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92434C85-D42F-4280-9863-19775E53B835}" xr6:coauthVersionLast="47" xr6:coauthVersionMax="47" xr10:uidLastSave="{00000000-0000-0000-0000-000000000000}"/>
  <bookViews>
    <workbookView xWindow="3323" yWindow="2700" windowWidth="19177" windowHeight="10058" firstSheet="1" activeTab="5"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レース別成績!$A$1:$I$131</definedName>
    <definedName name="_xlnm._FilterDatabase" localSheetId="0" hidden="1">予想記録!$A$1:$K$687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6" i="12" l="1"/>
  <c r="G66" i="12" s="1"/>
  <c r="H66" i="12" s="1"/>
  <c r="D66" i="12"/>
  <c r="E66" i="12"/>
  <c r="F66" i="12"/>
  <c r="C67" i="12"/>
  <c r="G67" i="12" s="1"/>
  <c r="H67" i="12" s="1"/>
  <c r="D67" i="12"/>
  <c r="E67" i="12"/>
  <c r="F67" i="12"/>
  <c r="C68" i="12"/>
  <c r="G68" i="12" s="1"/>
  <c r="H68" i="12" s="1"/>
  <c r="D68" i="12"/>
  <c r="E68" i="12"/>
  <c r="F68" i="12"/>
  <c r="C69" i="12"/>
  <c r="G69" i="12" s="1"/>
  <c r="H69" i="12" s="1"/>
  <c r="D69" i="12"/>
  <c r="E69" i="12"/>
  <c r="F69" i="12"/>
  <c r="C70" i="12"/>
  <c r="D70" i="12"/>
  <c r="G70" i="12" s="1"/>
  <c r="H70" i="12" s="1"/>
  <c r="E70" i="12"/>
  <c r="F70" i="12"/>
  <c r="C71" i="12"/>
  <c r="G71" i="12" s="1"/>
  <c r="H71" i="12" s="1"/>
  <c r="D71" i="12"/>
  <c r="E71" i="12"/>
  <c r="F71" i="12"/>
  <c r="C72" i="12"/>
  <c r="G72" i="12" s="1"/>
  <c r="H72" i="12" s="1"/>
  <c r="D72" i="12"/>
  <c r="E72" i="12"/>
  <c r="F72" i="12"/>
  <c r="C73" i="12"/>
  <c r="D73" i="12"/>
  <c r="E73" i="12"/>
  <c r="G73" i="12" s="1"/>
  <c r="H73" i="12" s="1"/>
  <c r="F73" i="12"/>
  <c r="C74" i="12"/>
  <c r="G74" i="12" s="1"/>
  <c r="H74" i="12" s="1"/>
  <c r="D74" i="12"/>
  <c r="E74" i="12"/>
  <c r="F74" i="12"/>
  <c r="C75" i="12"/>
  <c r="G75" i="12" s="1"/>
  <c r="H75" i="12" s="1"/>
  <c r="D75" i="12"/>
  <c r="E75" i="12"/>
  <c r="F75" i="12"/>
  <c r="C76" i="12"/>
  <c r="G76" i="12" s="1"/>
  <c r="H76" i="12" s="1"/>
  <c r="D76" i="12"/>
  <c r="E76" i="12"/>
  <c r="F76" i="12"/>
  <c r="C77" i="12"/>
  <c r="G77" i="12" s="1"/>
  <c r="H77" i="12" s="1"/>
  <c r="D77" i="12"/>
  <c r="E77" i="12"/>
  <c r="F77" i="12"/>
  <c r="C78" i="12"/>
  <c r="G78" i="12" s="1"/>
  <c r="H78" i="12" s="1"/>
  <c r="D78" i="12"/>
  <c r="E78" i="12"/>
  <c r="F78" i="12"/>
  <c r="D91" i="12"/>
  <c r="E91" i="12"/>
  <c r="F91" i="12"/>
  <c r="D92" i="12"/>
  <c r="E92" i="12"/>
  <c r="F92" i="12"/>
  <c r="D93" i="12"/>
  <c r="E93" i="12"/>
  <c r="F93" i="12"/>
  <c r="C91" i="12"/>
  <c r="C92" i="12"/>
  <c r="C93" i="12"/>
  <c r="C90" i="12"/>
  <c r="H498" i="10"/>
  <c r="B498" i="10" s="1"/>
  <c r="I498" i="10"/>
  <c r="H499" i="10"/>
  <c r="B499" i="10" s="1"/>
  <c r="I499" i="10"/>
  <c r="B500" i="10"/>
  <c r="C500" i="10"/>
  <c r="H500" i="10"/>
  <c r="D500" i="10" s="1"/>
  <c r="I500" i="10"/>
  <c r="H501" i="10"/>
  <c r="B501" i="10" s="1"/>
  <c r="I501" i="10"/>
  <c r="B502" i="10"/>
  <c r="C502" i="10"/>
  <c r="D502" i="10"/>
  <c r="F502" i="10"/>
  <c r="G502" i="10" s="1"/>
  <c r="H502" i="10"/>
  <c r="I502" i="10"/>
  <c r="H503" i="10"/>
  <c r="B503" i="10" s="1"/>
  <c r="I503" i="10"/>
  <c r="H504" i="10"/>
  <c r="D504" i="10" s="1"/>
  <c r="I504" i="10"/>
  <c r="H505" i="10"/>
  <c r="B505" i="10" s="1"/>
  <c r="I505" i="10"/>
  <c r="H506" i="10"/>
  <c r="B506" i="10" s="1"/>
  <c r="I506" i="10"/>
  <c r="B507" i="10"/>
  <c r="H507" i="10"/>
  <c r="C507" i="10" s="1"/>
  <c r="I507" i="10"/>
  <c r="H508" i="10"/>
  <c r="B508" i="10" s="1"/>
  <c r="I508" i="10"/>
  <c r="B509" i="10"/>
  <c r="F509" i="10" s="1"/>
  <c r="G509" i="10" s="1"/>
  <c r="C509" i="10"/>
  <c r="D509" i="10"/>
  <c r="H509" i="10"/>
  <c r="I509" i="10"/>
  <c r="H510" i="10"/>
  <c r="C510" i="10" s="1"/>
  <c r="I510" i="10"/>
  <c r="B510" i="10" s="1"/>
  <c r="B511" i="10"/>
  <c r="C511" i="10"/>
  <c r="D511" i="10"/>
  <c r="F511" i="10"/>
  <c r="G511" i="10"/>
  <c r="H511" i="10"/>
  <c r="I511" i="10"/>
  <c r="H512" i="10"/>
  <c r="B512" i="10" s="1"/>
  <c r="I512" i="10"/>
  <c r="D512" i="10" s="1"/>
  <c r="H513" i="10"/>
  <c r="D513" i="10" s="1"/>
  <c r="I513" i="10"/>
  <c r="H514" i="10"/>
  <c r="B514" i="10" s="1"/>
  <c r="I514" i="10"/>
  <c r="H515" i="10"/>
  <c r="B515" i="10" s="1"/>
  <c r="I515" i="10"/>
  <c r="B516" i="10"/>
  <c r="C516" i="10"/>
  <c r="H516" i="10"/>
  <c r="D516" i="10" s="1"/>
  <c r="I516" i="10"/>
  <c r="H517" i="10"/>
  <c r="B517" i="10" s="1"/>
  <c r="I517" i="10"/>
  <c r="B518" i="10"/>
  <c r="C518" i="10"/>
  <c r="D518" i="10"/>
  <c r="F518" i="10"/>
  <c r="G518" i="10" s="1"/>
  <c r="H518" i="10"/>
  <c r="I518" i="10"/>
  <c r="H519" i="10"/>
  <c r="C519" i="10" s="1"/>
  <c r="I519" i="10"/>
  <c r="H520" i="10"/>
  <c r="B520" i="10" s="1"/>
  <c r="I520" i="10"/>
  <c r="H521" i="10"/>
  <c r="B521" i="10" s="1"/>
  <c r="I521" i="10"/>
  <c r="H522" i="10"/>
  <c r="C522" i="10" s="1"/>
  <c r="I522" i="10"/>
  <c r="B523" i="10"/>
  <c r="H523" i="10"/>
  <c r="C523" i="10" s="1"/>
  <c r="I523" i="10"/>
  <c r="H89" i="9" a="1"/>
  <c r="H89" i="9" s="1"/>
  <c r="I89" i="9" a="1"/>
  <c r="I89" i="9" s="1"/>
  <c r="J89" i="9" a="1"/>
  <c r="J89" i="9" s="1"/>
  <c r="K89" i="9" a="1"/>
  <c r="K89" i="9" s="1"/>
  <c r="H90" i="9" a="1"/>
  <c r="H90" i="9" s="1"/>
  <c r="I90" i="9" a="1"/>
  <c r="I90" i="9" s="1"/>
  <c r="J90" i="9" a="1"/>
  <c r="J90" i="9"/>
  <c r="K90" i="9" a="1"/>
  <c r="K90" i="9" s="1"/>
  <c r="H91" i="9" a="1"/>
  <c r="H91" i="9" s="1"/>
  <c r="I91" i="9" a="1"/>
  <c r="I91" i="9" s="1"/>
  <c r="J91" i="9" a="1"/>
  <c r="J91" i="9" s="1"/>
  <c r="K91" i="9" a="1"/>
  <c r="K91" i="9" s="1"/>
  <c r="H92" i="9" a="1"/>
  <c r="H92" i="9"/>
  <c r="I92" i="9" a="1"/>
  <c r="I92" i="9" s="1"/>
  <c r="J92" i="9" a="1"/>
  <c r="J92" i="9" s="1"/>
  <c r="K92" i="9" a="1"/>
  <c r="K92" i="9" s="1"/>
  <c r="H93" i="9" a="1"/>
  <c r="H93" i="9" s="1"/>
  <c r="I93" i="9" a="1"/>
  <c r="I93" i="9" s="1"/>
  <c r="J93" i="9" a="1"/>
  <c r="J93" i="9" s="1"/>
  <c r="K93" i="9" a="1"/>
  <c r="K93" i="9"/>
  <c r="H94" i="9" a="1"/>
  <c r="H94" i="9" s="1"/>
  <c r="I94" i="9" a="1"/>
  <c r="I94" i="9" s="1"/>
  <c r="J94" i="9" a="1"/>
  <c r="J94" i="9" s="1"/>
  <c r="K94" i="9" a="1"/>
  <c r="K94" i="9" s="1"/>
  <c r="H95" i="9" a="1"/>
  <c r="H95" i="9" s="1"/>
  <c r="I95" i="9" a="1"/>
  <c r="I95" i="9"/>
  <c r="J95" i="9" a="1"/>
  <c r="J95" i="9" s="1"/>
  <c r="K95" i="9" a="1"/>
  <c r="K95" i="9" s="1"/>
  <c r="H96" i="9" a="1"/>
  <c r="H96" i="9" s="1"/>
  <c r="I96" i="9" a="1"/>
  <c r="I96" i="9" s="1"/>
  <c r="J96" i="9" a="1"/>
  <c r="J96" i="9" s="1"/>
  <c r="K96" i="9" a="1"/>
  <c r="K96" i="9" s="1"/>
  <c r="H97" i="9" a="1"/>
  <c r="H97" i="9" s="1"/>
  <c r="I97" i="9" a="1"/>
  <c r="I97" i="9" s="1"/>
  <c r="J97" i="9" a="1"/>
  <c r="J97" i="9" s="1"/>
  <c r="K97" i="9" a="1"/>
  <c r="K97" i="9" s="1"/>
  <c r="H98" i="9" a="1"/>
  <c r="H98" i="9" s="1"/>
  <c r="I98" i="9" a="1"/>
  <c r="I98" i="9" s="1"/>
  <c r="J98" i="9" a="1"/>
  <c r="J98" i="9"/>
  <c r="K98" i="9" a="1"/>
  <c r="K98" i="9" s="1"/>
  <c r="H99" i="9" a="1"/>
  <c r="H99" i="9" s="1"/>
  <c r="I99" i="9" a="1"/>
  <c r="I99" i="9" s="1"/>
  <c r="J99" i="9" a="1"/>
  <c r="J99" i="9" s="1"/>
  <c r="K99" i="9" a="1"/>
  <c r="K99" i="9" s="1"/>
  <c r="H100" i="9" a="1"/>
  <c r="H100" i="9"/>
  <c r="I100" i="9" a="1"/>
  <c r="I100" i="9" s="1"/>
  <c r="J100" i="9" a="1"/>
  <c r="J100" i="9" s="1"/>
  <c r="K100" i="9" a="1"/>
  <c r="K100" i="9" s="1"/>
  <c r="H101" i="9" a="1"/>
  <c r="H101" i="9" s="1"/>
  <c r="I101" i="9" a="1"/>
  <c r="I101" i="9" s="1"/>
  <c r="J101" i="9" a="1"/>
  <c r="J101" i="9" s="1"/>
  <c r="K101" i="9" a="1"/>
  <c r="K101" i="9"/>
  <c r="H102" i="9" a="1"/>
  <c r="H102" i="9" s="1"/>
  <c r="I102" i="9" a="1"/>
  <c r="I102" i="9" s="1"/>
  <c r="J102" i="9" a="1"/>
  <c r="J102" i="9" s="1"/>
  <c r="K102" i="9" a="1"/>
  <c r="K102" i="9" s="1"/>
  <c r="H103" i="9" a="1"/>
  <c r="H103" i="9" s="1"/>
  <c r="L103" i="9" s="1"/>
  <c r="M103" i="9" s="1"/>
  <c r="I103" i="9" a="1"/>
  <c r="I103" i="9"/>
  <c r="J103" i="9" a="1"/>
  <c r="J103" i="9" s="1"/>
  <c r="K103" i="9" a="1"/>
  <c r="K103" i="9" s="1"/>
  <c r="H104" i="9" a="1"/>
  <c r="H104" i="9" s="1"/>
  <c r="I104" i="9" a="1"/>
  <c r="I104" i="9" s="1"/>
  <c r="J104" i="9" a="1"/>
  <c r="J104" i="9" s="1"/>
  <c r="K104" i="9" a="1"/>
  <c r="K104" i="9" s="1"/>
  <c r="H105" i="9" a="1"/>
  <c r="H105" i="9" s="1"/>
  <c r="I105" i="9" a="1"/>
  <c r="I105" i="9" s="1"/>
  <c r="J105" i="9" a="1"/>
  <c r="J105" i="9" s="1"/>
  <c r="K105" i="9" a="1"/>
  <c r="K105" i="9" s="1"/>
  <c r="H106" i="9" a="1"/>
  <c r="H106" i="9" s="1"/>
  <c r="I106" i="9" a="1"/>
  <c r="I106" i="9" s="1"/>
  <c r="J106" i="9" a="1"/>
  <c r="J106" i="9"/>
  <c r="K106" i="9" a="1"/>
  <c r="K106" i="9" s="1"/>
  <c r="H107" i="9" a="1"/>
  <c r="H107" i="9" s="1"/>
  <c r="I107" i="9" a="1"/>
  <c r="I107" i="9" s="1"/>
  <c r="J107" i="9" a="1"/>
  <c r="J107" i="9" s="1"/>
  <c r="K107" i="9" a="1"/>
  <c r="K107" i="9" s="1"/>
  <c r="H108" i="9" a="1"/>
  <c r="H108" i="9"/>
  <c r="I108" i="9" a="1"/>
  <c r="I108" i="9" s="1"/>
  <c r="J108" i="9" a="1"/>
  <c r="J108" i="9" s="1"/>
  <c r="K108" i="9" a="1"/>
  <c r="K108" i="9" s="1"/>
  <c r="H109" i="9" a="1"/>
  <c r="H109" i="9" s="1"/>
  <c r="I109" i="9" a="1"/>
  <c r="I109" i="9" s="1"/>
  <c r="J109" i="9" a="1"/>
  <c r="J109" i="9" s="1"/>
  <c r="K109" i="9" a="1"/>
  <c r="K109" i="9"/>
  <c r="H110" i="9" a="1"/>
  <c r="H110" i="9" s="1"/>
  <c r="L110" i="9" s="1"/>
  <c r="M110" i="9" s="1"/>
  <c r="I110" i="9" a="1"/>
  <c r="I110" i="9" s="1"/>
  <c r="J110" i="9" a="1"/>
  <c r="J110" i="9" s="1"/>
  <c r="K110" i="9" a="1"/>
  <c r="K110" i="9" s="1"/>
  <c r="H111" i="9" a="1"/>
  <c r="H111" i="9" s="1"/>
  <c r="I111" i="9" a="1"/>
  <c r="I111" i="9"/>
  <c r="J111" i="9" a="1"/>
  <c r="J111" i="9" s="1"/>
  <c r="K111" i="9" a="1"/>
  <c r="K111" i="9" s="1"/>
  <c r="H112" i="9" a="1"/>
  <c r="H112" i="9" s="1"/>
  <c r="I112" i="9" a="1"/>
  <c r="I112" i="9" s="1"/>
  <c r="J112" i="9" a="1"/>
  <c r="J112" i="9" s="1"/>
  <c r="K112" i="9" a="1"/>
  <c r="K112" i="9" s="1"/>
  <c r="H113" i="9" a="1"/>
  <c r="H113" i="9" s="1"/>
  <c r="I113" i="9" a="1"/>
  <c r="I113" i="9" s="1"/>
  <c r="J113" i="9" a="1"/>
  <c r="J113" i="9" s="1"/>
  <c r="K113" i="9" a="1"/>
  <c r="K113" i="9" s="1"/>
  <c r="H114" i="9" a="1"/>
  <c r="H114" i="9" s="1"/>
  <c r="I114" i="9" a="1"/>
  <c r="I114" i="9" s="1"/>
  <c r="J114" i="9" a="1"/>
  <c r="J114" i="9"/>
  <c r="K114" i="9" a="1"/>
  <c r="K114" i="9" s="1"/>
  <c r="H115" i="9" a="1"/>
  <c r="H115" i="9" s="1"/>
  <c r="I115" i="9" a="1"/>
  <c r="I115" i="9" s="1"/>
  <c r="J115" i="9" a="1"/>
  <c r="J115" i="9" s="1"/>
  <c r="K115" i="9" a="1"/>
  <c r="K115" i="9" s="1"/>
  <c r="H116" i="9" a="1"/>
  <c r="H116" i="9"/>
  <c r="I116" i="9" a="1"/>
  <c r="I116" i="9" s="1"/>
  <c r="J116" i="9" a="1"/>
  <c r="J116" i="9" s="1"/>
  <c r="K116" i="9" a="1"/>
  <c r="K116" i="9" s="1"/>
  <c r="H117" i="9" a="1"/>
  <c r="H117" i="9" s="1"/>
  <c r="I117" i="9" a="1"/>
  <c r="I117" i="9" s="1"/>
  <c r="J117" i="9" a="1"/>
  <c r="J117" i="9" s="1"/>
  <c r="K117" i="9" a="1"/>
  <c r="K117" i="9"/>
  <c r="H118" i="9" a="1"/>
  <c r="H118" i="9" s="1"/>
  <c r="I118" i="9" a="1"/>
  <c r="I118" i="9" s="1"/>
  <c r="J118" i="9" a="1"/>
  <c r="J118" i="9" s="1"/>
  <c r="K118" i="9" a="1"/>
  <c r="K118" i="9" s="1"/>
  <c r="H119" i="9" a="1"/>
  <c r="H119" i="9" s="1"/>
  <c r="I119" i="9" a="1"/>
  <c r="I119" i="9" s="1"/>
  <c r="J119" i="9" a="1"/>
  <c r="J119" i="9" s="1"/>
  <c r="K119" i="9" a="1"/>
  <c r="K119" i="9" s="1"/>
  <c r="H120" i="9" a="1"/>
  <c r="H120" i="9" s="1"/>
  <c r="I120" i="9" a="1"/>
  <c r="I120" i="9" s="1"/>
  <c r="J120" i="9" a="1"/>
  <c r="J120" i="9" s="1"/>
  <c r="K120" i="9" a="1"/>
  <c r="K120" i="9" s="1"/>
  <c r="H121" i="9" a="1"/>
  <c r="H121" i="9" s="1"/>
  <c r="L121" i="9" s="1"/>
  <c r="M121" i="9" s="1"/>
  <c r="I121" i="9" a="1"/>
  <c r="I121" i="9" s="1"/>
  <c r="J121" i="9" a="1"/>
  <c r="J121" i="9" s="1"/>
  <c r="K121" i="9" a="1"/>
  <c r="K121" i="9" s="1"/>
  <c r="H122" i="9" a="1"/>
  <c r="H122" i="9" s="1"/>
  <c r="I122" i="9" a="1"/>
  <c r="I122" i="9" s="1"/>
  <c r="J122" i="9" a="1"/>
  <c r="J122" i="9"/>
  <c r="K122" i="9" a="1"/>
  <c r="K122" i="9" s="1"/>
  <c r="H123" i="9" a="1"/>
  <c r="H123" i="9" s="1"/>
  <c r="I123" i="9" a="1"/>
  <c r="I123" i="9" s="1"/>
  <c r="J123" i="9" a="1"/>
  <c r="J123" i="9" s="1"/>
  <c r="K123" i="9" a="1"/>
  <c r="K123" i="9" s="1"/>
  <c r="H124" i="9" a="1"/>
  <c r="H124" i="9"/>
  <c r="I124" i="9" a="1"/>
  <c r="I124" i="9" s="1"/>
  <c r="J124" i="9" a="1"/>
  <c r="J124" i="9" s="1"/>
  <c r="K124" i="9" a="1"/>
  <c r="K124" i="9" s="1"/>
  <c r="H125" i="9" a="1"/>
  <c r="H125" i="9" s="1"/>
  <c r="I125" i="9" a="1"/>
  <c r="I125" i="9" s="1"/>
  <c r="J125" i="9" a="1"/>
  <c r="J125" i="9" s="1"/>
  <c r="K125" i="9" a="1"/>
  <c r="K125" i="9"/>
  <c r="K255" i="1"/>
  <c r="G91" i="12" l="1"/>
  <c r="G92" i="12"/>
  <c r="G93" i="12"/>
  <c r="F500" i="10"/>
  <c r="G500" i="10" s="1"/>
  <c r="F517" i="10"/>
  <c r="G517" i="10" s="1"/>
  <c r="F516" i="10"/>
  <c r="G516" i="10" s="1"/>
  <c r="F510" i="10"/>
  <c r="G510" i="10" s="1"/>
  <c r="F507" i="10"/>
  <c r="G507" i="10" s="1"/>
  <c r="F520" i="10"/>
  <c r="G520" i="10" s="1"/>
  <c r="F515" i="10"/>
  <c r="G515" i="10" s="1"/>
  <c r="F523" i="10"/>
  <c r="G523" i="10" s="1"/>
  <c r="C520" i="10"/>
  <c r="C504" i="10"/>
  <c r="D520" i="10"/>
  <c r="C513" i="10"/>
  <c r="D506" i="10"/>
  <c r="B504" i="10"/>
  <c r="F504" i="10" s="1"/>
  <c r="G504" i="10" s="1"/>
  <c r="D515" i="10"/>
  <c r="B513" i="10"/>
  <c r="F513" i="10" s="1"/>
  <c r="G513" i="10" s="1"/>
  <c r="C506" i="10"/>
  <c r="F506" i="10" s="1"/>
  <c r="G506" i="10" s="1"/>
  <c r="D499" i="10"/>
  <c r="D508" i="10"/>
  <c r="F508" i="10" s="1"/>
  <c r="G508" i="10" s="1"/>
  <c r="C499" i="10"/>
  <c r="F499" i="10" s="1"/>
  <c r="G499" i="10" s="1"/>
  <c r="D522" i="10"/>
  <c r="B522" i="10"/>
  <c r="F522" i="10" s="1"/>
  <c r="G522" i="10" s="1"/>
  <c r="C515" i="10"/>
  <c r="D517" i="10"/>
  <c r="C508" i="10"/>
  <c r="D501" i="10"/>
  <c r="C517" i="10"/>
  <c r="D510" i="10"/>
  <c r="C501" i="10"/>
  <c r="F501" i="10" s="1"/>
  <c r="G501" i="10" s="1"/>
  <c r="D519" i="10"/>
  <c r="D503" i="10"/>
  <c r="C503" i="10"/>
  <c r="F503" i="10" s="1"/>
  <c r="G503" i="10" s="1"/>
  <c r="D521" i="10"/>
  <c r="B519" i="10"/>
  <c r="F519" i="10" s="1"/>
  <c r="G519" i="10" s="1"/>
  <c r="C512" i="10"/>
  <c r="F512" i="10" s="1"/>
  <c r="G512" i="10" s="1"/>
  <c r="D505" i="10"/>
  <c r="F505" i="10" s="1"/>
  <c r="G505" i="10" s="1"/>
  <c r="C521" i="10"/>
  <c r="F521" i="10" s="1"/>
  <c r="G521" i="10" s="1"/>
  <c r="D514" i="10"/>
  <c r="C505" i="10"/>
  <c r="D498" i="10"/>
  <c r="D523" i="10"/>
  <c r="C514" i="10"/>
  <c r="F514" i="10" s="1"/>
  <c r="G514" i="10" s="1"/>
  <c r="D507" i="10"/>
  <c r="C498" i="10"/>
  <c r="F498" i="10" s="1"/>
  <c r="G498" i="10" s="1"/>
  <c r="L102" i="9"/>
  <c r="M102" i="9" s="1"/>
  <c r="L109" i="9"/>
  <c r="M109" i="9" s="1"/>
  <c r="L123" i="9"/>
  <c r="M123" i="9" s="1"/>
  <c r="L90" i="9"/>
  <c r="M90" i="9" s="1"/>
  <c r="L91" i="9"/>
  <c r="M91" i="9" s="1"/>
  <c r="L99" i="9"/>
  <c r="M99" i="9" s="1"/>
  <c r="L120" i="9"/>
  <c r="M120" i="9" s="1"/>
  <c r="L98" i="9"/>
  <c r="M98" i="9" s="1"/>
  <c r="L119" i="9"/>
  <c r="M119" i="9" s="1"/>
  <c r="L100" i="9"/>
  <c r="M100" i="9" s="1"/>
  <c r="L93" i="9"/>
  <c r="M93" i="9" s="1"/>
  <c r="L117" i="9"/>
  <c r="M117" i="9" s="1"/>
  <c r="L124" i="9"/>
  <c r="M124" i="9" s="1"/>
  <c r="L113" i="9"/>
  <c r="M113" i="9" s="1"/>
  <c r="L95" i="9"/>
  <c r="M95" i="9" s="1"/>
  <c r="L112" i="9"/>
  <c r="M112" i="9" s="1"/>
  <c r="L105" i="9"/>
  <c r="M105" i="9" s="1"/>
  <c r="L94" i="9"/>
  <c r="M94" i="9" s="1"/>
  <c r="L101" i="9"/>
  <c r="M101" i="9" s="1"/>
  <c r="L97" i="9"/>
  <c r="M97" i="9" s="1"/>
  <c r="L118" i="9"/>
  <c r="M118" i="9" s="1"/>
  <c r="L107" i="9"/>
  <c r="M107" i="9" s="1"/>
  <c r="L92" i="9"/>
  <c r="M92" i="9" s="1"/>
  <c r="L106" i="9"/>
  <c r="M106" i="9" s="1"/>
  <c r="L116" i="9"/>
  <c r="M116" i="9" s="1"/>
  <c r="L108" i="9"/>
  <c r="M108" i="9" s="1"/>
  <c r="L115" i="9"/>
  <c r="M115" i="9" s="1"/>
  <c r="L104" i="9"/>
  <c r="M104" i="9" s="1"/>
  <c r="L122" i="9"/>
  <c r="M122" i="9" s="1"/>
  <c r="L111" i="9"/>
  <c r="M111" i="9" s="1"/>
  <c r="L125" i="9"/>
  <c r="M125" i="9" s="1"/>
  <c r="L114" i="9"/>
  <c r="M114" i="9" s="1"/>
  <c r="L96" i="9"/>
  <c r="M96" i="9" s="1"/>
  <c r="L89" i="9"/>
  <c r="M89" i="9" s="1"/>
  <c r="H69" i="9" a="1"/>
  <c r="H69" i="9" s="1"/>
  <c r="I69" i="9" a="1"/>
  <c r="I69" i="9" s="1"/>
  <c r="J69" i="9" a="1"/>
  <c r="J69" i="9" s="1"/>
  <c r="K69" i="9" a="1"/>
  <c r="K69" i="9" s="1"/>
  <c r="H70" i="9" a="1"/>
  <c r="H70" i="9" s="1"/>
  <c r="I70" i="9" a="1"/>
  <c r="I70" i="9" s="1"/>
  <c r="J70" i="9" a="1"/>
  <c r="J70" i="9" s="1"/>
  <c r="K70" i="9" a="1"/>
  <c r="K70" i="9" s="1"/>
  <c r="H71" i="9" a="1"/>
  <c r="H71" i="9" s="1"/>
  <c r="I71" i="9" a="1"/>
  <c r="I71" i="9" s="1"/>
  <c r="J71" i="9" a="1"/>
  <c r="J71" i="9" s="1"/>
  <c r="K71" i="9" a="1"/>
  <c r="K71" i="9" s="1"/>
  <c r="H72" i="9" a="1"/>
  <c r="H72" i="9" s="1"/>
  <c r="I72" i="9" a="1"/>
  <c r="I72" i="9" s="1"/>
  <c r="J72" i="9" a="1"/>
  <c r="J72" i="9" s="1"/>
  <c r="K72" i="9" a="1"/>
  <c r="K72" i="9" s="1"/>
  <c r="H73" i="9" a="1"/>
  <c r="H73" i="9" s="1"/>
  <c r="I73" i="9" a="1"/>
  <c r="I73" i="9" s="1"/>
  <c r="J73" i="9" a="1"/>
  <c r="J73" i="9" s="1"/>
  <c r="K73" i="9" a="1"/>
  <c r="K73" i="9" s="1"/>
  <c r="H74" i="9" a="1"/>
  <c r="H74" i="9" s="1"/>
  <c r="I74" i="9" a="1"/>
  <c r="I74" i="9" s="1"/>
  <c r="J74" i="9" a="1"/>
  <c r="J74" i="9" s="1"/>
  <c r="K74" i="9" a="1"/>
  <c r="K74" i="9" s="1"/>
  <c r="H75" i="9" a="1"/>
  <c r="H75" i="9" s="1"/>
  <c r="I75" i="9" a="1"/>
  <c r="I75" i="9" s="1"/>
  <c r="J75" i="9" a="1"/>
  <c r="J75" i="9" s="1"/>
  <c r="K75" i="9" a="1"/>
  <c r="K75" i="9" s="1"/>
  <c r="H76" i="9" a="1"/>
  <c r="H76" i="9" s="1"/>
  <c r="I76" i="9" a="1"/>
  <c r="I76" i="9" s="1"/>
  <c r="J76" i="9" a="1"/>
  <c r="J76" i="9" s="1"/>
  <c r="K76" i="9" a="1"/>
  <c r="K76" i="9" s="1"/>
  <c r="H77" i="9" a="1"/>
  <c r="H77" i="9" s="1"/>
  <c r="I77" i="9" a="1"/>
  <c r="I77" i="9" s="1"/>
  <c r="J77" i="9" a="1"/>
  <c r="J77" i="9" s="1"/>
  <c r="K77" i="9" a="1"/>
  <c r="K77" i="9" s="1"/>
  <c r="H78" i="9" a="1"/>
  <c r="H78" i="9" s="1"/>
  <c r="I78" i="9" a="1"/>
  <c r="I78" i="9" s="1"/>
  <c r="J78" i="9" a="1"/>
  <c r="J78" i="9" s="1"/>
  <c r="K78" i="9" a="1"/>
  <c r="K78" i="9" s="1"/>
  <c r="H79" i="9" a="1"/>
  <c r="H79" i="9" s="1"/>
  <c r="I79" i="9" a="1"/>
  <c r="I79" i="9" s="1"/>
  <c r="J79" i="9" a="1"/>
  <c r="J79" i="9" s="1"/>
  <c r="K79" i="9" a="1"/>
  <c r="K79" i="9" s="1"/>
  <c r="H80" i="9" a="1"/>
  <c r="H80" i="9" s="1"/>
  <c r="I80" i="9" a="1"/>
  <c r="I80" i="9" s="1"/>
  <c r="J80" i="9" a="1"/>
  <c r="J80" i="9" s="1"/>
  <c r="K80" i="9" a="1"/>
  <c r="K80" i="9" s="1"/>
  <c r="H81" i="9" a="1"/>
  <c r="H81" i="9" s="1"/>
  <c r="I81" i="9" a="1"/>
  <c r="I81" i="9" s="1"/>
  <c r="J81" i="9" a="1"/>
  <c r="J81" i="9" s="1"/>
  <c r="K81" i="9" a="1"/>
  <c r="K81" i="9" s="1"/>
  <c r="H82" i="9" a="1"/>
  <c r="H82" i="9" s="1"/>
  <c r="I82" i="9" a="1"/>
  <c r="I82" i="9" s="1"/>
  <c r="J82" i="9" a="1"/>
  <c r="J82" i="9" s="1"/>
  <c r="K82" i="9" a="1"/>
  <c r="K82" i="9" s="1"/>
  <c r="H83" i="9" a="1"/>
  <c r="H83" i="9" s="1"/>
  <c r="I83" i="9" a="1"/>
  <c r="I83" i="9" s="1"/>
  <c r="J83" i="9" a="1"/>
  <c r="J83" i="9" s="1"/>
  <c r="K83" i="9" a="1"/>
  <c r="K83" i="9" s="1"/>
  <c r="H84" i="9" a="1"/>
  <c r="H84" i="9" s="1"/>
  <c r="I84" i="9" a="1"/>
  <c r="I84" i="9" s="1"/>
  <c r="J84" i="9" a="1"/>
  <c r="J84" i="9" s="1"/>
  <c r="K84" i="9" a="1"/>
  <c r="K84" i="9" s="1"/>
  <c r="H85" i="9" a="1"/>
  <c r="H85" i="9" s="1"/>
  <c r="I85" i="9" a="1"/>
  <c r="I85" i="9" s="1"/>
  <c r="J85" i="9" a="1"/>
  <c r="J85" i="9" s="1"/>
  <c r="K85" i="9" a="1"/>
  <c r="K85" i="9" s="1"/>
  <c r="H86" i="9" a="1"/>
  <c r="H86" i="9" s="1"/>
  <c r="I86" i="9" a="1"/>
  <c r="I86" i="9" s="1"/>
  <c r="L86" i="9" s="1"/>
  <c r="M86" i="9" s="1"/>
  <c r="J86" i="9" a="1"/>
  <c r="J86" i="9" s="1"/>
  <c r="K86" i="9" a="1"/>
  <c r="K86" i="9" s="1"/>
  <c r="H87" i="9" a="1"/>
  <c r="H87" i="9" s="1"/>
  <c r="I87" i="9" a="1"/>
  <c r="I87" i="9" s="1"/>
  <c r="J87" i="9" a="1"/>
  <c r="J87" i="9" s="1"/>
  <c r="K87" i="9" a="1"/>
  <c r="K87" i="9" s="1"/>
  <c r="H88" i="9" a="1"/>
  <c r="H88" i="9" s="1"/>
  <c r="I88" i="9" a="1"/>
  <c r="I88" i="9" s="1"/>
  <c r="J88" i="9" a="1"/>
  <c r="J88" i="9" s="1"/>
  <c r="K88" i="9" a="1"/>
  <c r="K88" i="9" s="1"/>
  <c r="K127" i="9"/>
  <c r="M127" i="9"/>
  <c r="L127" i="9"/>
  <c r="J127" i="9"/>
  <c r="I127" i="9"/>
  <c r="H127" i="9"/>
  <c r="L69" i="9" l="1"/>
  <c r="M69" i="9" s="1"/>
  <c r="L72" i="9"/>
  <c r="M72" i="9" s="1"/>
  <c r="L76" i="9"/>
  <c r="M76" i="9" s="1"/>
  <c r="L84" i="9"/>
  <c r="M84" i="9" s="1"/>
  <c r="L80" i="9"/>
  <c r="M80" i="9" s="1"/>
  <c r="L88" i="9"/>
  <c r="M88" i="9" s="1"/>
  <c r="L83" i="9"/>
  <c r="M83" i="9" s="1"/>
  <c r="L71" i="9"/>
  <c r="M71" i="9" s="1"/>
  <c r="L75" i="9"/>
  <c r="M75" i="9" s="1"/>
  <c r="L87" i="9"/>
  <c r="M87" i="9" s="1"/>
  <c r="L79" i="9"/>
  <c r="M79" i="9" s="1"/>
  <c r="L82" i="9"/>
  <c r="M82" i="9" s="1"/>
  <c r="L74" i="9"/>
  <c r="M74" i="9" s="1"/>
  <c r="L78" i="9"/>
  <c r="M78" i="9" s="1"/>
  <c r="L81" i="9"/>
  <c r="M81" i="9" s="1"/>
  <c r="L85" i="9"/>
  <c r="M85" i="9" s="1"/>
  <c r="L77" i="9"/>
  <c r="M77" i="9" s="1"/>
  <c r="L73" i="9"/>
  <c r="M73" i="9" s="1"/>
  <c r="L70" i="9"/>
  <c r="M70" i="9" s="1"/>
  <c r="H68" i="9" l="1" a="1"/>
  <c r="H68" i="9" s="1"/>
  <c r="I68" i="9" a="1"/>
  <c r="I68" i="9" s="1"/>
  <c r="J68" i="9" a="1"/>
  <c r="J68" i="9" s="1"/>
  <c r="K68" i="9" a="1"/>
  <c r="K68" i="9" s="1"/>
  <c r="H63" i="9" a="1"/>
  <c r="H63" i="9" s="1"/>
  <c r="I63" i="9" a="1"/>
  <c r="I63" i="9" s="1"/>
  <c r="J63" i="9" a="1"/>
  <c r="J63" i="9" s="1"/>
  <c r="K63" i="9" a="1"/>
  <c r="K63" i="9" s="1"/>
  <c r="H64" i="9" a="1"/>
  <c r="H64" i="9" s="1"/>
  <c r="I64" i="9" a="1"/>
  <c r="I64" i="9" s="1"/>
  <c r="J64" i="9" a="1"/>
  <c r="J64" i="9" s="1"/>
  <c r="K64" i="9" a="1"/>
  <c r="K64" i="9" s="1"/>
  <c r="H65" i="9" a="1"/>
  <c r="H65" i="9" s="1"/>
  <c r="I65" i="9" a="1"/>
  <c r="I65" i="9" s="1"/>
  <c r="J65" i="9" a="1"/>
  <c r="J65" i="9" s="1"/>
  <c r="K65" i="9" a="1"/>
  <c r="K65" i="9" s="1"/>
  <c r="H66" i="9" a="1"/>
  <c r="H66" i="9" s="1"/>
  <c r="I66" i="9" a="1"/>
  <c r="I66" i="9" s="1"/>
  <c r="J66" i="9" a="1"/>
  <c r="J66" i="9" s="1"/>
  <c r="K66" i="9" a="1"/>
  <c r="K66" i="9" s="1"/>
  <c r="H67" i="9" a="1"/>
  <c r="H67" i="9" s="1"/>
  <c r="I67" i="9" a="1"/>
  <c r="I67" i="9" s="1"/>
  <c r="J67" i="9" a="1"/>
  <c r="J67" i="9" s="1"/>
  <c r="K67" i="9" a="1"/>
  <c r="K67" i="9" s="1"/>
  <c r="H62" i="9" a="1"/>
  <c r="H62" i="9" s="1"/>
  <c r="I62" i="9" a="1"/>
  <c r="I62" i="9" s="1"/>
  <c r="J62" i="9" a="1"/>
  <c r="J62" i="9" s="1"/>
  <c r="K62" i="9" a="1"/>
  <c r="K62" i="9" s="1"/>
  <c r="H60" i="9" a="1"/>
  <c r="H60" i="9" s="1"/>
  <c r="I60" i="9" a="1"/>
  <c r="I60" i="9" s="1"/>
  <c r="J60" i="9" a="1"/>
  <c r="J60" i="9" s="1"/>
  <c r="K60" i="9" a="1"/>
  <c r="K60" i="9" s="1"/>
  <c r="H61" i="9" a="1"/>
  <c r="H61" i="9" s="1"/>
  <c r="I61" i="9" a="1"/>
  <c r="I61" i="9" s="1"/>
  <c r="J61" i="9" a="1"/>
  <c r="J61" i="9" s="1"/>
  <c r="K61" i="9" a="1"/>
  <c r="K61" i="9" s="1"/>
  <c r="H57" i="9" a="1"/>
  <c r="H57" i="9" s="1"/>
  <c r="I57" i="9" a="1"/>
  <c r="I57" i="9" s="1"/>
  <c r="J57" i="9" a="1"/>
  <c r="J57" i="9" s="1"/>
  <c r="K57" i="9" a="1"/>
  <c r="K57" i="9" s="1"/>
  <c r="H58" i="9" a="1"/>
  <c r="H58" i="9" s="1"/>
  <c r="I58" i="9" a="1"/>
  <c r="I58" i="9" s="1"/>
  <c r="J58" i="9" a="1"/>
  <c r="J58" i="9" s="1"/>
  <c r="K58" i="9" a="1"/>
  <c r="K58" i="9" s="1"/>
  <c r="H59" i="9" a="1"/>
  <c r="H59" i="9" s="1"/>
  <c r="I59" i="9" a="1"/>
  <c r="I59" i="9" s="1"/>
  <c r="J59" i="9" a="1"/>
  <c r="J59" i="9" s="1"/>
  <c r="K59" i="9" a="1"/>
  <c r="K59" i="9" s="1"/>
  <c r="I56" i="9" a="1"/>
  <c r="I56" i="9" s="1"/>
  <c r="H56" i="9" a="1"/>
  <c r="H56" i="9" s="1"/>
  <c r="J56" i="9" a="1"/>
  <c r="J56" i="9" s="1"/>
  <c r="K56" i="9" a="1"/>
  <c r="K56" i="9" s="1"/>
  <c r="H54" i="9" a="1"/>
  <c r="H54" i="9" s="1"/>
  <c r="I54" i="9" a="1"/>
  <c r="I54" i="9" s="1"/>
  <c r="J54" i="9" a="1"/>
  <c r="J54" i="9" s="1"/>
  <c r="K54" i="9" a="1"/>
  <c r="K54" i="9" s="1"/>
  <c r="H55" i="9" a="1"/>
  <c r="H55" i="9" s="1"/>
  <c r="I55" i="9" a="1"/>
  <c r="I55" i="9" s="1"/>
  <c r="J55" i="9" a="1"/>
  <c r="J55" i="9" s="1"/>
  <c r="K55" i="9" a="1"/>
  <c r="K55" i="9" s="1"/>
  <c r="H53" i="9" a="1"/>
  <c r="H53" i="9" s="1"/>
  <c r="I53" i="9" a="1"/>
  <c r="I53" i="9" s="1"/>
  <c r="J53" i="9" a="1"/>
  <c r="J53" i="9" s="1"/>
  <c r="K53" i="9" a="1"/>
  <c r="K53" i="9" s="1"/>
  <c r="H52" i="9" a="1"/>
  <c r="H52" i="9" s="1"/>
  <c r="I52" i="9" a="1"/>
  <c r="I52" i="9" s="1"/>
  <c r="J52" i="9" a="1"/>
  <c r="J52" i="9" s="1"/>
  <c r="K52" i="9" a="1"/>
  <c r="K52" i="9" s="1"/>
  <c r="H50" i="9" a="1"/>
  <c r="H50" i="9" s="1"/>
  <c r="I50" i="9" a="1"/>
  <c r="I50" i="9" s="1"/>
  <c r="J50" i="9" a="1"/>
  <c r="J50" i="9" s="1"/>
  <c r="K50" i="9" a="1"/>
  <c r="K50" i="9" s="1"/>
  <c r="H51" i="9" a="1"/>
  <c r="H51" i="9" s="1"/>
  <c r="I51" i="9" a="1"/>
  <c r="I51" i="9" s="1"/>
  <c r="J51" i="9" a="1"/>
  <c r="J51" i="9" s="1"/>
  <c r="K51" i="9" a="1"/>
  <c r="K51" i="9" s="1"/>
  <c r="H49" i="9" a="1"/>
  <c r="H49" i="9" s="1"/>
  <c r="I49" i="9" a="1"/>
  <c r="I49" i="9" s="1"/>
  <c r="J49" i="9" a="1"/>
  <c r="J49" i="9" s="1"/>
  <c r="K49" i="9" a="1"/>
  <c r="K49" i="9" s="1"/>
  <c r="H47" i="9" a="1"/>
  <c r="H47" i="9" s="1"/>
  <c r="I47" i="9" a="1"/>
  <c r="I47" i="9" s="1"/>
  <c r="J47" i="9" a="1"/>
  <c r="J47" i="9" s="1"/>
  <c r="K47" i="9" a="1"/>
  <c r="K47" i="9" s="1"/>
  <c r="H48" i="9" a="1"/>
  <c r="H48" i="9" s="1"/>
  <c r="I48" i="9" a="1"/>
  <c r="I48" i="9" s="1"/>
  <c r="J48" i="9" a="1"/>
  <c r="J48" i="9" s="1"/>
  <c r="K48" i="9" a="1"/>
  <c r="K48" i="9" s="1"/>
  <c r="H45" i="9" a="1"/>
  <c r="H45" i="9" s="1"/>
  <c r="I45" i="9" a="1"/>
  <c r="I45" i="9" s="1"/>
  <c r="J45" i="9" a="1"/>
  <c r="J45" i="9" s="1"/>
  <c r="K45" i="9" a="1"/>
  <c r="K45" i="9" s="1"/>
  <c r="H46" i="9" a="1"/>
  <c r="H46" i="9" s="1"/>
  <c r="I46" i="9" a="1"/>
  <c r="I46" i="9" s="1"/>
  <c r="J46" i="9" a="1"/>
  <c r="J46" i="9" s="1"/>
  <c r="K46" i="9" a="1"/>
  <c r="K46" i="9" s="1"/>
  <c r="H44" i="9" a="1"/>
  <c r="H44" i="9" s="1"/>
  <c r="I44" i="9" a="1"/>
  <c r="I44" i="9" s="1"/>
  <c r="J44" i="9" a="1"/>
  <c r="J44" i="9" s="1"/>
  <c r="K44" i="9" a="1"/>
  <c r="K44" i="9" s="1"/>
  <c r="H41" i="9" a="1"/>
  <c r="H41" i="9" s="1"/>
  <c r="I41" i="9" a="1"/>
  <c r="I41" i="9" s="1"/>
  <c r="J41" i="9" a="1"/>
  <c r="J41" i="9" s="1"/>
  <c r="K41" i="9" a="1"/>
  <c r="K41" i="9" s="1"/>
  <c r="H42" i="9" a="1"/>
  <c r="H42" i="9" s="1"/>
  <c r="I42" i="9" a="1"/>
  <c r="I42" i="9" s="1"/>
  <c r="J42" i="9" a="1"/>
  <c r="J42" i="9" s="1"/>
  <c r="K42" i="9" a="1"/>
  <c r="K42" i="9" s="1"/>
  <c r="H43" i="9" a="1"/>
  <c r="H43" i="9" s="1"/>
  <c r="I43" i="9" a="1"/>
  <c r="I43" i="9" s="1"/>
  <c r="J43" i="9" a="1"/>
  <c r="J43" i="9" s="1"/>
  <c r="K43" i="9" a="1"/>
  <c r="K43" i="9" s="1"/>
  <c r="H39" i="9" a="1"/>
  <c r="H39" i="9" s="1"/>
  <c r="I39" i="9" a="1"/>
  <c r="I39" i="9" s="1"/>
  <c r="J39" i="9" a="1"/>
  <c r="J39" i="9" s="1"/>
  <c r="K39" i="9" a="1"/>
  <c r="K39" i="9" s="1"/>
  <c r="H40" i="9" a="1"/>
  <c r="H40" i="9" s="1"/>
  <c r="I40" i="9" a="1"/>
  <c r="I40" i="9" s="1"/>
  <c r="J40" i="9" a="1"/>
  <c r="J40" i="9" s="1"/>
  <c r="K40" i="9" a="1"/>
  <c r="K40" i="9" s="1"/>
  <c r="H37" i="9" a="1"/>
  <c r="H37" i="9" s="1"/>
  <c r="I37" i="9" a="1"/>
  <c r="I37" i="9" s="1"/>
  <c r="J37" i="9" a="1"/>
  <c r="J37" i="9" s="1"/>
  <c r="K37" i="9" a="1"/>
  <c r="K37" i="9" s="1"/>
  <c r="H38" i="9" a="1"/>
  <c r="H38" i="9" s="1"/>
  <c r="I38" i="9" a="1"/>
  <c r="I38" i="9" s="1"/>
  <c r="J38" i="9" a="1"/>
  <c r="J38" i="9" s="1"/>
  <c r="K38" i="9" a="1"/>
  <c r="K38" i="9" s="1"/>
  <c r="H36" i="9" a="1"/>
  <c r="H36" i="9" s="1"/>
  <c r="I36" i="9" a="1"/>
  <c r="I36" i="9" s="1"/>
  <c r="J36" i="9" a="1"/>
  <c r="J36" i="9" s="1"/>
  <c r="K36" i="9" a="1"/>
  <c r="K36" i="9" s="1"/>
  <c r="H35" i="9" a="1"/>
  <c r="H35" i="9" s="1"/>
  <c r="I35" i="9" a="1"/>
  <c r="I35" i="9" s="1"/>
  <c r="J35" i="9" a="1"/>
  <c r="J35" i="9" s="1"/>
  <c r="K35" i="9" a="1"/>
  <c r="K35" i="9" s="1"/>
  <c r="H34" i="9" a="1"/>
  <c r="H34" i="9" s="1"/>
  <c r="I34" i="9" a="1"/>
  <c r="I34" i="9" s="1"/>
  <c r="J34" i="9" a="1"/>
  <c r="J34" i="9" s="1"/>
  <c r="K34" i="9" a="1"/>
  <c r="K34" i="9" s="1"/>
  <c r="H32" i="9" a="1"/>
  <c r="H32" i="9" s="1"/>
  <c r="I32" i="9" a="1"/>
  <c r="I32" i="9" s="1"/>
  <c r="J32" i="9" a="1"/>
  <c r="J32" i="9" s="1"/>
  <c r="K32" i="9" a="1"/>
  <c r="K32" i="9" s="1"/>
  <c r="H33" i="9" a="1"/>
  <c r="H33" i="9" s="1"/>
  <c r="I33" i="9" a="1"/>
  <c r="I33" i="9" s="1"/>
  <c r="J33" i="9" a="1"/>
  <c r="J33" i="9" s="1"/>
  <c r="K33" i="9" a="1"/>
  <c r="K33" i="9" s="1"/>
  <c r="H30" i="9" a="1"/>
  <c r="H30" i="9" s="1"/>
  <c r="I30" i="9" a="1"/>
  <c r="I30" i="9" s="1"/>
  <c r="J30" i="9" a="1"/>
  <c r="J30" i="9" s="1"/>
  <c r="K30" i="9" a="1"/>
  <c r="K30" i="9" s="1"/>
  <c r="H31" i="9" a="1"/>
  <c r="H31" i="9" s="1"/>
  <c r="I31" i="9" a="1"/>
  <c r="I31" i="9" s="1"/>
  <c r="J31" i="9" a="1"/>
  <c r="J31" i="9" s="1"/>
  <c r="K31" i="9" a="1"/>
  <c r="K31" i="9" s="1"/>
  <c r="H29" i="9" a="1"/>
  <c r="H29" i="9" s="1"/>
  <c r="I29" i="9" a="1"/>
  <c r="I29" i="9" s="1"/>
  <c r="J29" i="9" a="1"/>
  <c r="J29" i="9" s="1"/>
  <c r="K29" i="9" a="1"/>
  <c r="K29" i="9" s="1"/>
  <c r="H28" i="9" a="1"/>
  <c r="H28" i="9" s="1"/>
  <c r="I28" i="9" a="1"/>
  <c r="I28" i="9" s="1"/>
  <c r="J28" i="9" a="1"/>
  <c r="J28" i="9" s="1"/>
  <c r="K28" i="9" a="1"/>
  <c r="K28" i="9" s="1"/>
  <c r="D90" i="12"/>
  <c r="E90" i="12"/>
  <c r="F90" i="12"/>
  <c r="H26" i="9" a="1"/>
  <c r="H26" i="9" s="1"/>
  <c r="I26" i="9" a="1"/>
  <c r="I26" i="9" s="1"/>
  <c r="J26" i="9" a="1"/>
  <c r="J26" i="9" s="1"/>
  <c r="K26" i="9" a="1"/>
  <c r="K26" i="9" s="1"/>
  <c r="H27" i="9" a="1"/>
  <c r="H27" i="9" s="1"/>
  <c r="I27" i="9" a="1"/>
  <c r="I27" i="9" s="1"/>
  <c r="J27" i="9" a="1"/>
  <c r="J27" i="9" s="1"/>
  <c r="K27" i="9" a="1"/>
  <c r="K27" i="9" s="1"/>
  <c r="H24" i="9" a="1"/>
  <c r="H24" i="9" s="1"/>
  <c r="I24" i="9" a="1"/>
  <c r="I24" i="9" s="1"/>
  <c r="J24" i="9" a="1"/>
  <c r="J24" i="9" s="1"/>
  <c r="K24" i="9" a="1"/>
  <c r="K24" i="9" s="1"/>
  <c r="H25" i="9" a="1"/>
  <c r="H25" i="9" s="1"/>
  <c r="I25" i="9" a="1"/>
  <c r="I25" i="9" s="1"/>
  <c r="J25" i="9" a="1"/>
  <c r="J25" i="9" s="1"/>
  <c r="K25" i="9" a="1"/>
  <c r="K25" i="9" s="1"/>
  <c r="B172" i="10"/>
  <c r="C172" i="10"/>
  <c r="D172" i="10"/>
  <c r="E172" i="10"/>
  <c r="H23" i="9" a="1"/>
  <c r="H23" i="9" s="1"/>
  <c r="I23" i="9" a="1"/>
  <c r="I23" i="9" s="1"/>
  <c r="J23" i="9" a="1"/>
  <c r="J23" i="9" s="1"/>
  <c r="K23" i="9" a="1"/>
  <c r="K23" i="9" s="1"/>
  <c r="H20" i="9" a="1"/>
  <c r="H20" i="9" s="1"/>
  <c r="I20" i="9" a="1"/>
  <c r="I20" i="9" s="1"/>
  <c r="J20" i="9" a="1"/>
  <c r="J20" i="9" s="1"/>
  <c r="K20" i="9" a="1"/>
  <c r="K20" i="9" s="1"/>
  <c r="H21" i="9" a="1"/>
  <c r="H21" i="9" s="1"/>
  <c r="I21" i="9" a="1"/>
  <c r="I21" i="9" s="1"/>
  <c r="J21" i="9" a="1"/>
  <c r="J21" i="9" s="1"/>
  <c r="K21" i="9" a="1"/>
  <c r="K21" i="9" s="1"/>
  <c r="H22" i="9" a="1"/>
  <c r="H22" i="9" s="1"/>
  <c r="I22" i="9" a="1"/>
  <c r="I22" i="9" s="1"/>
  <c r="J22" i="9" a="1"/>
  <c r="J22" i="9" s="1"/>
  <c r="K22" i="9" a="1"/>
  <c r="K22" i="9" s="1"/>
  <c r="H18" i="9" a="1"/>
  <c r="H18" i="9" s="1"/>
  <c r="I18" i="9" a="1"/>
  <c r="I18" i="9" s="1"/>
  <c r="J18" i="9" a="1"/>
  <c r="J18" i="9" s="1"/>
  <c r="K18" i="9" a="1"/>
  <c r="K18" i="9" s="1"/>
  <c r="H19" i="9" a="1"/>
  <c r="H19" i="9" s="1"/>
  <c r="I19" i="9" a="1"/>
  <c r="I19" i="9" s="1"/>
  <c r="J19" i="9" a="1"/>
  <c r="J19" i="9" s="1"/>
  <c r="K19" i="9" a="1"/>
  <c r="K19" i="9" s="1"/>
  <c r="H16" i="9" a="1"/>
  <c r="H16" i="9" s="1"/>
  <c r="I16" i="9" a="1"/>
  <c r="I16" i="9" s="1"/>
  <c r="J16" i="9" a="1"/>
  <c r="J16" i="9" s="1"/>
  <c r="K16" i="9" a="1"/>
  <c r="K16" i="9" s="1"/>
  <c r="H17" i="9" a="1"/>
  <c r="H17" i="9" s="1"/>
  <c r="I17" i="9" a="1"/>
  <c r="I17" i="9" s="1"/>
  <c r="J17" i="9" a="1"/>
  <c r="J17" i="9" s="1"/>
  <c r="K17" i="9" a="1"/>
  <c r="K17" i="9" s="1"/>
  <c r="H14" i="9" a="1"/>
  <c r="H14" i="9" s="1"/>
  <c r="I14" i="9" a="1"/>
  <c r="I14" i="9" s="1"/>
  <c r="J14" i="9" a="1"/>
  <c r="J14" i="9" s="1"/>
  <c r="K14" i="9" a="1"/>
  <c r="K14" i="9" s="1"/>
  <c r="H15" i="9" a="1"/>
  <c r="H15" i="9" s="1"/>
  <c r="I15" i="9" a="1"/>
  <c r="I15" i="9" s="1"/>
  <c r="J15" i="9" a="1"/>
  <c r="J15" i="9" s="1"/>
  <c r="K15" i="9" a="1"/>
  <c r="K15" i="9" s="1"/>
  <c r="H12" i="9" a="1"/>
  <c r="H12" i="9" s="1"/>
  <c r="I12" i="9" a="1"/>
  <c r="I12" i="9" s="1"/>
  <c r="J12" i="9" a="1"/>
  <c r="J12" i="9" s="1"/>
  <c r="K12" i="9" a="1"/>
  <c r="K12" i="9" s="1"/>
  <c r="H13" i="9" a="1"/>
  <c r="H13" i="9" s="1"/>
  <c r="I13" i="9" a="1"/>
  <c r="I13" i="9" s="1"/>
  <c r="J13" i="9" a="1"/>
  <c r="J13" i="9" s="1"/>
  <c r="K13" i="9" a="1"/>
  <c r="K13" i="9" s="1"/>
  <c r="L56" i="9" l="1"/>
  <c r="M56" i="9" s="1"/>
  <c r="L66" i="9"/>
  <c r="M66" i="9" s="1"/>
  <c r="L17" i="9"/>
  <c r="M17" i="9" s="1"/>
  <c r="L31" i="9"/>
  <c r="M31" i="9" s="1"/>
  <c r="L42" i="9"/>
  <c r="M42" i="9" s="1"/>
  <c r="L45" i="9"/>
  <c r="M45" i="9" s="1"/>
  <c r="L58" i="9"/>
  <c r="M58" i="9" s="1"/>
  <c r="L62" i="9"/>
  <c r="M62" i="9" s="1"/>
  <c r="L64" i="9"/>
  <c r="M64" i="9" s="1"/>
  <c r="L13" i="9"/>
  <c r="M13" i="9" s="1"/>
  <c r="L26" i="9"/>
  <c r="M26" i="9" s="1"/>
  <c r="L37" i="9"/>
  <c r="M37" i="9" s="1"/>
  <c r="L55" i="9"/>
  <c r="M55" i="9" s="1"/>
  <c r="L22" i="9"/>
  <c r="M22" i="9" s="1"/>
  <c r="L34" i="9"/>
  <c r="M34" i="9" s="1"/>
  <c r="L51" i="9"/>
  <c r="M51" i="9" s="1"/>
  <c r="L16" i="9"/>
  <c r="M16" i="9" s="1"/>
  <c r="L40" i="9"/>
  <c r="M40" i="9" s="1"/>
  <c r="L50" i="9"/>
  <c r="M50" i="9" s="1"/>
  <c r="L67" i="9"/>
  <c r="M67" i="9" s="1"/>
  <c r="L63" i="9"/>
  <c r="M63" i="9" s="1"/>
  <c r="L12" i="9"/>
  <c r="M12" i="9" s="1"/>
  <c r="L25" i="9"/>
  <c r="M25" i="9" s="1"/>
  <c r="L35" i="9"/>
  <c r="M35" i="9" s="1"/>
  <c r="L48" i="9"/>
  <c r="M48" i="9" s="1"/>
  <c r="L57" i="9"/>
  <c r="M57" i="9" s="1"/>
  <c r="L21" i="9"/>
  <c r="M21" i="9" s="1"/>
  <c r="L30" i="9"/>
  <c r="M30" i="9" s="1"/>
  <c r="L41" i="9"/>
  <c r="M41" i="9" s="1"/>
  <c r="L54" i="9"/>
  <c r="M54" i="9" s="1"/>
  <c r="L19" i="9"/>
  <c r="M19" i="9" s="1"/>
  <c r="L28" i="9"/>
  <c r="M28" i="9" s="1"/>
  <c r="L39" i="9"/>
  <c r="M39" i="9" s="1"/>
  <c r="L52" i="9"/>
  <c r="M52" i="9" s="1"/>
  <c r="L68" i="9"/>
  <c r="M68" i="9" s="1"/>
  <c r="L15" i="9"/>
  <c r="M15" i="9" s="1"/>
  <c r="L24" i="9"/>
  <c r="M24" i="9" s="1"/>
  <c r="L36" i="9"/>
  <c r="M36" i="9" s="1"/>
  <c r="L47" i="9"/>
  <c r="M47" i="9" s="1"/>
  <c r="L61" i="9"/>
  <c r="M61" i="9" s="1"/>
  <c r="L20" i="9"/>
  <c r="M20" i="9" s="1"/>
  <c r="L33" i="9"/>
  <c r="M33" i="9" s="1"/>
  <c r="L44" i="9"/>
  <c r="M44" i="9" s="1"/>
  <c r="L14" i="9"/>
  <c r="M14" i="9" s="1"/>
  <c r="L27" i="9"/>
  <c r="M27" i="9" s="1"/>
  <c r="L38" i="9"/>
  <c r="M38" i="9" s="1"/>
  <c r="L49" i="9"/>
  <c r="M49" i="9" s="1"/>
  <c r="L60" i="9"/>
  <c r="M60" i="9" s="1"/>
  <c r="L65" i="9"/>
  <c r="M65" i="9" s="1"/>
  <c r="L23" i="9"/>
  <c r="M23" i="9" s="1"/>
  <c r="L32" i="9"/>
  <c r="M32" i="9" s="1"/>
  <c r="L46" i="9"/>
  <c r="M46" i="9" s="1"/>
  <c r="L59" i="9"/>
  <c r="M59" i="9" s="1"/>
  <c r="L18" i="9"/>
  <c r="M18" i="9" s="1"/>
  <c r="L29" i="9"/>
  <c r="M29" i="9" s="1"/>
  <c r="L43" i="9"/>
  <c r="M43" i="9" s="1"/>
  <c r="L53" i="9"/>
  <c r="M53" i="9" s="1"/>
  <c r="G90" i="12"/>
  <c r="F89" i="12"/>
  <c r="E89" i="12"/>
  <c r="D89" i="12"/>
  <c r="C89" i="12"/>
  <c r="F88" i="12"/>
  <c r="E88" i="12"/>
  <c r="C88" i="12"/>
  <c r="D88" i="12"/>
  <c r="F87" i="12"/>
  <c r="E87" i="12"/>
  <c r="D87" i="12"/>
  <c r="C87" i="12"/>
  <c r="H9" i="9" a="1"/>
  <c r="H9" i="9" s="1"/>
  <c r="I9" i="9" a="1"/>
  <c r="I9" i="9" s="1"/>
  <c r="J9" i="9" a="1"/>
  <c r="J9" i="9" s="1"/>
  <c r="K9" i="9" a="1"/>
  <c r="K9" i="9" s="1"/>
  <c r="H10" i="9" a="1"/>
  <c r="H10" i="9" s="1"/>
  <c r="I10" i="9" a="1"/>
  <c r="I10" i="9" s="1"/>
  <c r="J10" i="9" a="1"/>
  <c r="J10" i="9" s="1"/>
  <c r="K10" i="9" a="1"/>
  <c r="K10" i="9" s="1"/>
  <c r="H11" i="9" a="1"/>
  <c r="H11" i="9" s="1"/>
  <c r="I11" i="9" a="1"/>
  <c r="I11" i="9" s="1"/>
  <c r="J11" i="9" a="1"/>
  <c r="J11" i="9" s="1"/>
  <c r="K11" i="9" a="1"/>
  <c r="K11" i="9" s="1"/>
  <c r="H8" i="9" a="1"/>
  <c r="H8" i="9" s="1"/>
  <c r="I8" i="9" a="1"/>
  <c r="I8" i="9" s="1"/>
  <c r="J8" i="9" a="1"/>
  <c r="J8" i="9" s="1"/>
  <c r="K8" i="9" a="1"/>
  <c r="K8" i="9" s="1"/>
  <c r="H6" i="9" a="1"/>
  <c r="H6" i="9" s="1"/>
  <c r="I6" i="9" a="1"/>
  <c r="I6" i="9" s="1"/>
  <c r="J6" i="9" a="1"/>
  <c r="J6" i="9" s="1"/>
  <c r="K6" i="9" a="1"/>
  <c r="K6" i="9" s="1"/>
  <c r="H7" i="9" a="1"/>
  <c r="H7" i="9" s="1"/>
  <c r="I7" i="9" a="1"/>
  <c r="I7" i="9" s="1"/>
  <c r="J7" i="9" a="1"/>
  <c r="J7" i="9" s="1"/>
  <c r="K7" i="9" a="1"/>
  <c r="K7" i="9" s="1"/>
  <c r="H5" i="9" a="1"/>
  <c r="H5" i="9" s="1"/>
  <c r="I5" i="9" a="1"/>
  <c r="I5" i="9" s="1"/>
  <c r="J5" i="9" a="1"/>
  <c r="J5" i="9" s="1"/>
  <c r="K5" i="9" a="1"/>
  <c r="K5" i="9" s="1"/>
  <c r="A4" i="12"/>
  <c r="B39" i="12"/>
  <c r="A39" i="12"/>
  <c r="B43" i="12"/>
  <c r="B80" i="12"/>
  <c r="A80" i="12"/>
  <c r="A43" i="12"/>
  <c r="A3" i="10" a="1"/>
  <c r="H95" i="12"/>
  <c r="G95" i="12"/>
  <c r="H85" i="12"/>
  <c r="G85" i="12"/>
  <c r="H80" i="12"/>
  <c r="G80" i="12"/>
  <c r="G43" i="12"/>
  <c r="H43" i="12"/>
  <c r="H39" i="12"/>
  <c r="D2" i="10"/>
  <c r="D441" i="10" s="1"/>
  <c r="E2" i="10"/>
  <c r="E441" i="10" s="1"/>
  <c r="H4" i="9" a="1"/>
  <c r="H4" i="9" s="1"/>
  <c r="I4" i="9" a="1"/>
  <c r="I4" i="9" s="1"/>
  <c r="J4" i="9" a="1"/>
  <c r="J4" i="9" s="1"/>
  <c r="K4" i="9" a="1"/>
  <c r="K4" i="9" s="1"/>
  <c r="A32" i="2"/>
  <c r="P31" i="2"/>
  <c r="G74" i="4"/>
  <c r="G73" i="4"/>
  <c r="K72" i="4"/>
  <c r="G72" i="4"/>
  <c r="C72" i="4"/>
  <c r="K71" i="4"/>
  <c r="G71" i="4"/>
  <c r="C71" i="4"/>
  <c r="K73" i="4" s="1"/>
  <c r="J3" i="9" a="1"/>
  <c r="J3" i="9" s="1"/>
  <c r="J2" i="9" a="1"/>
  <c r="J2" i="9" s="1"/>
  <c r="G268" i="1"/>
  <c r="G267" i="1"/>
  <c r="K266" i="1"/>
  <c r="G266" i="1"/>
  <c r="C266" i="1"/>
  <c r="K265" i="1"/>
  <c r="G265" i="1"/>
  <c r="C265" i="1"/>
  <c r="K267" i="1" s="1"/>
  <c r="K3" i="9" a="1"/>
  <c r="K3" i="9" s="1"/>
  <c r="K2" i="9" a="1"/>
  <c r="K2" i="9" s="1"/>
  <c r="D156" i="10" l="1"/>
  <c r="D165" i="10"/>
  <c r="D149" i="10"/>
  <c r="D169" i="10"/>
  <c r="D150" i="10"/>
  <c r="D151" i="10"/>
  <c r="D146" i="10"/>
  <c r="D171" i="10"/>
  <c r="D163" i="10"/>
  <c r="D159" i="10"/>
  <c r="D166" i="10"/>
  <c r="D154" i="10"/>
  <c r="D152" i="10"/>
  <c r="D157" i="10"/>
  <c r="D161" i="10"/>
  <c r="B167" i="10"/>
  <c r="D170" i="10"/>
  <c r="D147" i="10"/>
  <c r="D168" i="10"/>
  <c r="D167" i="10"/>
  <c r="D155" i="10"/>
  <c r="D160" i="10"/>
  <c r="D153" i="10"/>
  <c r="D162" i="10"/>
  <c r="D148" i="10"/>
  <c r="D158" i="10"/>
  <c r="D164" i="10"/>
  <c r="B59" i="10"/>
  <c r="C64" i="10"/>
  <c r="D69" i="10"/>
  <c r="B74" i="10"/>
  <c r="C79" i="10"/>
  <c r="D84" i="10"/>
  <c r="C65" i="10"/>
  <c r="B75" i="10"/>
  <c r="D70" i="10"/>
  <c r="C75" i="10"/>
  <c r="B66" i="10"/>
  <c r="B81" i="10"/>
  <c r="C67" i="10"/>
  <c r="D67" i="10"/>
  <c r="D82" i="10"/>
  <c r="D62" i="10"/>
  <c r="D77" i="10"/>
  <c r="C83" i="10"/>
  <c r="D63" i="10"/>
  <c r="C84" i="10"/>
  <c r="C59" i="10"/>
  <c r="D64" i="10"/>
  <c r="C74" i="10"/>
  <c r="D79" i="10"/>
  <c r="C70" i="10"/>
  <c r="C60" i="10"/>
  <c r="B62" i="10"/>
  <c r="B72" i="10"/>
  <c r="C72" i="10"/>
  <c r="D72" i="10"/>
  <c r="C78" i="10"/>
  <c r="B64" i="10"/>
  <c r="D59" i="10"/>
  <c r="B65" i="10"/>
  <c r="B70" i="10"/>
  <c r="D74" i="10"/>
  <c r="B80" i="10"/>
  <c r="B60" i="10"/>
  <c r="C80" i="10"/>
  <c r="D65" i="10"/>
  <c r="D80" i="10"/>
  <c r="D75" i="10"/>
  <c r="B83" i="10"/>
  <c r="D68" i="10"/>
  <c r="B84" i="10"/>
  <c r="D78" i="10"/>
  <c r="C63" i="10"/>
  <c r="D60" i="10"/>
  <c r="B78" i="10"/>
  <c r="D73" i="10"/>
  <c r="B61" i="10"/>
  <c r="C66" i="10"/>
  <c r="B71" i="10"/>
  <c r="B76" i="10"/>
  <c r="C81" i="10"/>
  <c r="C61" i="10"/>
  <c r="D66" i="10"/>
  <c r="C76" i="10"/>
  <c r="D81" i="10"/>
  <c r="D61" i="10"/>
  <c r="B67" i="10"/>
  <c r="D71" i="10"/>
  <c r="D76" i="10"/>
  <c r="B82" i="10"/>
  <c r="C82" i="10"/>
  <c r="C62" i="10"/>
  <c r="C77" i="10"/>
  <c r="B68" i="10"/>
  <c r="C68" i="10"/>
  <c r="B73" i="10"/>
  <c r="C73" i="10"/>
  <c r="B79" i="10"/>
  <c r="C71" i="10"/>
  <c r="B69" i="10"/>
  <c r="B63" i="10"/>
  <c r="B77" i="10"/>
  <c r="D83" i="10"/>
  <c r="C69" i="10"/>
  <c r="L6" i="9"/>
  <c r="M6" i="9" s="1"/>
  <c r="L9" i="9"/>
  <c r="M9" i="9" s="1"/>
  <c r="L11" i="9"/>
  <c r="M11" i="9" s="1"/>
  <c r="L8" i="9"/>
  <c r="M8" i="9" s="1"/>
  <c r="J128" i="9"/>
  <c r="J133" i="9" s="1"/>
  <c r="J130" i="9"/>
  <c r="J131" i="9"/>
  <c r="J132" i="9"/>
  <c r="L4" i="9"/>
  <c r="M4" i="9" s="1"/>
  <c r="L5" i="9"/>
  <c r="M5" i="9" s="1"/>
  <c r="L10" i="9"/>
  <c r="M10" i="9" s="1"/>
  <c r="K128" i="9"/>
  <c r="K133" i="9" s="1"/>
  <c r="K130" i="9"/>
  <c r="K131" i="9"/>
  <c r="K132" i="9"/>
  <c r="L7" i="9"/>
  <c r="M7" i="9" s="1"/>
  <c r="D142" i="10"/>
  <c r="D145" i="10"/>
  <c r="D135" i="10"/>
  <c r="D137" i="10"/>
  <c r="D141" i="10"/>
  <c r="D132" i="10"/>
  <c r="D144" i="10"/>
  <c r="D143" i="10"/>
  <c r="D138" i="10"/>
  <c r="D134" i="10"/>
  <c r="D140" i="10"/>
  <c r="D133" i="10"/>
  <c r="D136" i="10"/>
  <c r="D139" i="10"/>
  <c r="D55" i="10"/>
  <c r="D56" i="10"/>
  <c r="D58" i="10"/>
  <c r="D50" i="10"/>
  <c r="D45" i="10"/>
  <c r="D57" i="10"/>
  <c r="D51" i="10"/>
  <c r="D53" i="10"/>
  <c r="D54" i="10"/>
  <c r="D46" i="10"/>
  <c r="D49" i="10"/>
  <c r="D52" i="10"/>
  <c r="D47" i="10"/>
  <c r="D48" i="10"/>
  <c r="D131" i="10"/>
  <c r="D44" i="10"/>
  <c r="D130" i="10"/>
  <c r="D43" i="10"/>
  <c r="D128" i="10"/>
  <c r="D129" i="10"/>
  <c r="D42" i="10"/>
  <c r="D41" i="10"/>
  <c r="D125" i="10"/>
  <c r="D126" i="10"/>
  <c r="D39" i="10"/>
  <c r="D127" i="10"/>
  <c r="D40" i="10"/>
  <c r="D38" i="10"/>
  <c r="D122" i="10"/>
  <c r="D124" i="10"/>
  <c r="D37" i="10"/>
  <c r="D123" i="10"/>
  <c r="D36" i="10"/>
  <c r="D35" i="10"/>
  <c r="G88" i="12"/>
  <c r="G89" i="12"/>
  <c r="D119" i="10"/>
  <c r="D34" i="10"/>
  <c r="D121" i="10"/>
  <c r="D120" i="10"/>
  <c r="D33" i="10"/>
  <c r="D32" i="10"/>
  <c r="D118" i="10"/>
  <c r="D31" i="10"/>
  <c r="D113" i="10"/>
  <c r="D30" i="10"/>
  <c r="D117" i="10"/>
  <c r="D116" i="10"/>
  <c r="D115" i="10"/>
  <c r="D28" i="10"/>
  <c r="D29" i="10"/>
  <c r="D114" i="10"/>
  <c r="D27" i="10"/>
  <c r="D26" i="10"/>
  <c r="D110" i="10"/>
  <c r="D112" i="10"/>
  <c r="D25" i="10"/>
  <c r="D111" i="10"/>
  <c r="D24" i="10"/>
  <c r="D23" i="10"/>
  <c r="D108" i="10"/>
  <c r="D109" i="10"/>
  <c r="D22" i="10"/>
  <c r="D21" i="10"/>
  <c r="D106" i="10"/>
  <c r="D107" i="10"/>
  <c r="D20" i="10"/>
  <c r="D19" i="10"/>
  <c r="D18" i="10"/>
  <c r="D104" i="10"/>
  <c r="C74" i="4"/>
  <c r="C73" i="4" s="1"/>
  <c r="D73" i="4" s="1"/>
  <c r="D17" i="10"/>
  <c r="K31" i="2"/>
  <c r="H71" i="4"/>
  <c r="H72" i="4"/>
  <c r="H74" i="4"/>
  <c r="D101" i="10"/>
  <c r="D16" i="10"/>
  <c r="D103" i="10"/>
  <c r="D102" i="10"/>
  <c r="D15" i="10"/>
  <c r="D14" i="10"/>
  <c r="D98" i="10"/>
  <c r="D100" i="10"/>
  <c r="D12" i="10"/>
  <c r="D13" i="10"/>
  <c r="D99" i="10"/>
  <c r="D11" i="10"/>
  <c r="G87" i="12"/>
  <c r="D97" i="10"/>
  <c r="A3" i="10"/>
  <c r="A442" i="10" s="1" a="1"/>
  <c r="D10" i="10"/>
  <c r="D95" i="10"/>
  <c r="D96" i="10"/>
  <c r="D8" i="10"/>
  <c r="D9" i="10"/>
  <c r="D7" i="10"/>
  <c r="D94" i="10"/>
  <c r="B94" i="10"/>
  <c r="B4" i="12"/>
  <c r="F4" i="12" s="1"/>
  <c r="D93" i="10"/>
  <c r="D6" i="10"/>
  <c r="D5" i="10"/>
  <c r="F3" i="12"/>
  <c r="F2" i="12"/>
  <c r="F80" i="12" s="1"/>
  <c r="E2" i="12"/>
  <c r="E39" i="12" s="1"/>
  <c r="E3" i="12"/>
  <c r="D4" i="10"/>
  <c r="F86" i="12"/>
  <c r="F96" i="12" s="1"/>
  <c r="E86" i="12"/>
  <c r="E96" i="12" s="1"/>
  <c r="E437" i="10"/>
  <c r="E89" i="10"/>
  <c r="D89" i="10"/>
  <c r="E262" i="10"/>
  <c r="D262" i="10"/>
  <c r="E265" i="10"/>
  <c r="D265" i="10"/>
  <c r="E86" i="10"/>
  <c r="D86" i="10"/>
  <c r="D437" i="10"/>
  <c r="E353" i="10"/>
  <c r="D178" i="10"/>
  <c r="D353" i="10"/>
  <c r="E178" i="10"/>
  <c r="E525" i="10"/>
  <c r="D525" i="10"/>
  <c r="E173" i="10"/>
  <c r="E349" i="10"/>
  <c r="D173" i="10"/>
  <c r="D349" i="10"/>
  <c r="C268" i="1"/>
  <c r="D268" i="1" s="1"/>
  <c r="D72" i="4"/>
  <c r="H73" i="4"/>
  <c r="H266" i="1"/>
  <c r="H267" i="1"/>
  <c r="H268" i="1"/>
  <c r="D266" i="1"/>
  <c r="H265" i="1"/>
  <c r="G276" i="1"/>
  <c r="G275" i="1"/>
  <c r="K274" i="1"/>
  <c r="G274" i="1"/>
  <c r="C274" i="1"/>
  <c r="K273" i="1"/>
  <c r="G273" i="1"/>
  <c r="C273" i="1"/>
  <c r="K275" i="1" s="1"/>
  <c r="G82" i="4"/>
  <c r="G81" i="4"/>
  <c r="K80" i="4"/>
  <c r="G80" i="4"/>
  <c r="C80" i="4"/>
  <c r="K79" i="4"/>
  <c r="G79" i="4"/>
  <c r="C79" i="4"/>
  <c r="G258" i="1"/>
  <c r="G257" i="1"/>
  <c r="K256" i="1"/>
  <c r="G256" i="1"/>
  <c r="C256" i="1"/>
  <c r="G255" i="1"/>
  <c r="C255" i="1"/>
  <c r="K257" i="1" s="1"/>
  <c r="G127" i="1"/>
  <c r="G126" i="1"/>
  <c r="K125" i="1"/>
  <c r="G125" i="1"/>
  <c r="C125" i="1"/>
  <c r="K124" i="1"/>
  <c r="G124" i="1"/>
  <c r="C124" i="1"/>
  <c r="K126" i="1" s="1"/>
  <c r="C63" i="4"/>
  <c r="K65" i="4" s="1"/>
  <c r="G63" i="4"/>
  <c r="K63" i="4"/>
  <c r="C64" i="4"/>
  <c r="G64" i="4"/>
  <c r="K64" i="4"/>
  <c r="G65" i="4"/>
  <c r="G66" i="4"/>
  <c r="K30" i="4"/>
  <c r="H3" i="9" a="1"/>
  <c r="H3" i="9" s="1"/>
  <c r="I3" i="9" a="1"/>
  <c r="I3" i="9" s="1"/>
  <c r="F84" i="10" l="1"/>
  <c r="F79" i="10"/>
  <c r="F66" i="10"/>
  <c r="F70" i="10"/>
  <c r="F63" i="10"/>
  <c r="F81" i="10"/>
  <c r="F80" i="10"/>
  <c r="F74" i="10"/>
  <c r="F61" i="10"/>
  <c r="F65" i="10"/>
  <c r="F67" i="10"/>
  <c r="F72" i="10"/>
  <c r="F62" i="10"/>
  <c r="F69" i="10"/>
  <c r="F75" i="10"/>
  <c r="F73" i="10"/>
  <c r="F76" i="10"/>
  <c r="F60" i="10"/>
  <c r="F68" i="10"/>
  <c r="F71" i="10"/>
  <c r="F83" i="10"/>
  <c r="F64" i="10"/>
  <c r="F82" i="10"/>
  <c r="F78" i="10"/>
  <c r="F77" i="10"/>
  <c r="F59" i="10"/>
  <c r="I458" i="10"/>
  <c r="I474" i="10"/>
  <c r="I490" i="10"/>
  <c r="I445" i="10"/>
  <c r="I477" i="10"/>
  <c r="I493" i="10"/>
  <c r="I449" i="10"/>
  <c r="I465" i="10"/>
  <c r="I481" i="10"/>
  <c r="I497" i="10"/>
  <c r="I443" i="10"/>
  <c r="I459" i="10"/>
  <c r="I475" i="10"/>
  <c r="I491" i="10"/>
  <c r="I444" i="10"/>
  <c r="I460" i="10"/>
  <c r="I476" i="10"/>
  <c r="I486" i="10"/>
  <c r="I492" i="10"/>
  <c r="I461" i="10"/>
  <c r="I453" i="10"/>
  <c r="I469" i="10"/>
  <c r="I485" i="10"/>
  <c r="I454" i="10"/>
  <c r="I471" i="10"/>
  <c r="I446" i="10"/>
  <c r="I462" i="10"/>
  <c r="I478" i="10"/>
  <c r="I494" i="10"/>
  <c r="I448" i="10"/>
  <c r="I464" i="10"/>
  <c r="I480" i="10"/>
  <c r="I496" i="10"/>
  <c r="I447" i="10"/>
  <c r="I463" i="10"/>
  <c r="I479" i="10"/>
  <c r="I495" i="10"/>
  <c r="I470" i="10"/>
  <c r="I487" i="10"/>
  <c r="I456" i="10"/>
  <c r="I450" i="10"/>
  <c r="I466" i="10"/>
  <c r="I482" i="10"/>
  <c r="I451" i="10"/>
  <c r="I467" i="10"/>
  <c r="I483" i="10"/>
  <c r="I452" i="10"/>
  <c r="I468" i="10"/>
  <c r="I457" i="10"/>
  <c r="I484" i="10"/>
  <c r="I455" i="10"/>
  <c r="I488" i="10"/>
  <c r="I473" i="10"/>
  <c r="I489" i="10"/>
  <c r="I472" i="10"/>
  <c r="L3" i="9"/>
  <c r="M3" i="9" s="1"/>
  <c r="H64" i="4"/>
  <c r="H66" i="4"/>
  <c r="D74" i="4"/>
  <c r="E3" i="10"/>
  <c r="D90" i="10"/>
  <c r="E90" i="10"/>
  <c r="E174" i="10" s="1"/>
  <c r="D3" i="10"/>
  <c r="A266" i="10" a="1"/>
  <c r="A266" i="10" s="1"/>
  <c r="A354" i="10" a="1"/>
  <c r="A354" i="10" s="1"/>
  <c r="A179" i="10" a="1"/>
  <c r="A179" i="10" s="1"/>
  <c r="A90" i="10" a="1"/>
  <c r="A442" i="10"/>
  <c r="I442" i="10" s="1"/>
  <c r="C4" i="12"/>
  <c r="E4" i="12"/>
  <c r="D4" i="12"/>
  <c r="A5" i="12"/>
  <c r="F39" i="12"/>
  <c r="F95" i="12"/>
  <c r="E95" i="12"/>
  <c r="F43" i="12"/>
  <c r="E80" i="12"/>
  <c r="E85" i="12"/>
  <c r="E43" i="12"/>
  <c r="F85" i="12"/>
  <c r="C267" i="1"/>
  <c r="D267" i="1" s="1"/>
  <c r="H79" i="4"/>
  <c r="H81" i="4"/>
  <c r="H82" i="4"/>
  <c r="K81" i="4"/>
  <c r="K32" i="2"/>
  <c r="H63" i="4"/>
  <c r="H80" i="4"/>
  <c r="H273" i="1"/>
  <c r="H274" i="1"/>
  <c r="H258" i="1"/>
  <c r="D125" i="1"/>
  <c r="H125" i="1"/>
  <c r="H126" i="1"/>
  <c r="H275" i="1"/>
  <c r="H276" i="1"/>
  <c r="H127" i="1"/>
  <c r="D274" i="1"/>
  <c r="H255" i="1"/>
  <c r="H256" i="1"/>
  <c r="H257" i="1"/>
  <c r="C276" i="1"/>
  <c r="D276" i="1" s="1"/>
  <c r="H124" i="1"/>
  <c r="D80" i="4"/>
  <c r="C82" i="4"/>
  <c r="D82" i="4" s="1"/>
  <c r="H65" i="4"/>
  <c r="D64" i="4"/>
  <c r="D256" i="1"/>
  <c r="C127" i="1"/>
  <c r="D127" i="1" s="1"/>
  <c r="C258" i="1"/>
  <c r="D258" i="1" s="1"/>
  <c r="C66" i="4"/>
  <c r="D66" i="4" s="1"/>
  <c r="I2" i="9" a="1"/>
  <c r="I2" i="9" s="1"/>
  <c r="H2" i="9" a="1"/>
  <c r="H2" i="9" s="1"/>
  <c r="K31" i="4"/>
  <c r="P32" i="2"/>
  <c r="Q32" i="2"/>
  <c r="C31" i="4"/>
  <c r="G33" i="4"/>
  <c r="G32" i="4"/>
  <c r="G31" i="4"/>
  <c r="G30" i="4"/>
  <c r="C30" i="4"/>
  <c r="P30" i="2"/>
  <c r="Q29" i="2"/>
  <c r="P29" i="2"/>
  <c r="G525" i="10"/>
  <c r="F525" i="10"/>
  <c r="G437" i="10"/>
  <c r="F437" i="10"/>
  <c r="G349" i="10"/>
  <c r="F349" i="10"/>
  <c r="G262" i="10"/>
  <c r="F262" i="10"/>
  <c r="G173" i="10"/>
  <c r="F173" i="10"/>
  <c r="G86" i="10"/>
  <c r="F86" i="10"/>
  <c r="C2" i="10"/>
  <c r="C353" i="10" s="1"/>
  <c r="B2" i="10"/>
  <c r="B525" i="10" s="1"/>
  <c r="G39" i="12"/>
  <c r="C129" i="9"/>
  <c r="B129" i="9"/>
  <c r="H27" i="2" s="1"/>
  <c r="G75" i="10" l="1"/>
  <c r="B410" i="10" a="1"/>
  <c r="B410" i="10" s="1"/>
  <c r="C415" i="10" a="1"/>
  <c r="C415" i="10" s="1"/>
  <c r="D420" i="10" a="1"/>
  <c r="D420" i="10" s="1"/>
  <c r="B426" i="10" a="1"/>
  <c r="B426" i="10" s="1"/>
  <c r="C431" i="10" a="1"/>
  <c r="C431" i="10" s="1"/>
  <c r="D432" i="10" a="1"/>
  <c r="D432" i="10" s="1"/>
  <c r="D424" i="10" a="1"/>
  <c r="D424" i="10" s="1"/>
  <c r="B415" i="10" a="1"/>
  <c r="B415" i="10" s="1"/>
  <c r="C410" i="10" a="1"/>
  <c r="C410" i="10" s="1"/>
  <c r="D415" i="10" a="1"/>
  <c r="D415" i="10" s="1"/>
  <c r="B421" i="10" a="1"/>
  <c r="B421" i="10" s="1"/>
  <c r="C426" i="10" a="1"/>
  <c r="C426" i="10" s="1"/>
  <c r="D431" i="10" a="1"/>
  <c r="D431" i="10" s="1"/>
  <c r="D427" i="10" a="1"/>
  <c r="D427" i="10" s="1"/>
  <c r="B430" i="10" a="1"/>
  <c r="B430" i="10" s="1"/>
  <c r="C420" i="10" a="1"/>
  <c r="C420" i="10" s="1"/>
  <c r="D410" i="10" a="1"/>
  <c r="D410" i="10" s="1"/>
  <c r="B416" i="10" a="1"/>
  <c r="B416" i="10" s="1"/>
  <c r="C421" i="10" a="1"/>
  <c r="C421" i="10" s="1"/>
  <c r="D426" i="10" a="1"/>
  <c r="D426" i="10" s="1"/>
  <c r="B432" i="10" a="1"/>
  <c r="B432" i="10" s="1"/>
  <c r="C427" i="10" a="1"/>
  <c r="C427" i="10" s="1"/>
  <c r="C419" i="10" a="1"/>
  <c r="C419" i="10" s="1"/>
  <c r="B411" i="10" a="1"/>
  <c r="B411" i="10" s="1"/>
  <c r="C416" i="10" a="1"/>
  <c r="C416" i="10" s="1"/>
  <c r="D421" i="10" a="1"/>
  <c r="D421" i="10" s="1"/>
  <c r="B427" i="10" a="1"/>
  <c r="B427" i="10" s="1"/>
  <c r="F427" i="10" s="1"/>
  <c r="G427" i="10" s="1"/>
  <c r="C432" i="10" a="1"/>
  <c r="C432" i="10" s="1"/>
  <c r="B433" i="10" a="1"/>
  <c r="B433" i="10" s="1"/>
  <c r="B425" i="10" a="1"/>
  <c r="B425" i="10" s="1"/>
  <c r="C411" i="10" a="1"/>
  <c r="C411" i="10" s="1"/>
  <c r="D416" i="10" a="1"/>
  <c r="D416" i="10" s="1"/>
  <c r="B422" i="10" a="1"/>
  <c r="B422" i="10" s="1"/>
  <c r="C430" i="10" a="1"/>
  <c r="C430" i="10" s="1"/>
  <c r="D411" i="10" a="1"/>
  <c r="D411" i="10" s="1"/>
  <c r="B417" i="10" a="1"/>
  <c r="B417" i="10" s="1"/>
  <c r="C422" i="10" a="1"/>
  <c r="C422" i="10" s="1"/>
  <c r="B412" i="10" a="1"/>
  <c r="B412" i="10" s="1"/>
  <c r="C417" i="10" a="1"/>
  <c r="C417" i="10" s="1"/>
  <c r="D422" i="10" a="1"/>
  <c r="D422" i="10" s="1"/>
  <c r="B428" i="10" a="1"/>
  <c r="B428" i="10" s="1"/>
  <c r="C433" i="10" a="1"/>
  <c r="C433" i="10" s="1"/>
  <c r="D435" i="10" a="1"/>
  <c r="D435" i="10" s="1"/>
  <c r="C412" i="10" a="1"/>
  <c r="C412" i="10" s="1"/>
  <c r="D417" i="10" a="1"/>
  <c r="D417" i="10" s="1"/>
  <c r="B423" i="10" a="1"/>
  <c r="B423" i="10" s="1"/>
  <c r="C428" i="10" a="1"/>
  <c r="C428" i="10" s="1"/>
  <c r="D433" i="10" a="1"/>
  <c r="D433" i="10" s="1"/>
  <c r="B435" i="10" a="1"/>
  <c r="B435" i="10" s="1"/>
  <c r="D425" i="10" a="1"/>
  <c r="D425" i="10" s="1"/>
  <c r="D412" i="10" a="1"/>
  <c r="D412" i="10" s="1"/>
  <c r="B418" i="10" a="1"/>
  <c r="B418" i="10" s="1"/>
  <c r="C423" i="10" a="1"/>
  <c r="C423" i="10" s="1"/>
  <c r="D428" i="10" a="1"/>
  <c r="D428" i="10" s="1"/>
  <c r="B434" i="10" a="1"/>
  <c r="B434" i="10" s="1"/>
  <c r="C434" i="10" a="1"/>
  <c r="C434" i="10" s="1"/>
  <c r="D434" i="10" a="1"/>
  <c r="D434" i="10" s="1"/>
  <c r="C425" i="10" a="1"/>
  <c r="C425" i="10" s="1"/>
  <c r="B413" i="10" a="1"/>
  <c r="B413" i="10" s="1"/>
  <c r="C418" i="10" a="1"/>
  <c r="C418" i="10" s="1"/>
  <c r="D423" i="10" a="1"/>
  <c r="D423" i="10" s="1"/>
  <c r="B429" i="10" a="1"/>
  <c r="B429" i="10" s="1"/>
  <c r="C429" i="10" a="1"/>
  <c r="C429" i="10" s="1"/>
  <c r="D419" i="10" a="1"/>
  <c r="D419" i="10" s="1"/>
  <c r="C413" i="10" a="1"/>
  <c r="C413" i="10" s="1"/>
  <c r="D418" i="10" a="1"/>
  <c r="D418" i="10" s="1"/>
  <c r="B424" i="10" a="1"/>
  <c r="B424" i="10" s="1"/>
  <c r="C435" i="10" a="1"/>
  <c r="C435" i="10" s="1"/>
  <c r="B431" i="10" a="1"/>
  <c r="B431" i="10" s="1"/>
  <c r="F431" i="10" s="1"/>
  <c r="G431" i="10" s="1"/>
  <c r="D413" i="10" a="1"/>
  <c r="D413" i="10" s="1"/>
  <c r="B419" i="10" a="1"/>
  <c r="B419" i="10" s="1"/>
  <c r="C424" i="10" a="1"/>
  <c r="C424" i="10" s="1"/>
  <c r="D429" i="10" a="1"/>
  <c r="D429" i="10" s="1"/>
  <c r="D430" i="10" a="1"/>
  <c r="D430" i="10" s="1"/>
  <c r="B414" i="10" a="1"/>
  <c r="B414" i="10" s="1"/>
  <c r="C414" i="10" a="1"/>
  <c r="C414" i="10" s="1"/>
  <c r="D414" i="10" a="1"/>
  <c r="D414" i="10" s="1"/>
  <c r="B420" i="10" a="1"/>
  <c r="B420" i="10" s="1"/>
  <c r="G74" i="10"/>
  <c r="G76" i="10"/>
  <c r="G73" i="10"/>
  <c r="B146" i="10"/>
  <c r="C156" i="10"/>
  <c r="B164" i="10"/>
  <c r="B159" i="10"/>
  <c r="B160" i="10"/>
  <c r="C151" i="10"/>
  <c r="C155" i="10"/>
  <c r="C164" i="10"/>
  <c r="B150" i="10"/>
  <c r="B152" i="10"/>
  <c r="B156" i="10"/>
  <c r="B170" i="10"/>
  <c r="B165" i="10"/>
  <c r="B157" i="10"/>
  <c r="C147" i="10"/>
  <c r="B151" i="10"/>
  <c r="B171" i="10"/>
  <c r="B161" i="10"/>
  <c r="B148" i="10"/>
  <c r="B154" i="10"/>
  <c r="C154" i="10"/>
  <c r="C166" i="10"/>
  <c r="C153" i="10"/>
  <c r="B158" i="10"/>
  <c r="B163" i="10"/>
  <c r="B168" i="10"/>
  <c r="C162" i="10"/>
  <c r="C168" i="10"/>
  <c r="C150" i="10"/>
  <c r="C159" i="10"/>
  <c r="C146" i="10"/>
  <c r="C169" i="10"/>
  <c r="C170" i="10"/>
  <c r="C165" i="10"/>
  <c r="B166" i="10"/>
  <c r="B147" i="10"/>
  <c r="B153" i="10"/>
  <c r="B149" i="10"/>
  <c r="B169" i="10"/>
  <c r="C171" i="10"/>
  <c r="C152" i="10"/>
  <c r="B162" i="10"/>
  <c r="C148" i="10"/>
  <c r="C149" i="10"/>
  <c r="C163" i="10"/>
  <c r="C157" i="10"/>
  <c r="C167" i="10"/>
  <c r="F167" i="10" s="1"/>
  <c r="G167" i="10" s="1"/>
  <c r="C160" i="10"/>
  <c r="B155" i="10"/>
  <c r="C161" i="10"/>
  <c r="C158" i="10"/>
  <c r="G60" i="10"/>
  <c r="G68" i="10"/>
  <c r="G77" i="10"/>
  <c r="G80" i="10"/>
  <c r="G59" i="10"/>
  <c r="G81" i="10"/>
  <c r="G78" i="10"/>
  <c r="G79" i="10"/>
  <c r="G82" i="10"/>
  <c r="G66" i="10"/>
  <c r="G64" i="10"/>
  <c r="G69" i="10"/>
  <c r="G83" i="10"/>
  <c r="G62" i="10"/>
  <c r="G65" i="10"/>
  <c r="G72" i="10"/>
  <c r="G70" i="10"/>
  <c r="G84" i="10"/>
  <c r="G61" i="10"/>
  <c r="G67" i="10"/>
  <c r="G71" i="10"/>
  <c r="G63" i="10"/>
  <c r="I128" i="9"/>
  <c r="I133" i="9" s="1"/>
  <c r="I130" i="9"/>
  <c r="I131" i="9"/>
  <c r="I132" i="9"/>
  <c r="C49" i="10"/>
  <c r="C400" i="10" s="1" a="1"/>
  <c r="C400" i="10" s="1"/>
  <c r="C51" i="10"/>
  <c r="C402" i="10" s="1" a="1"/>
  <c r="C402" i="10" s="1"/>
  <c r="C52" i="10"/>
  <c r="C403" i="10" s="1" a="1"/>
  <c r="C403" i="10" s="1"/>
  <c r="C56" i="10"/>
  <c r="C407" i="10" s="1" a="1"/>
  <c r="C407" i="10" s="1"/>
  <c r="C47" i="10"/>
  <c r="C398" i="10" s="1" a="1"/>
  <c r="C398" i="10" s="1"/>
  <c r="C50" i="10"/>
  <c r="C401" i="10" s="1" a="1"/>
  <c r="C401" i="10" s="1"/>
  <c r="C48" i="10"/>
  <c r="C399" i="10" s="1" a="1"/>
  <c r="C399" i="10" s="1"/>
  <c r="C45" i="10"/>
  <c r="C396" i="10" s="1" a="1"/>
  <c r="C396" i="10" s="1"/>
  <c r="C46" i="10"/>
  <c r="C397" i="10" s="1" a="1"/>
  <c r="C397" i="10" s="1"/>
  <c r="C58" i="10"/>
  <c r="C409" i="10" s="1" a="1"/>
  <c r="C409" i="10" s="1"/>
  <c r="C53" i="10"/>
  <c r="C404" i="10" s="1" a="1"/>
  <c r="C404" i="10" s="1"/>
  <c r="C54" i="10"/>
  <c r="C405" i="10" s="1" a="1"/>
  <c r="C405" i="10" s="1"/>
  <c r="C55" i="10"/>
  <c r="C406" i="10" s="1" a="1"/>
  <c r="C406" i="10" s="1"/>
  <c r="C57" i="10"/>
  <c r="C408" i="10" s="1" a="1"/>
  <c r="C408" i="10" s="1"/>
  <c r="H131" i="9"/>
  <c r="H130" i="9"/>
  <c r="L130" i="9" s="1"/>
  <c r="M130" i="9" s="1"/>
  <c r="H128" i="9"/>
  <c r="L2" i="9"/>
  <c r="M2" i="9" s="1"/>
  <c r="H132" i="9"/>
  <c r="L132" i="9" s="1"/>
  <c r="M132" i="9" s="1"/>
  <c r="B56" i="10"/>
  <c r="B407" i="10" s="1" a="1"/>
  <c r="B407" i="10" s="1"/>
  <c r="B52" i="10"/>
  <c r="B403" i="10" s="1" a="1"/>
  <c r="B403" i="10" s="1"/>
  <c r="B54" i="10"/>
  <c r="B405" i="10" s="1" a="1"/>
  <c r="B405" i="10" s="1"/>
  <c r="B55" i="10"/>
  <c r="B406" i="10" s="1" a="1"/>
  <c r="B406" i="10" s="1"/>
  <c r="B51" i="10"/>
  <c r="B47" i="10"/>
  <c r="B398" i="10" s="1" a="1"/>
  <c r="B398" i="10" s="1"/>
  <c r="B45" i="10"/>
  <c r="B396" i="10" s="1" a="1"/>
  <c r="B396" i="10" s="1"/>
  <c r="B46" i="10"/>
  <c r="B397" i="10" s="1" a="1"/>
  <c r="B397" i="10" s="1"/>
  <c r="B49" i="10"/>
  <c r="B400" i="10" s="1" a="1"/>
  <c r="B400" i="10" s="1"/>
  <c r="B53" i="10"/>
  <c r="B404" i="10" s="1" a="1"/>
  <c r="B404" i="10" s="1"/>
  <c r="B58" i="10"/>
  <c r="B409" i="10" s="1" a="1"/>
  <c r="B409" i="10" s="1"/>
  <c r="B57" i="10"/>
  <c r="B408" i="10" s="1" a="1"/>
  <c r="B408" i="10" s="1"/>
  <c r="B50" i="10"/>
  <c r="B401" i="10" s="1" a="1"/>
  <c r="B401" i="10" s="1"/>
  <c r="B48" i="10"/>
  <c r="B399" i="10" s="1" a="1"/>
  <c r="B399" i="10" s="1"/>
  <c r="D400" i="10" a="1"/>
  <c r="D400" i="10" s="1"/>
  <c r="D408" i="10" a="1"/>
  <c r="D408" i="10" s="1"/>
  <c r="D396" i="10" a="1"/>
  <c r="D396" i="10" s="1"/>
  <c r="D406" i="10" a="1"/>
  <c r="D406" i="10" s="1"/>
  <c r="D401" i="10" a="1"/>
  <c r="D401" i="10" s="1"/>
  <c r="D403" i="10" a="1"/>
  <c r="D403" i="10" s="1"/>
  <c r="D405" i="10" a="1"/>
  <c r="D405" i="10" s="1"/>
  <c r="D397" i="10" a="1"/>
  <c r="D397" i="10" s="1"/>
  <c r="D407" i="10" a="1"/>
  <c r="D407" i="10" s="1"/>
  <c r="D409" i="10" a="1"/>
  <c r="D409" i="10" s="1"/>
  <c r="D402" i="10" a="1"/>
  <c r="D402" i="10" s="1"/>
  <c r="D404" i="10" a="1"/>
  <c r="D404" i="10" s="1"/>
  <c r="D398" i="10" a="1"/>
  <c r="D398" i="10" s="1"/>
  <c r="D399" i="10" a="1"/>
  <c r="D399" i="10" s="1"/>
  <c r="B132" i="10"/>
  <c r="B138" i="10"/>
  <c r="B139" i="10"/>
  <c r="C137" i="10"/>
  <c r="C143" i="10"/>
  <c r="C135" i="10"/>
  <c r="B137" i="10"/>
  <c r="C133" i="10"/>
  <c r="B136" i="10"/>
  <c r="C144" i="10"/>
  <c r="B145" i="10"/>
  <c r="C145" i="10"/>
  <c r="B134" i="10"/>
  <c r="B133" i="10"/>
  <c r="B142" i="10"/>
  <c r="C138" i="10"/>
  <c r="C134" i="10"/>
  <c r="C136" i="10"/>
  <c r="C132" i="10"/>
  <c r="B135" i="10"/>
  <c r="C141" i="10"/>
  <c r="C139" i="10"/>
  <c r="B141" i="10"/>
  <c r="B143" i="10"/>
  <c r="B144" i="10"/>
  <c r="C140" i="10"/>
  <c r="B140" i="10"/>
  <c r="C142" i="10"/>
  <c r="D395" i="10" a="1"/>
  <c r="D395" i="10" s="1"/>
  <c r="C131" i="10"/>
  <c r="B131" i="10"/>
  <c r="C44" i="10"/>
  <c r="C395" i="10" s="1" a="1"/>
  <c r="C395" i="10" s="1"/>
  <c r="B44" i="10"/>
  <c r="C130" i="10"/>
  <c r="B130" i="10"/>
  <c r="D394" i="10" a="1"/>
  <c r="D394" i="10" s="1"/>
  <c r="C43" i="10"/>
  <c r="C394" i="10" s="1" a="1"/>
  <c r="C394" i="10" s="1"/>
  <c r="B43" i="10"/>
  <c r="D393" i="10" a="1"/>
  <c r="D393" i="10" s="1"/>
  <c r="C129" i="10"/>
  <c r="B129" i="10"/>
  <c r="C42" i="10"/>
  <c r="C393" i="10" s="1" a="1"/>
  <c r="C393" i="10" s="1"/>
  <c r="B42" i="10"/>
  <c r="C128" i="10"/>
  <c r="B128" i="10"/>
  <c r="D392" i="10" a="1"/>
  <c r="D392" i="10" s="1"/>
  <c r="B41" i="10"/>
  <c r="C41" i="10"/>
  <c r="C392" i="10" s="1" a="1"/>
  <c r="C392" i="10" s="1"/>
  <c r="D390" i="10" a="1"/>
  <c r="D390" i="10" s="1"/>
  <c r="D391" i="10" a="1"/>
  <c r="D391" i="10" s="1"/>
  <c r="C127" i="10"/>
  <c r="B127" i="10"/>
  <c r="C126" i="10"/>
  <c r="B126" i="10"/>
  <c r="C39" i="10"/>
  <c r="C390" i="10" s="1" a="1"/>
  <c r="C390" i="10" s="1"/>
  <c r="C40" i="10"/>
  <c r="C391" i="10" s="1" a="1"/>
  <c r="C391" i="10" s="1"/>
  <c r="B39" i="10"/>
  <c r="B40" i="10"/>
  <c r="C125" i="10"/>
  <c r="B125" i="10"/>
  <c r="D389" i="10" a="1"/>
  <c r="D389" i="10" s="1"/>
  <c r="B38" i="10"/>
  <c r="C38" i="10"/>
  <c r="C389" i="10" s="1" a="1"/>
  <c r="C389" i="10" s="1"/>
  <c r="D388" i="10" a="1"/>
  <c r="D388" i="10" s="1"/>
  <c r="B124" i="10"/>
  <c r="C124" i="10"/>
  <c r="B36" i="10"/>
  <c r="B37" i="10"/>
  <c r="C37" i="10"/>
  <c r="C388" i="10" s="1" a="1"/>
  <c r="C388" i="10" s="1"/>
  <c r="B123" i="10"/>
  <c r="C123" i="10"/>
  <c r="D387" i="10" a="1"/>
  <c r="D387" i="10" s="1"/>
  <c r="C36" i="10"/>
  <c r="C387" i="10" s="1" a="1"/>
  <c r="C387" i="10" s="1"/>
  <c r="D385" i="10" a="1"/>
  <c r="D385" i="10" s="1"/>
  <c r="B122" i="10"/>
  <c r="C122" i="10"/>
  <c r="D386" i="10" a="1"/>
  <c r="D386" i="10" s="1"/>
  <c r="C35" i="10"/>
  <c r="C386" i="10" s="1" a="1"/>
  <c r="C386" i="10" s="1"/>
  <c r="B35" i="10"/>
  <c r="B34" i="10"/>
  <c r="C34" i="10"/>
  <c r="C385" i="10" s="1" a="1"/>
  <c r="C385" i="10" s="1"/>
  <c r="B121" i="10"/>
  <c r="C121" i="10"/>
  <c r="B120" i="10"/>
  <c r="C120" i="10"/>
  <c r="D384" i="10" a="1"/>
  <c r="D384" i="10" s="1"/>
  <c r="B33" i="10"/>
  <c r="C33" i="10"/>
  <c r="C384" i="10" s="1" a="1"/>
  <c r="C384" i="10" s="1"/>
  <c r="B119" i="10"/>
  <c r="C119" i="10"/>
  <c r="D383" i="10" a="1"/>
  <c r="D383" i="10" s="1"/>
  <c r="B32" i="10"/>
  <c r="C32" i="10"/>
  <c r="C383" i="10" s="1" a="1"/>
  <c r="C383" i="10" s="1"/>
  <c r="D382" i="10" a="1"/>
  <c r="D382" i="10" s="1"/>
  <c r="C118" i="10"/>
  <c r="B118" i="10"/>
  <c r="B30" i="10"/>
  <c r="B31" i="10"/>
  <c r="C30" i="10"/>
  <c r="C381" i="10" s="1" a="1"/>
  <c r="C381" i="10" s="1"/>
  <c r="C31" i="10"/>
  <c r="C382" i="10" s="1" a="1"/>
  <c r="C382" i="10" s="1"/>
  <c r="D381" i="10" a="1"/>
  <c r="D381" i="10" s="1"/>
  <c r="B117" i="10"/>
  <c r="C117" i="10"/>
  <c r="B116" i="10"/>
  <c r="C116" i="10"/>
  <c r="B115" i="10"/>
  <c r="C115" i="10"/>
  <c r="D379" i="10" a="1"/>
  <c r="D379" i="10" s="1"/>
  <c r="D380" i="10" a="1"/>
  <c r="D380" i="10" s="1"/>
  <c r="B28" i="10"/>
  <c r="B29" i="10"/>
  <c r="C28" i="10"/>
  <c r="C379" i="10" s="1" a="1"/>
  <c r="C379" i="10" s="1"/>
  <c r="C29" i="10"/>
  <c r="C380" i="10" s="1" a="1"/>
  <c r="C380" i="10" s="1"/>
  <c r="B114" i="10"/>
  <c r="C114" i="10"/>
  <c r="D378" i="10" a="1"/>
  <c r="D378" i="10" s="1"/>
  <c r="C27" i="10"/>
  <c r="C378" i="10" s="1" a="1"/>
  <c r="C378" i="10" s="1"/>
  <c r="B27" i="10"/>
  <c r="C113" i="10"/>
  <c r="B113" i="10"/>
  <c r="D377" i="10" a="1"/>
  <c r="D377" i="10" s="1"/>
  <c r="C26" i="10"/>
  <c r="C377" i="10" s="1" a="1"/>
  <c r="C377" i="10" s="1"/>
  <c r="B26" i="10"/>
  <c r="D376" i="10" a="1"/>
  <c r="D376" i="10" s="1"/>
  <c r="C112" i="10"/>
  <c r="B112" i="10"/>
  <c r="C25" i="10"/>
  <c r="C376" i="10" s="1" a="1"/>
  <c r="C376" i="10" s="1"/>
  <c r="B25" i="10"/>
  <c r="B111" i="10"/>
  <c r="C111" i="10"/>
  <c r="D375" i="10" a="1"/>
  <c r="D375" i="10" s="1"/>
  <c r="B24" i="10"/>
  <c r="C24" i="10"/>
  <c r="C375" i="10" s="1" a="1"/>
  <c r="C375" i="10" s="1"/>
  <c r="B110" i="10"/>
  <c r="C110" i="10"/>
  <c r="D374" i="10" a="1"/>
  <c r="D374" i="10" s="1"/>
  <c r="B23" i="10"/>
  <c r="C23" i="10"/>
  <c r="C374" i="10" s="1" a="1"/>
  <c r="C374" i="10" s="1"/>
  <c r="D373" i="10" a="1"/>
  <c r="D373" i="10" s="1"/>
  <c r="C109" i="10"/>
  <c r="B109" i="10"/>
  <c r="B22" i="10"/>
  <c r="C22" i="10"/>
  <c r="C373" i="10" s="1" a="1"/>
  <c r="C373" i="10" s="1"/>
  <c r="B108" i="10"/>
  <c r="C108" i="10"/>
  <c r="D372" i="10" a="1"/>
  <c r="D372" i="10" s="1"/>
  <c r="B20" i="10"/>
  <c r="B21" i="10"/>
  <c r="C20" i="10"/>
  <c r="C371" i="10" s="1" a="1"/>
  <c r="C371" i="10" s="1"/>
  <c r="C21" i="10"/>
  <c r="C372" i="10" s="1" a="1"/>
  <c r="C372" i="10" s="1"/>
  <c r="D371" i="10" a="1"/>
  <c r="D371" i="10" s="1"/>
  <c r="B107" i="10"/>
  <c r="C107" i="10"/>
  <c r="B106" i="10"/>
  <c r="C106" i="10"/>
  <c r="D370" i="10" a="1"/>
  <c r="D370" i="10" s="1"/>
  <c r="B19" i="10"/>
  <c r="C19" i="10"/>
  <c r="C370" i="10" s="1" a="1"/>
  <c r="C370" i="10" s="1"/>
  <c r="D105" i="10"/>
  <c r="C105" i="10"/>
  <c r="B105" i="10"/>
  <c r="D369" i="10" a="1"/>
  <c r="D369" i="10" s="1"/>
  <c r="C18" i="10"/>
  <c r="C369" i="10" s="1" a="1"/>
  <c r="C369" i="10" s="1"/>
  <c r="B18" i="10"/>
  <c r="C104" i="10"/>
  <c r="B104" i="10"/>
  <c r="D368" i="10" a="1"/>
  <c r="D368" i="10" s="1"/>
  <c r="D179" i="10"/>
  <c r="B16" i="10"/>
  <c r="B17" i="10"/>
  <c r="C16" i="10"/>
  <c r="C367" i="10" s="1" a="1"/>
  <c r="C367" i="10" s="1"/>
  <c r="C17" i="10"/>
  <c r="C368" i="10" s="1" a="1"/>
  <c r="C368" i="10" s="1"/>
  <c r="D367" i="10" a="1"/>
  <c r="D367" i="10" s="1"/>
  <c r="B103" i="10"/>
  <c r="C103" i="10"/>
  <c r="C102" i="10"/>
  <c r="B102" i="10"/>
  <c r="D366" i="10" a="1"/>
  <c r="D366" i="10" s="1"/>
  <c r="C15" i="10"/>
  <c r="C366" i="10" s="1" a="1"/>
  <c r="C366" i="10" s="1"/>
  <c r="B15" i="10"/>
  <c r="B101" i="10"/>
  <c r="D365" i="10" a="1"/>
  <c r="D365" i="10" s="1"/>
  <c r="C101" i="10"/>
  <c r="E179" i="10"/>
  <c r="C14" i="10"/>
  <c r="C365" i="10" s="1" a="1"/>
  <c r="C365" i="10" s="1"/>
  <c r="B14" i="10"/>
  <c r="C13" i="10"/>
  <c r="C364" i="10" s="1" a="1"/>
  <c r="C364" i="10" s="1"/>
  <c r="C12" i="10"/>
  <c r="C363" i="10" s="1" a="1"/>
  <c r="C363" i="10" s="1"/>
  <c r="D92" i="10"/>
  <c r="D363" i="10" a="1"/>
  <c r="D363" i="10" s="1"/>
  <c r="D364" i="10" a="1"/>
  <c r="D364" i="10" s="1"/>
  <c r="B99" i="10"/>
  <c r="C99" i="10"/>
  <c r="B100" i="10"/>
  <c r="C100" i="10"/>
  <c r="C95" i="10"/>
  <c r="B12" i="10"/>
  <c r="B13" i="10"/>
  <c r="A90" i="10"/>
  <c r="C90" i="10" s="1"/>
  <c r="B98" i="10"/>
  <c r="C98" i="10"/>
  <c r="C91" i="10"/>
  <c r="B91" i="10"/>
  <c r="D355" i="10" a="1"/>
  <c r="D355" i="10" s="1"/>
  <c r="B97" i="10"/>
  <c r="D91" i="10"/>
  <c r="C92" i="10"/>
  <c r="C97" i="10"/>
  <c r="D362" i="10" a="1"/>
  <c r="D362" i="10" s="1"/>
  <c r="D361" i="10" a="1"/>
  <c r="D361" i="10" s="1"/>
  <c r="C10" i="10"/>
  <c r="C11" i="10"/>
  <c r="C362" i="10" s="1" a="1"/>
  <c r="C362" i="10" s="1"/>
  <c r="B10" i="10"/>
  <c r="B11" i="10"/>
  <c r="B92" i="10"/>
  <c r="C93" i="10"/>
  <c r="D356" i="10" a="1"/>
  <c r="D356" i="10" s="1"/>
  <c r="B93" i="10"/>
  <c r="D357" i="10" a="1"/>
  <c r="D357" i="10" s="1"/>
  <c r="C94" i="10"/>
  <c r="F94" i="10" s="1"/>
  <c r="G94" i="10" s="1"/>
  <c r="D358" i="10" a="1"/>
  <c r="D358" i="10" s="1"/>
  <c r="B95" i="10"/>
  <c r="B96" i="10"/>
  <c r="D359" i="10" a="1"/>
  <c r="D359" i="10" s="1"/>
  <c r="C96" i="10"/>
  <c r="D360" i="10" a="1"/>
  <c r="D360" i="10" s="1"/>
  <c r="G4" i="12"/>
  <c r="B7" i="10"/>
  <c r="B8" i="10"/>
  <c r="B9" i="10"/>
  <c r="C8" i="10"/>
  <c r="C359" i="10" s="1" a="1"/>
  <c r="C359" i="10" s="1"/>
  <c r="C9" i="10"/>
  <c r="C360" i="10" s="1" a="1"/>
  <c r="C360" i="10" s="1"/>
  <c r="B5" i="12"/>
  <c r="F5" i="12" s="1"/>
  <c r="C7" i="10"/>
  <c r="B6" i="10"/>
  <c r="C6" i="10"/>
  <c r="C357" i="10" s="1" a="1"/>
  <c r="C357" i="10" s="1"/>
  <c r="B4" i="10"/>
  <c r="B5" i="10"/>
  <c r="C4" i="10"/>
  <c r="C5" i="10"/>
  <c r="C356" i="10" s="1" a="1"/>
  <c r="C356" i="10" s="1"/>
  <c r="K32" i="4"/>
  <c r="D86" i="12"/>
  <c r="C86" i="12"/>
  <c r="C275" i="1"/>
  <c r="D275" i="1" s="1"/>
  <c r="C81" i="4"/>
  <c r="D81" i="4" s="1"/>
  <c r="C126" i="1"/>
  <c r="C257" i="1"/>
  <c r="D257" i="1" s="1"/>
  <c r="C65" i="4"/>
  <c r="D65" i="4" s="1"/>
  <c r="J27" i="2"/>
  <c r="C33" i="4"/>
  <c r="D33" i="4" s="1"/>
  <c r="C2" i="12"/>
  <c r="D3" i="12"/>
  <c r="C3" i="10"/>
  <c r="B3" i="10"/>
  <c r="C3" i="12"/>
  <c r="B349" i="10"/>
  <c r="B86" i="10"/>
  <c r="B173" i="10"/>
  <c r="B262" i="10"/>
  <c r="C86" i="10"/>
  <c r="B353" i="10"/>
  <c r="B89" i="10"/>
  <c r="B265" i="10"/>
  <c r="B178" i="10"/>
  <c r="B437" i="10"/>
  <c r="B441" i="10"/>
  <c r="C437" i="10"/>
  <c r="C441" i="10"/>
  <c r="C178" i="10"/>
  <c r="C262" i="10"/>
  <c r="C525" i="10"/>
  <c r="D2" i="12"/>
  <c r="C89" i="10"/>
  <c r="C173" i="10"/>
  <c r="C265" i="10"/>
  <c r="C349" i="10"/>
  <c r="H33" i="4"/>
  <c r="H31" i="4"/>
  <c r="H32" i="4"/>
  <c r="H30" i="4"/>
  <c r="D31" i="4"/>
  <c r="K29" i="2"/>
  <c r="K30" i="2"/>
  <c r="F424" i="10" l="1"/>
  <c r="G424" i="10" s="1"/>
  <c r="F414" i="10"/>
  <c r="G414" i="10" s="1"/>
  <c r="F430" i="10"/>
  <c r="G430" i="10" s="1"/>
  <c r="F420" i="10"/>
  <c r="G420" i="10" s="1"/>
  <c r="F429" i="10"/>
  <c r="G429" i="10" s="1"/>
  <c r="F423" i="10"/>
  <c r="G423" i="10" s="1"/>
  <c r="F425" i="10"/>
  <c r="G425" i="10" s="1"/>
  <c r="F433" i="10"/>
  <c r="G433" i="10" s="1"/>
  <c r="F413" i="10"/>
  <c r="G413" i="10" s="1"/>
  <c r="F421" i="10"/>
  <c r="G421" i="10" s="1"/>
  <c r="F428" i="10"/>
  <c r="G428" i="10" s="1"/>
  <c r="F411" i="10"/>
  <c r="G411" i="10" s="1"/>
  <c r="F415" i="10"/>
  <c r="G415" i="10" s="1"/>
  <c r="F419" i="10"/>
  <c r="G419" i="10" s="1"/>
  <c r="F434" i="10"/>
  <c r="G434" i="10" s="1"/>
  <c r="F412" i="10"/>
  <c r="G412" i="10" s="1"/>
  <c r="F147" i="10"/>
  <c r="G147" i="10" s="1"/>
  <c r="F432" i="10"/>
  <c r="G432" i="10" s="1"/>
  <c r="F418" i="10"/>
  <c r="G418" i="10" s="1"/>
  <c r="F417" i="10"/>
  <c r="G417" i="10" s="1"/>
  <c r="F426" i="10"/>
  <c r="G426" i="10" s="1"/>
  <c r="F416" i="10"/>
  <c r="G416" i="10" s="1"/>
  <c r="F435" i="10"/>
  <c r="G435" i="10" s="1"/>
  <c r="F422" i="10"/>
  <c r="G422" i="10" s="1"/>
  <c r="F410" i="10"/>
  <c r="G410" i="10" s="1"/>
  <c r="D243" i="10"/>
  <c r="D330" i="10" s="1"/>
  <c r="D238" i="10"/>
  <c r="D325" i="10" s="1"/>
  <c r="D242" i="10"/>
  <c r="D329" i="10" s="1"/>
  <c r="D244" i="10"/>
  <c r="D331" i="10" s="1"/>
  <c r="D236" i="10"/>
  <c r="D323" i="10" s="1"/>
  <c r="D254" i="10"/>
  <c r="D341" i="10" s="1"/>
  <c r="D255" i="10"/>
  <c r="D342" i="10" s="1"/>
  <c r="D259" i="10"/>
  <c r="D346" i="10" s="1"/>
  <c r="D252" i="10"/>
  <c r="D339" i="10" s="1"/>
  <c r="D237" i="10"/>
  <c r="D324" i="10" s="1"/>
  <c r="D256" i="10"/>
  <c r="D343" i="10" s="1"/>
  <c r="F156" i="10"/>
  <c r="G156" i="10" s="1"/>
  <c r="D246" i="10"/>
  <c r="D333" i="10" s="1"/>
  <c r="D235" i="10"/>
  <c r="D322" i="10" s="1"/>
  <c r="D258" i="10"/>
  <c r="D345" i="10" s="1"/>
  <c r="D250" i="10"/>
  <c r="D337" i="10" s="1"/>
  <c r="D249" i="10"/>
  <c r="D336" i="10" s="1"/>
  <c r="D260" i="10"/>
  <c r="D347" i="10" s="1"/>
  <c r="D245" i="10"/>
  <c r="D332" i="10" s="1"/>
  <c r="D248" i="10"/>
  <c r="D335" i="10" s="1"/>
  <c r="D241" i="10"/>
  <c r="D328" i="10" s="1"/>
  <c r="D240" i="10"/>
  <c r="D327" i="10" s="1"/>
  <c r="F151" i="10"/>
  <c r="G151" i="10" s="1"/>
  <c r="D257" i="10"/>
  <c r="D344" i="10" s="1"/>
  <c r="D251" i="10"/>
  <c r="D338" i="10" s="1"/>
  <c r="C251" i="10"/>
  <c r="C338" i="10" s="1"/>
  <c r="C248" i="10"/>
  <c r="C335" i="10" s="1"/>
  <c r="C252" i="10"/>
  <c r="C339" i="10" s="1"/>
  <c r="C235" i="10"/>
  <c r="C322" i="10" s="1"/>
  <c r="C256" i="10"/>
  <c r="C343" i="10" s="1"/>
  <c r="C260" i="10"/>
  <c r="C347" i="10" s="1"/>
  <c r="C258" i="10"/>
  <c r="C345" i="10" s="1"/>
  <c r="C250" i="10"/>
  <c r="C337" i="10" s="1"/>
  <c r="C247" i="10"/>
  <c r="C334" i="10" s="1"/>
  <c r="C240" i="10"/>
  <c r="C327" i="10" s="1"/>
  <c r="C244" i="10"/>
  <c r="C331" i="10" s="1"/>
  <c r="C254" i="10"/>
  <c r="C341" i="10" s="1"/>
  <c r="C246" i="10"/>
  <c r="C333" i="10" s="1"/>
  <c r="C255" i="10"/>
  <c r="C342" i="10" s="1"/>
  <c r="C239" i="10"/>
  <c r="C326" i="10" s="1"/>
  <c r="C236" i="10"/>
  <c r="C323" i="10" s="1"/>
  <c r="C242" i="10"/>
  <c r="C329" i="10" s="1"/>
  <c r="C253" i="10"/>
  <c r="C340" i="10" s="1"/>
  <c r="C257" i="10"/>
  <c r="C344" i="10" s="1"/>
  <c r="C237" i="10"/>
  <c r="C324" i="10" s="1"/>
  <c r="C241" i="10"/>
  <c r="C328" i="10" s="1"/>
  <c r="C245" i="10"/>
  <c r="C332" i="10" s="1"/>
  <c r="C249" i="10"/>
  <c r="C336" i="10" s="1"/>
  <c r="C238" i="10"/>
  <c r="C325" i="10" s="1"/>
  <c r="C243" i="10"/>
  <c r="C330" i="10" s="1"/>
  <c r="C259" i="10"/>
  <c r="C346" i="10" s="1"/>
  <c r="D253" i="10"/>
  <c r="D340" i="10" s="1"/>
  <c r="D247" i="10"/>
  <c r="D334" i="10" s="1"/>
  <c r="D239" i="10"/>
  <c r="D326" i="10" s="1"/>
  <c r="F162" i="10"/>
  <c r="G162" i="10" s="1"/>
  <c r="F168" i="10"/>
  <c r="G168" i="10" s="1"/>
  <c r="F166" i="10"/>
  <c r="G166" i="10" s="1"/>
  <c r="F153" i="10"/>
  <c r="G153" i="10" s="1"/>
  <c r="F157" i="10"/>
  <c r="G157" i="10" s="1"/>
  <c r="F165" i="10"/>
  <c r="G165" i="10" s="1"/>
  <c r="F170" i="10"/>
  <c r="G170" i="10" s="1"/>
  <c r="F152" i="10"/>
  <c r="G152" i="10" s="1"/>
  <c r="F163" i="10"/>
  <c r="G163" i="10" s="1"/>
  <c r="F150" i="10"/>
  <c r="G150" i="10" s="1"/>
  <c r="F158" i="10"/>
  <c r="G158" i="10" s="1"/>
  <c r="F155" i="10"/>
  <c r="G155" i="10" s="1"/>
  <c r="F149" i="10"/>
  <c r="G149" i="10" s="1"/>
  <c r="F160" i="10"/>
  <c r="G160" i="10" s="1"/>
  <c r="F154" i="10"/>
  <c r="G154" i="10" s="1"/>
  <c r="F159" i="10"/>
  <c r="G159" i="10" s="1"/>
  <c r="F148" i="10"/>
  <c r="G148" i="10" s="1"/>
  <c r="F164" i="10"/>
  <c r="G164" i="10" s="1"/>
  <c r="F161" i="10"/>
  <c r="G161" i="10" s="1"/>
  <c r="F171" i="10"/>
  <c r="G171" i="10" s="1"/>
  <c r="F146" i="10"/>
  <c r="G146" i="10" s="1"/>
  <c r="F169" i="10"/>
  <c r="G169" i="10" s="1"/>
  <c r="H451" i="10"/>
  <c r="H442" i="10"/>
  <c r="H488" i="10"/>
  <c r="F49" i="10"/>
  <c r="G49" i="10" s="1"/>
  <c r="H485" i="10"/>
  <c r="F46" i="10"/>
  <c r="G46" i="10" s="1"/>
  <c r="H484" i="10"/>
  <c r="F45" i="10"/>
  <c r="G45" i="10" s="1"/>
  <c r="H486" i="10"/>
  <c r="F47" i="10"/>
  <c r="G47" i="10" s="1"/>
  <c r="F51" i="10"/>
  <c r="G51" i="10" s="1"/>
  <c r="H490" i="10"/>
  <c r="H494" i="10"/>
  <c r="F55" i="10"/>
  <c r="G55" i="10" s="1"/>
  <c r="F54" i="10"/>
  <c r="G54" i="10" s="1"/>
  <c r="H493" i="10"/>
  <c r="F52" i="10"/>
  <c r="G52" i="10" s="1"/>
  <c r="H491" i="10"/>
  <c r="F56" i="10"/>
  <c r="G56" i="10" s="1"/>
  <c r="H495" i="10"/>
  <c r="I129" i="9"/>
  <c r="K129" i="9"/>
  <c r="J129" i="9"/>
  <c r="H129" i="9"/>
  <c r="H487" i="10"/>
  <c r="F48" i="10"/>
  <c r="G48" i="10" s="1"/>
  <c r="H133" i="9"/>
  <c r="L133" i="9" s="1"/>
  <c r="M133" i="9" s="1"/>
  <c r="L128" i="9"/>
  <c r="M128" i="9" s="1"/>
  <c r="K134" i="9"/>
  <c r="J134" i="9"/>
  <c r="H489" i="10"/>
  <c r="F50" i="10"/>
  <c r="G50" i="10" s="1"/>
  <c r="B402" i="10" a="1"/>
  <c r="B402" i="10" s="1"/>
  <c r="F402" i="10" s="1"/>
  <c r="G402" i="10" s="1"/>
  <c r="H496" i="10"/>
  <c r="F57" i="10"/>
  <c r="G57" i="10" s="1"/>
  <c r="L131" i="9"/>
  <c r="M131" i="9" s="1"/>
  <c r="I134" i="9"/>
  <c r="H497" i="10"/>
  <c r="F58" i="10"/>
  <c r="G58" i="10" s="1"/>
  <c r="H492" i="10"/>
  <c r="F53" i="10"/>
  <c r="G53" i="10" s="1"/>
  <c r="B359" i="10" a="1"/>
  <c r="B359" i="10" s="1"/>
  <c r="F359" i="10" s="1"/>
  <c r="G359" i="10" s="1"/>
  <c r="H447" i="10"/>
  <c r="B361" i="10" a="1"/>
  <c r="B361" i="10" s="1"/>
  <c r="H449" i="10"/>
  <c r="B358" i="10" a="1"/>
  <c r="B358" i="10" s="1"/>
  <c r="H446" i="10"/>
  <c r="B366" i="10" a="1"/>
  <c r="B366" i="10" s="1"/>
  <c r="F366" i="10" s="1"/>
  <c r="G366" i="10" s="1"/>
  <c r="H454" i="10"/>
  <c r="B369" i="10" a="1"/>
  <c r="B369" i="10" s="1"/>
  <c r="F369" i="10" s="1"/>
  <c r="G369" i="10" s="1"/>
  <c r="H457" i="10"/>
  <c r="B372" i="10" a="1"/>
  <c r="B372" i="10" s="1"/>
  <c r="F372" i="10" s="1"/>
  <c r="G372" i="10" s="1"/>
  <c r="H460" i="10"/>
  <c r="B375" i="10" a="1"/>
  <c r="B375" i="10" s="1"/>
  <c r="F375" i="10" s="1"/>
  <c r="G375" i="10" s="1"/>
  <c r="H463" i="10"/>
  <c r="B388" i="10" a="1"/>
  <c r="B388" i="10" s="1"/>
  <c r="F388" i="10" s="1"/>
  <c r="G388" i="10" s="1"/>
  <c r="H476" i="10"/>
  <c r="F400" i="10"/>
  <c r="G400" i="10" s="1"/>
  <c r="B371" i="10" a="1"/>
  <c r="B371" i="10" s="1"/>
  <c r="F371" i="10" s="1"/>
  <c r="G371" i="10" s="1"/>
  <c r="H459" i="10"/>
  <c r="B387" i="10" a="1"/>
  <c r="B387" i="10" s="1"/>
  <c r="F387" i="10" s="1"/>
  <c r="G387" i="10" s="1"/>
  <c r="H475" i="10"/>
  <c r="B382" i="10" a="1"/>
  <c r="B382" i="10" s="1"/>
  <c r="F382" i="10" s="1"/>
  <c r="G382" i="10" s="1"/>
  <c r="H470" i="10"/>
  <c r="B381" i="10" a="1"/>
  <c r="B381" i="10" s="1"/>
  <c r="F381" i="10" s="1"/>
  <c r="G381" i="10" s="1"/>
  <c r="H469" i="10"/>
  <c r="B395" i="10" a="1"/>
  <c r="B395" i="10" s="1"/>
  <c r="F395" i="10" s="1"/>
  <c r="G395" i="10" s="1"/>
  <c r="H483" i="10"/>
  <c r="B385" i="10" a="1"/>
  <c r="B385" i="10" s="1"/>
  <c r="F385" i="10" s="1"/>
  <c r="G385" i="10" s="1"/>
  <c r="H473" i="10"/>
  <c r="B380" i="10" a="1"/>
  <c r="B380" i="10" s="1"/>
  <c r="F380" i="10" s="1"/>
  <c r="G380" i="10" s="1"/>
  <c r="H468" i="10"/>
  <c r="B386" i="10" a="1"/>
  <c r="B386" i="10" s="1"/>
  <c r="F386" i="10" s="1"/>
  <c r="G386" i="10" s="1"/>
  <c r="H474" i="10"/>
  <c r="B392" i="10" a="1"/>
  <c r="B392" i="10" s="1"/>
  <c r="F392" i="10" s="1"/>
  <c r="G392" i="10" s="1"/>
  <c r="H480" i="10"/>
  <c r="B389" i="10" a="1"/>
  <c r="B389" i="10" s="1"/>
  <c r="F389" i="10" s="1"/>
  <c r="G389" i="10" s="1"/>
  <c r="H477" i="10"/>
  <c r="B355" i="10" a="1"/>
  <c r="B355" i="10" s="1"/>
  <c r="H443" i="10"/>
  <c r="F144" i="10"/>
  <c r="G144" i="10" s="1"/>
  <c r="B379" i="10" a="1"/>
  <c r="B379" i="10" s="1"/>
  <c r="F379" i="10" s="1"/>
  <c r="G379" i="10" s="1"/>
  <c r="H467" i="10"/>
  <c r="B383" i="10" a="1"/>
  <c r="B383" i="10" s="1"/>
  <c r="F383" i="10" s="1"/>
  <c r="G383" i="10" s="1"/>
  <c r="H471" i="10"/>
  <c r="B356" i="10" a="1"/>
  <c r="B356" i="10" s="1"/>
  <c r="F356" i="10" s="1"/>
  <c r="G356" i="10" s="1"/>
  <c r="H444" i="10"/>
  <c r="B377" i="10" a="1"/>
  <c r="B377" i="10" s="1"/>
  <c r="F377" i="10" s="1"/>
  <c r="G377" i="10" s="1"/>
  <c r="H465" i="10"/>
  <c r="B393" i="10" a="1"/>
  <c r="B393" i="10" s="1"/>
  <c r="F393" i="10" s="1"/>
  <c r="G393" i="10" s="1"/>
  <c r="H481" i="10"/>
  <c r="H445" i="10"/>
  <c r="B365" i="10" a="1"/>
  <c r="B365" i="10" s="1"/>
  <c r="F365" i="10" s="1"/>
  <c r="G365" i="10" s="1"/>
  <c r="H453" i="10"/>
  <c r="B368" i="10" a="1"/>
  <c r="B368" i="10" s="1"/>
  <c r="F368" i="10" s="1"/>
  <c r="G368" i="10" s="1"/>
  <c r="H456" i="10"/>
  <c r="B391" i="10" a="1"/>
  <c r="B391" i="10" s="1"/>
  <c r="F391" i="10" s="1"/>
  <c r="G391" i="10" s="1"/>
  <c r="H479" i="10"/>
  <c r="B373" i="10" a="1"/>
  <c r="B373" i="10" s="1"/>
  <c r="F373" i="10" s="1"/>
  <c r="G373" i="10" s="1"/>
  <c r="H461" i="10"/>
  <c r="B367" i="10" a="1"/>
  <c r="B367" i="10" s="1"/>
  <c r="F367" i="10" s="1"/>
  <c r="G367" i="10" s="1"/>
  <c r="H455" i="10"/>
  <c r="B390" i="10" a="1"/>
  <c r="B390" i="10" s="1"/>
  <c r="F390" i="10" s="1"/>
  <c r="G390" i="10" s="1"/>
  <c r="H478" i="10"/>
  <c r="H458" i="10"/>
  <c r="B374" i="10" a="1"/>
  <c r="B374" i="10" s="1"/>
  <c r="F374" i="10" s="1"/>
  <c r="G374" i="10" s="1"/>
  <c r="H462" i="10"/>
  <c r="E266" i="10"/>
  <c r="E350" i="10" s="1"/>
  <c r="D266" i="10"/>
  <c r="B384" i="10" a="1"/>
  <c r="B384" i="10" s="1"/>
  <c r="F384" i="10" s="1"/>
  <c r="G384" i="10" s="1"/>
  <c r="H472" i="10"/>
  <c r="B376" i="10" a="1"/>
  <c r="B376" i="10" s="1"/>
  <c r="F376" i="10" s="1"/>
  <c r="G376" i="10" s="1"/>
  <c r="H464" i="10"/>
  <c r="B360" i="10" a="1"/>
  <c r="B360" i="10" s="1"/>
  <c r="F360" i="10" s="1"/>
  <c r="G360" i="10" s="1"/>
  <c r="H448" i="10"/>
  <c r="H450" i="10"/>
  <c r="B364" i="10" a="1"/>
  <c r="B364" i="10" s="1"/>
  <c r="F364" i="10" s="1"/>
  <c r="G364" i="10" s="1"/>
  <c r="H452" i="10"/>
  <c r="B378" i="10" a="1"/>
  <c r="B378" i="10" s="1"/>
  <c r="F378" i="10" s="1"/>
  <c r="G378" i="10" s="1"/>
  <c r="H466" i="10"/>
  <c r="B394" i="10" a="1"/>
  <c r="B394" i="10" s="1"/>
  <c r="F394" i="10" s="1"/>
  <c r="G394" i="10" s="1"/>
  <c r="H482" i="10"/>
  <c r="F403" i="10"/>
  <c r="G403" i="10" s="1"/>
  <c r="F409" i="10"/>
  <c r="G409" i="10" s="1"/>
  <c r="F139" i="10"/>
  <c r="G139" i="10" s="1"/>
  <c r="F397" i="10"/>
  <c r="G397" i="10" s="1"/>
  <c r="F133" i="10"/>
  <c r="G133" i="10" s="1"/>
  <c r="F405" i="10"/>
  <c r="G405" i="10" s="1"/>
  <c r="F399" i="10"/>
  <c r="G399" i="10" s="1"/>
  <c r="F398" i="10"/>
  <c r="G398" i="10" s="1"/>
  <c r="F408" i="10"/>
  <c r="G408" i="10" s="1"/>
  <c r="F404" i="10"/>
  <c r="G404" i="10" s="1"/>
  <c r="F401" i="10"/>
  <c r="G401" i="10" s="1"/>
  <c r="F406" i="10"/>
  <c r="G406" i="10" s="1"/>
  <c r="F407" i="10"/>
  <c r="G407" i="10" s="1"/>
  <c r="F396" i="10"/>
  <c r="G396" i="10" s="1"/>
  <c r="F141" i="10"/>
  <c r="G141" i="10" s="1"/>
  <c r="F135" i="10"/>
  <c r="G135" i="10" s="1"/>
  <c r="D231" i="10"/>
  <c r="F137" i="10"/>
  <c r="G137" i="10" s="1"/>
  <c r="D227" i="10"/>
  <c r="D223" i="10"/>
  <c r="D222" i="10"/>
  <c r="F134" i="10"/>
  <c r="G134" i="10" s="1"/>
  <c r="D232" i="10"/>
  <c r="D228" i="10"/>
  <c r="D226" i="10"/>
  <c r="D230" i="10"/>
  <c r="D233" i="10"/>
  <c r="D229" i="10"/>
  <c r="D221" i="10"/>
  <c r="D234" i="10"/>
  <c r="D225" i="10"/>
  <c r="C225" i="10"/>
  <c r="C230" i="10"/>
  <c r="C221" i="10"/>
  <c r="C229" i="10"/>
  <c r="C233" i="10"/>
  <c r="C234" i="10"/>
  <c r="C231" i="10"/>
  <c r="C226" i="10"/>
  <c r="C224" i="10"/>
  <c r="C222" i="10"/>
  <c r="C227" i="10"/>
  <c r="C223" i="10"/>
  <c r="C232" i="10"/>
  <c r="C228" i="10"/>
  <c r="D224" i="10"/>
  <c r="F136" i="10"/>
  <c r="G136" i="10" s="1"/>
  <c r="F142" i="10"/>
  <c r="G142" i="10" s="1"/>
  <c r="F145" i="10"/>
  <c r="G145" i="10" s="1"/>
  <c r="F140" i="10"/>
  <c r="G140" i="10" s="1"/>
  <c r="F143" i="10"/>
  <c r="G143" i="10" s="1"/>
  <c r="F138" i="10"/>
  <c r="G138" i="10" s="1"/>
  <c r="F132" i="10"/>
  <c r="G132" i="10" s="1"/>
  <c r="D220" i="10"/>
  <c r="F131" i="10"/>
  <c r="G131" i="10" s="1"/>
  <c r="C220" i="10"/>
  <c r="F44" i="10"/>
  <c r="G44" i="10" s="1"/>
  <c r="F130" i="10"/>
  <c r="G130" i="10" s="1"/>
  <c r="D219" i="10"/>
  <c r="C219" i="10"/>
  <c r="F43" i="10"/>
  <c r="G43" i="10" s="1"/>
  <c r="D218" i="10"/>
  <c r="F129" i="10"/>
  <c r="G129" i="10" s="1"/>
  <c r="C218" i="10"/>
  <c r="C305" i="10" s="1"/>
  <c r="F42" i="10"/>
  <c r="G42" i="10" s="1"/>
  <c r="D216" i="10"/>
  <c r="F128" i="10"/>
  <c r="G128" i="10" s="1"/>
  <c r="F126" i="10"/>
  <c r="G126" i="10" s="1"/>
  <c r="C217" i="10"/>
  <c r="F41" i="10"/>
  <c r="G41" i="10" s="1"/>
  <c r="D217" i="10"/>
  <c r="F127" i="10"/>
  <c r="G127" i="10" s="1"/>
  <c r="D215" i="10"/>
  <c r="C215" i="10"/>
  <c r="C216" i="10"/>
  <c r="F40" i="10"/>
  <c r="G40" i="10" s="1"/>
  <c r="F39" i="10"/>
  <c r="G39" i="10" s="1"/>
  <c r="F125" i="10"/>
  <c r="G125" i="10" s="1"/>
  <c r="D213" i="10"/>
  <c r="C214" i="10"/>
  <c r="F38" i="10"/>
  <c r="G38" i="10" s="1"/>
  <c r="D214" i="10"/>
  <c r="F124" i="10"/>
  <c r="G124" i="10" s="1"/>
  <c r="C213" i="10"/>
  <c r="F37" i="10"/>
  <c r="G37" i="10" s="1"/>
  <c r="F123" i="10"/>
  <c r="G123" i="10" s="1"/>
  <c r="D212" i="10"/>
  <c r="C212" i="10"/>
  <c r="F36" i="10"/>
  <c r="G36" i="10" s="1"/>
  <c r="F122" i="10"/>
  <c r="G122" i="10" s="1"/>
  <c r="D194" i="10"/>
  <c r="C211" i="10"/>
  <c r="F35" i="10"/>
  <c r="G35" i="10" s="1"/>
  <c r="D211" i="10"/>
  <c r="D187" i="10"/>
  <c r="D204" i="10"/>
  <c r="D186" i="10"/>
  <c r="D193" i="10"/>
  <c r="D199" i="10"/>
  <c r="D205" i="10"/>
  <c r="D183" i="10"/>
  <c r="D202" i="10"/>
  <c r="D192" i="10"/>
  <c r="D198" i="10"/>
  <c r="D188" i="10"/>
  <c r="D182" i="10"/>
  <c r="D209" i="10"/>
  <c r="D197" i="10"/>
  <c r="D207" i="10"/>
  <c r="D181" i="10"/>
  <c r="D190" i="10"/>
  <c r="D196" i="10"/>
  <c r="D201" i="10"/>
  <c r="D208" i="10"/>
  <c r="D191" i="10"/>
  <c r="D206" i="10"/>
  <c r="D189" i="10"/>
  <c r="D185" i="10"/>
  <c r="D200" i="10"/>
  <c r="D195" i="10"/>
  <c r="D184" i="10"/>
  <c r="D271" i="10" s="1"/>
  <c r="D210" i="10"/>
  <c r="D203" i="10"/>
  <c r="C193" i="10"/>
  <c r="C209" i="10"/>
  <c r="C183" i="10"/>
  <c r="C188" i="10"/>
  <c r="C204" i="10"/>
  <c r="C199" i="10"/>
  <c r="C194" i="10"/>
  <c r="C210" i="10"/>
  <c r="C189" i="10"/>
  <c r="C205" i="10"/>
  <c r="C184" i="10"/>
  <c r="C200" i="10"/>
  <c r="C463" i="10" s="1"/>
  <c r="C195" i="10"/>
  <c r="C190" i="10"/>
  <c r="C206" i="10"/>
  <c r="C185" i="10"/>
  <c r="C201" i="10"/>
  <c r="C288" i="10" s="1"/>
  <c r="C196" i="10"/>
  <c r="C191" i="10"/>
  <c r="C207" i="10"/>
  <c r="C186" i="10"/>
  <c r="C202" i="10"/>
  <c r="C181" i="10"/>
  <c r="C197" i="10"/>
  <c r="C460" i="10" s="1"/>
  <c r="C192" i="10"/>
  <c r="C208" i="10"/>
  <c r="C187" i="10"/>
  <c r="C203" i="10"/>
  <c r="C290" i="10" s="1"/>
  <c r="C198" i="10"/>
  <c r="C182" i="10"/>
  <c r="C269" i="10" s="1"/>
  <c r="F34" i="10"/>
  <c r="G34" i="10" s="1"/>
  <c r="F121" i="10"/>
  <c r="G121" i="10" s="1"/>
  <c r="F120" i="10"/>
  <c r="G120" i="10" s="1"/>
  <c r="F33" i="10"/>
  <c r="G33" i="10" s="1"/>
  <c r="D5" i="12"/>
  <c r="F119" i="10"/>
  <c r="G119" i="10" s="1"/>
  <c r="F30" i="10"/>
  <c r="G30" i="10" s="1"/>
  <c r="F118" i="10"/>
  <c r="G118" i="10" s="1"/>
  <c r="F32" i="10"/>
  <c r="G32" i="10" s="1"/>
  <c r="F31" i="10"/>
  <c r="G31" i="10" s="1"/>
  <c r="F117" i="10"/>
  <c r="G117" i="10" s="1"/>
  <c r="F115" i="10"/>
  <c r="G115" i="10" s="1"/>
  <c r="F116" i="10"/>
  <c r="G116" i="10" s="1"/>
  <c r="F29" i="10"/>
  <c r="G29" i="10" s="1"/>
  <c r="F28" i="10"/>
  <c r="G28" i="10" s="1"/>
  <c r="F114" i="10"/>
  <c r="G114" i="10" s="1"/>
  <c r="F27" i="10"/>
  <c r="G27" i="10" s="1"/>
  <c r="F113" i="10"/>
  <c r="G113" i="10" s="1"/>
  <c r="F112" i="10"/>
  <c r="G112" i="10" s="1"/>
  <c r="F26" i="10"/>
  <c r="G26" i="10" s="1"/>
  <c r="F25" i="10"/>
  <c r="G25" i="10" s="1"/>
  <c r="F111" i="10"/>
  <c r="G111" i="10" s="1"/>
  <c r="F24" i="10"/>
  <c r="G24" i="10" s="1"/>
  <c r="F110" i="10"/>
  <c r="G110" i="10" s="1"/>
  <c r="F109" i="10"/>
  <c r="G109" i="10" s="1"/>
  <c r="F23" i="10"/>
  <c r="G23" i="10" s="1"/>
  <c r="F22" i="10"/>
  <c r="G22" i="10" s="1"/>
  <c r="F20" i="10"/>
  <c r="G20" i="10" s="1"/>
  <c r="F108" i="10"/>
  <c r="G108" i="10" s="1"/>
  <c r="F21" i="10"/>
  <c r="G21" i="10" s="1"/>
  <c r="F107" i="10"/>
  <c r="G107" i="10" s="1"/>
  <c r="F106" i="10"/>
  <c r="G106" i="10" s="1"/>
  <c r="F19" i="10"/>
  <c r="G19" i="10" s="1"/>
  <c r="B370" i="10" a="1"/>
  <c r="B370" i="10" s="1"/>
  <c r="F370" i="10" s="1"/>
  <c r="G370" i="10" s="1"/>
  <c r="F105" i="10"/>
  <c r="G105" i="10" s="1"/>
  <c r="F18" i="10"/>
  <c r="G18" i="10" s="1"/>
  <c r="F104" i="10"/>
  <c r="G104" i="10" s="1"/>
  <c r="F16" i="10"/>
  <c r="G16" i="10" s="1"/>
  <c r="F17" i="10"/>
  <c r="G17" i="10" s="1"/>
  <c r="F103" i="10"/>
  <c r="G103" i="10" s="1"/>
  <c r="F102" i="10"/>
  <c r="G102" i="10" s="1"/>
  <c r="F15" i="10"/>
  <c r="G15" i="10" s="1"/>
  <c r="F101" i="10"/>
  <c r="G101" i="10" s="1"/>
  <c r="D180" i="10"/>
  <c r="F14" i="10"/>
  <c r="G14" i="10" s="1"/>
  <c r="F91" i="10"/>
  <c r="G91" i="10" s="1"/>
  <c r="F100" i="10"/>
  <c r="G100" i="10" s="1"/>
  <c r="F95" i="10"/>
  <c r="G95" i="10" s="1"/>
  <c r="F12" i="10"/>
  <c r="G12" i="10" s="1"/>
  <c r="F99" i="10"/>
  <c r="G99" i="10" s="1"/>
  <c r="B363" i="10" a="1"/>
  <c r="B363" i="10" s="1"/>
  <c r="F363" i="10" s="1"/>
  <c r="G363" i="10" s="1"/>
  <c r="F13" i="10"/>
  <c r="G13" i="10" s="1"/>
  <c r="F97" i="10"/>
  <c r="G97" i="10" s="1"/>
  <c r="D174" i="10"/>
  <c r="F10" i="10"/>
  <c r="G10" i="10" s="1"/>
  <c r="F92" i="10"/>
  <c r="G92" i="10" s="1"/>
  <c r="C361" i="10" a="1"/>
  <c r="C361" i="10" s="1"/>
  <c r="F98" i="10"/>
  <c r="G98" i="10" s="1"/>
  <c r="F93" i="10"/>
  <c r="G93" i="10" s="1"/>
  <c r="F11" i="10"/>
  <c r="G11" i="10" s="1"/>
  <c r="B362" i="10" a="1"/>
  <c r="B362" i="10" s="1"/>
  <c r="F362" i="10" s="1"/>
  <c r="G362" i="10" s="1"/>
  <c r="F96" i="10"/>
  <c r="G96" i="10" s="1"/>
  <c r="E5" i="12"/>
  <c r="C5" i="12"/>
  <c r="F9" i="10"/>
  <c r="G9" i="10" s="1"/>
  <c r="F8" i="10"/>
  <c r="G8" i="10" s="1"/>
  <c r="A6" i="12"/>
  <c r="F7" i="10"/>
  <c r="G7" i="10" s="1"/>
  <c r="C358" i="10" a="1"/>
  <c r="C358" i="10" s="1"/>
  <c r="F4" i="10"/>
  <c r="G4" i="10" s="1"/>
  <c r="F6" i="10"/>
  <c r="G6" i="10" s="1"/>
  <c r="B357" i="10" a="1"/>
  <c r="B357" i="10" s="1"/>
  <c r="F357" i="10" s="1"/>
  <c r="G357" i="10" s="1"/>
  <c r="C355" i="10" a="1"/>
  <c r="C355" i="10" s="1"/>
  <c r="C180" i="10"/>
  <c r="C267" i="10" s="1"/>
  <c r="F5" i="10"/>
  <c r="G5" i="10" s="1"/>
  <c r="K258" i="1"/>
  <c r="K276" i="1"/>
  <c r="K127" i="1"/>
  <c r="K268" i="1"/>
  <c r="C85" i="12"/>
  <c r="C80" i="12"/>
  <c r="C43" i="12"/>
  <c r="C95" i="12"/>
  <c r="D80" i="12"/>
  <c r="D85" i="12"/>
  <c r="D43" i="12"/>
  <c r="D95" i="12"/>
  <c r="F3" i="10"/>
  <c r="G3" i="10" s="1"/>
  <c r="C354" i="10" a="1"/>
  <c r="C354" i="10" s="1"/>
  <c r="D354" i="10" a="1"/>
  <c r="D354" i="10" s="1"/>
  <c r="D442" i="10" s="1"/>
  <c r="E354" i="10" a="1"/>
  <c r="E354" i="10" s="1"/>
  <c r="B90" i="10"/>
  <c r="B354" i="10" a="1"/>
  <c r="B354" i="10" s="1"/>
  <c r="D126" i="1"/>
  <c r="C32" i="4"/>
  <c r="Q42" i="2" a="1"/>
  <c r="P42" i="2" a="1"/>
  <c r="P42" i="2" s="1"/>
  <c r="C39" i="12"/>
  <c r="D39" i="12"/>
  <c r="D96" i="12"/>
  <c r="C179" i="10"/>
  <c r="C266" i="10" s="1"/>
  <c r="G3" i="12"/>
  <c r="C174" i="10"/>
  <c r="G86" i="12"/>
  <c r="H92" i="12" l="1"/>
  <c r="H93" i="12"/>
  <c r="H91" i="12"/>
  <c r="E442" i="10"/>
  <c r="D451" i="10"/>
  <c r="C451" i="10"/>
  <c r="B235" i="10"/>
  <c r="B256" i="10"/>
  <c r="B250" i="10"/>
  <c r="B246" i="10"/>
  <c r="B240" i="10"/>
  <c r="B254" i="10"/>
  <c r="B248" i="10"/>
  <c r="B252" i="10"/>
  <c r="B260" i="10"/>
  <c r="B244" i="10"/>
  <c r="B236" i="10"/>
  <c r="B243" i="10"/>
  <c r="B253" i="10"/>
  <c r="B257" i="10"/>
  <c r="B242" i="10"/>
  <c r="B255" i="10"/>
  <c r="B237" i="10"/>
  <c r="B241" i="10"/>
  <c r="B245" i="10"/>
  <c r="B247" i="10"/>
  <c r="B249" i="10"/>
  <c r="B258" i="10"/>
  <c r="B251" i="10"/>
  <c r="B259" i="10"/>
  <c r="B238" i="10"/>
  <c r="B239" i="10"/>
  <c r="D471" i="10"/>
  <c r="C476" i="10"/>
  <c r="C444" i="10"/>
  <c r="F361" i="10"/>
  <c r="G361" i="10" s="1"/>
  <c r="H134" i="9"/>
  <c r="C29" i="2" s="1" a="1"/>
  <c r="C29" i="2" s="1"/>
  <c r="P36" i="2" s="1" a="1"/>
  <c r="P36" i="2" s="1"/>
  <c r="C442" i="10"/>
  <c r="C447" i="10"/>
  <c r="D480" i="10"/>
  <c r="H90" i="12"/>
  <c r="L129" i="9"/>
  <c r="M129" i="9" s="1"/>
  <c r="F358" i="10"/>
  <c r="G358" i="10" s="1"/>
  <c r="D474" i="10"/>
  <c r="D454" i="10"/>
  <c r="C477" i="10"/>
  <c r="C470" i="10"/>
  <c r="D477" i="10"/>
  <c r="C450" i="10"/>
  <c r="D468" i="10"/>
  <c r="D472" i="10"/>
  <c r="C455" i="10"/>
  <c r="C452" i="10"/>
  <c r="D452" i="10"/>
  <c r="C482" i="10"/>
  <c r="D283" i="10"/>
  <c r="D459" i="10"/>
  <c r="D291" i="10"/>
  <c r="D467" i="10"/>
  <c r="C314" i="10"/>
  <c r="C490" i="10"/>
  <c r="D317" i="10"/>
  <c r="D493" i="10"/>
  <c r="D277" i="10"/>
  <c r="D453" i="10"/>
  <c r="D274" i="10"/>
  <c r="D450" i="10"/>
  <c r="C309" i="10"/>
  <c r="C485" i="10"/>
  <c r="D313" i="10"/>
  <c r="D489" i="10"/>
  <c r="D268" i="10"/>
  <c r="D444" i="10"/>
  <c r="C311" i="10"/>
  <c r="C487" i="10"/>
  <c r="D315" i="10"/>
  <c r="D491" i="10"/>
  <c r="C448" i="10"/>
  <c r="C473" i="10"/>
  <c r="D307" i="10"/>
  <c r="D483" i="10"/>
  <c r="C313" i="10"/>
  <c r="C489" i="10"/>
  <c r="D319" i="10"/>
  <c r="D495" i="10"/>
  <c r="D284" i="10"/>
  <c r="D460" i="10"/>
  <c r="C318" i="10"/>
  <c r="C494" i="10"/>
  <c r="C461" i="10"/>
  <c r="C483" i="10"/>
  <c r="D290" i="10"/>
  <c r="D466" i="10"/>
  <c r="D281" i="10"/>
  <c r="D457" i="10"/>
  <c r="D300" i="10"/>
  <c r="D476" i="10"/>
  <c r="D303" i="10"/>
  <c r="D479" i="10"/>
  <c r="C321" i="10"/>
  <c r="C497" i="10"/>
  <c r="D309" i="10"/>
  <c r="D485" i="10"/>
  <c r="C464" i="10"/>
  <c r="C467" i="10"/>
  <c r="C457" i="10"/>
  <c r="C320" i="10"/>
  <c r="C496" i="10"/>
  <c r="C469" i="10"/>
  <c r="C316" i="10"/>
  <c r="C492" i="10"/>
  <c r="D314" i="10"/>
  <c r="D490" i="10"/>
  <c r="C472" i="10"/>
  <c r="C454" i="10"/>
  <c r="D267" i="10"/>
  <c r="D443" i="10"/>
  <c r="D282" i="10"/>
  <c r="D458" i="10"/>
  <c r="D285" i="10"/>
  <c r="D461" i="10"/>
  <c r="C308" i="10"/>
  <c r="C484" i="10"/>
  <c r="C456" i="10"/>
  <c r="C443" i="10"/>
  <c r="D297" i="10"/>
  <c r="D473" i="10"/>
  <c r="C446" i="10"/>
  <c r="D294" i="10"/>
  <c r="D470" i="10"/>
  <c r="D287" i="10"/>
  <c r="D463" i="10"/>
  <c r="D279" i="10"/>
  <c r="D455" i="10"/>
  <c r="C303" i="10"/>
  <c r="C479" i="10"/>
  <c r="C317" i="10"/>
  <c r="C493" i="10"/>
  <c r="D318" i="10"/>
  <c r="D494" i="10"/>
  <c r="C471" i="10"/>
  <c r="C468" i="10"/>
  <c r="D272" i="10"/>
  <c r="D448" i="10"/>
  <c r="D465" i="10"/>
  <c r="C302" i="10"/>
  <c r="C478" i="10"/>
  <c r="D305" i="10"/>
  <c r="D481" i="10"/>
  <c r="C312" i="10"/>
  <c r="C488" i="10"/>
  <c r="C453" i="10"/>
  <c r="C475" i="10"/>
  <c r="D310" i="10"/>
  <c r="D486" i="10"/>
  <c r="D270" i="10"/>
  <c r="D446" i="10"/>
  <c r="D299" i="10"/>
  <c r="D475" i="10"/>
  <c r="D312" i="10"/>
  <c r="D488" i="10"/>
  <c r="D293" i="10"/>
  <c r="D469" i="10"/>
  <c r="D302" i="10"/>
  <c r="D478" i="10"/>
  <c r="D311" i="10"/>
  <c r="D487" i="10"/>
  <c r="D321" i="10"/>
  <c r="D497" i="10"/>
  <c r="C445" i="10"/>
  <c r="C480" i="10"/>
  <c r="C459" i="10"/>
  <c r="C449" i="10"/>
  <c r="D269" i="10"/>
  <c r="D445" i="10"/>
  <c r="D286" i="10"/>
  <c r="D462" i="10"/>
  <c r="D306" i="10"/>
  <c r="D482" i="10"/>
  <c r="C315" i="10"/>
  <c r="C491" i="10"/>
  <c r="D308" i="10"/>
  <c r="D484" i="10"/>
  <c r="C466" i="10"/>
  <c r="C462" i="10"/>
  <c r="C481" i="10"/>
  <c r="D280" i="10"/>
  <c r="D456" i="10"/>
  <c r="C319" i="10"/>
  <c r="C495" i="10"/>
  <c r="D316" i="10"/>
  <c r="D492" i="10"/>
  <c r="C474" i="10"/>
  <c r="D447" i="10"/>
  <c r="D288" i="10"/>
  <c r="D464" i="10"/>
  <c r="D273" i="10"/>
  <c r="D449" i="10"/>
  <c r="C310" i="10"/>
  <c r="C486" i="10"/>
  <c r="D320" i="10"/>
  <c r="D496" i="10"/>
  <c r="C458" i="10"/>
  <c r="C465" i="10"/>
  <c r="B221" i="10"/>
  <c r="B484" i="10" s="1"/>
  <c r="B229" i="10"/>
  <c r="B492" i="10" s="1"/>
  <c r="B227" i="10"/>
  <c r="B490" i="10" s="1"/>
  <c r="B233" i="10"/>
  <c r="B496" i="10" s="1"/>
  <c r="B228" i="10"/>
  <c r="B491" i="10" s="1"/>
  <c r="B225" i="10"/>
  <c r="B488" i="10" s="1"/>
  <c r="B226" i="10"/>
  <c r="B489" i="10" s="1"/>
  <c r="B232" i="10"/>
  <c r="B495" i="10" s="1"/>
  <c r="B222" i="10"/>
  <c r="B230" i="10"/>
  <c r="B493" i="10" s="1"/>
  <c r="B234" i="10"/>
  <c r="B497" i="10" s="1"/>
  <c r="B224" i="10"/>
  <c r="B487" i="10" s="1"/>
  <c r="B223" i="10"/>
  <c r="B486" i="10" s="1"/>
  <c r="B231" i="10"/>
  <c r="B494" i="10" s="1"/>
  <c r="C307" i="10"/>
  <c r="B219" i="10"/>
  <c r="B482" i="10" s="1"/>
  <c r="B220" i="10"/>
  <c r="B483" i="10" s="1"/>
  <c r="H88" i="12"/>
  <c r="C306" i="10"/>
  <c r="B217" i="10"/>
  <c r="B480" i="10" s="1"/>
  <c r="B218" i="10"/>
  <c r="B481" i="10" s="1"/>
  <c r="D304" i="10"/>
  <c r="C304" i="10"/>
  <c r="B216" i="10"/>
  <c r="B479" i="10" s="1"/>
  <c r="B215" i="10"/>
  <c r="B478" i="10" s="1"/>
  <c r="B213" i="10"/>
  <c r="B214" i="10"/>
  <c r="B477" i="10" s="1"/>
  <c r="D301" i="10"/>
  <c r="C301" i="10"/>
  <c r="C300" i="10"/>
  <c r="H89" i="12"/>
  <c r="B211" i="10"/>
  <c r="B474" i="10" s="1"/>
  <c r="B212" i="10"/>
  <c r="B475" i="10" s="1"/>
  <c r="C299" i="10"/>
  <c r="D298" i="10"/>
  <c r="C298" i="10"/>
  <c r="B187" i="10"/>
  <c r="B450" i="10" s="1"/>
  <c r="B195" i="10"/>
  <c r="B458" i="10" s="1"/>
  <c r="B203" i="10"/>
  <c r="B466" i="10" s="1"/>
  <c r="B202" i="10"/>
  <c r="B188" i="10"/>
  <c r="B451" i="10" s="1"/>
  <c r="F451" i="10" s="1"/>
  <c r="G451" i="10" s="1"/>
  <c r="B196" i="10"/>
  <c r="B459" i="10" s="1"/>
  <c r="B204" i="10"/>
  <c r="B467" i="10" s="1"/>
  <c r="B181" i="10"/>
  <c r="B189" i="10"/>
  <c r="B452" i="10" s="1"/>
  <c r="B197" i="10"/>
  <c r="B460" i="10" s="1"/>
  <c r="B205" i="10"/>
  <c r="B182" i="10"/>
  <c r="B445" i="10" s="1"/>
  <c r="B190" i="10"/>
  <c r="B453" i="10" s="1"/>
  <c r="B198" i="10"/>
  <c r="B461" i="10" s="1"/>
  <c r="B206" i="10"/>
  <c r="B183" i="10"/>
  <c r="B199" i="10"/>
  <c r="B462" i="10" s="1"/>
  <c r="B207" i="10"/>
  <c r="B194" i="10"/>
  <c r="B191" i="10"/>
  <c r="B454" i="10" s="1"/>
  <c r="B184" i="10"/>
  <c r="B447" i="10" s="1"/>
  <c r="F447" i="10" s="1"/>
  <c r="G447" i="10" s="1"/>
  <c r="B192" i="10"/>
  <c r="B455" i="10" s="1"/>
  <c r="B200" i="10"/>
  <c r="B208" i="10"/>
  <c r="B193" i="10"/>
  <c r="B456" i="10" s="1"/>
  <c r="B201" i="10"/>
  <c r="B464" i="10" s="1"/>
  <c r="B209" i="10"/>
  <c r="B472" i="10" s="1"/>
  <c r="B186" i="10"/>
  <c r="B449" i="10" s="1"/>
  <c r="B210" i="10"/>
  <c r="B185" i="10"/>
  <c r="B448" i="10" s="1"/>
  <c r="C297" i="10"/>
  <c r="D296" i="10"/>
  <c r="C296" i="10"/>
  <c r="D295" i="10"/>
  <c r="C295" i="10"/>
  <c r="C294" i="10"/>
  <c r="R43" i="2"/>
  <c r="C293" i="10"/>
  <c r="C292" i="10"/>
  <c r="C291" i="10"/>
  <c r="D292" i="10"/>
  <c r="D289" i="10"/>
  <c r="C289" i="10"/>
  <c r="C287" i="10"/>
  <c r="C286" i="10"/>
  <c r="C285" i="10"/>
  <c r="C284" i="10"/>
  <c r="C283" i="10"/>
  <c r="C282" i="10"/>
  <c r="C281" i="10"/>
  <c r="C280" i="10"/>
  <c r="C279" i="10"/>
  <c r="D278" i="10"/>
  <c r="C278" i="10"/>
  <c r="C277" i="10"/>
  <c r="C276" i="10"/>
  <c r="C275" i="10"/>
  <c r="D276" i="10"/>
  <c r="D275" i="10"/>
  <c r="C273" i="10"/>
  <c r="C274" i="10"/>
  <c r="G5" i="12"/>
  <c r="H5" i="12" s="1"/>
  <c r="H87" i="12"/>
  <c r="C271" i="10"/>
  <c r="C272" i="10"/>
  <c r="B6" i="12"/>
  <c r="C270" i="10"/>
  <c r="F355" i="10"/>
  <c r="G355" i="10" s="1"/>
  <c r="H4" i="12"/>
  <c r="C268" i="10"/>
  <c r="F354" i="10"/>
  <c r="B180" i="10"/>
  <c r="B443" i="10" s="1"/>
  <c r="F90" i="10"/>
  <c r="E438" i="10"/>
  <c r="E526" i="10"/>
  <c r="D438" i="10"/>
  <c r="B179" i="10"/>
  <c r="F179" i="10" s="1"/>
  <c r="G179" i="10" s="1"/>
  <c r="B174" i="10"/>
  <c r="K82" i="4"/>
  <c r="L32" i="2" s="1" a="1"/>
  <c r="L32" i="2" s="1"/>
  <c r="K74" i="4"/>
  <c r="L31" i="2" s="1" a="1"/>
  <c r="L31" i="2" s="1"/>
  <c r="K66" i="4"/>
  <c r="L30" i="2" s="1" a="1"/>
  <c r="L30" i="2" s="1"/>
  <c r="K33" i="4"/>
  <c r="L29" i="2" s="1" a="1"/>
  <c r="C438" i="10"/>
  <c r="Q42" i="2"/>
  <c r="R42" i="2" s="1"/>
  <c r="R44" i="2"/>
  <c r="H3" i="12"/>
  <c r="H86" i="12"/>
  <c r="B438" i="10"/>
  <c r="D32" i="4"/>
  <c r="F259" i="10" l="1"/>
  <c r="G259" i="10" s="1"/>
  <c r="B346" i="10"/>
  <c r="F346" i="10" s="1"/>
  <c r="G346" i="10" s="1"/>
  <c r="F252" i="10"/>
  <c r="G252" i="10" s="1"/>
  <c r="B339" i="10"/>
  <c r="F339" i="10" s="1"/>
  <c r="G339" i="10" s="1"/>
  <c r="F258" i="10"/>
  <c r="G258" i="10" s="1"/>
  <c r="B345" i="10"/>
  <c r="F345" i="10" s="1"/>
  <c r="G345" i="10" s="1"/>
  <c r="F254" i="10"/>
  <c r="G254" i="10" s="1"/>
  <c r="B341" i="10"/>
  <c r="F341" i="10" s="1"/>
  <c r="G341" i="10" s="1"/>
  <c r="F249" i="10"/>
  <c r="G249" i="10" s="1"/>
  <c r="B336" i="10"/>
  <c r="F336" i="10" s="1"/>
  <c r="G336" i="10" s="1"/>
  <c r="F240" i="10"/>
  <c r="G240" i="10" s="1"/>
  <c r="B327" i="10"/>
  <c r="F327" i="10" s="1"/>
  <c r="G327" i="10" s="1"/>
  <c r="F247" i="10"/>
  <c r="G247" i="10" s="1"/>
  <c r="B334" i="10"/>
  <c r="F334" i="10" s="1"/>
  <c r="G334" i="10" s="1"/>
  <c r="F246" i="10"/>
  <c r="G246" i="10" s="1"/>
  <c r="B333" i="10"/>
  <c r="F333" i="10" s="1"/>
  <c r="G333" i="10" s="1"/>
  <c r="F248" i="10"/>
  <c r="G248" i="10" s="1"/>
  <c r="B335" i="10"/>
  <c r="F335" i="10" s="1"/>
  <c r="G335" i="10" s="1"/>
  <c r="F245" i="10"/>
  <c r="G245" i="10" s="1"/>
  <c r="B332" i="10"/>
  <c r="F332" i="10" s="1"/>
  <c r="G332" i="10" s="1"/>
  <c r="F250" i="10"/>
  <c r="G250" i="10" s="1"/>
  <c r="B337" i="10"/>
  <c r="F337" i="10" s="1"/>
  <c r="G337" i="10" s="1"/>
  <c r="F238" i="10"/>
  <c r="G238" i="10" s="1"/>
  <c r="B325" i="10"/>
  <c r="F325" i="10" s="1"/>
  <c r="G325" i="10" s="1"/>
  <c r="F241" i="10"/>
  <c r="G241" i="10" s="1"/>
  <c r="B328" i="10"/>
  <c r="F328" i="10" s="1"/>
  <c r="G328" i="10" s="1"/>
  <c r="F256" i="10"/>
  <c r="G256" i="10" s="1"/>
  <c r="B343" i="10"/>
  <c r="F343" i="10" s="1"/>
  <c r="G343" i="10" s="1"/>
  <c r="F237" i="10"/>
  <c r="G237" i="10" s="1"/>
  <c r="B324" i="10"/>
  <c r="F324" i="10" s="1"/>
  <c r="G324" i="10" s="1"/>
  <c r="F235" i="10"/>
  <c r="G235" i="10" s="1"/>
  <c r="B322" i="10"/>
  <c r="F322" i="10" s="1"/>
  <c r="G322" i="10" s="1"/>
  <c r="F255" i="10"/>
  <c r="G255" i="10" s="1"/>
  <c r="B342" i="10"/>
  <c r="F342" i="10" s="1"/>
  <c r="G342" i="10" s="1"/>
  <c r="F242" i="10"/>
  <c r="G242" i="10" s="1"/>
  <c r="B329" i="10"/>
  <c r="F329" i="10" s="1"/>
  <c r="G329" i="10" s="1"/>
  <c r="F251" i="10"/>
  <c r="G251" i="10" s="1"/>
  <c r="B338" i="10"/>
  <c r="F338" i="10" s="1"/>
  <c r="G338" i="10" s="1"/>
  <c r="F257" i="10"/>
  <c r="G257" i="10" s="1"/>
  <c r="B344" i="10"/>
  <c r="F344" i="10" s="1"/>
  <c r="G344" i="10" s="1"/>
  <c r="F253" i="10"/>
  <c r="G253" i="10" s="1"/>
  <c r="B340" i="10"/>
  <c r="F340" i="10" s="1"/>
  <c r="G340" i="10" s="1"/>
  <c r="F243" i="10"/>
  <c r="G243" i="10" s="1"/>
  <c r="B330" i="10"/>
  <c r="F330" i="10" s="1"/>
  <c r="G330" i="10" s="1"/>
  <c r="F236" i="10"/>
  <c r="G236" i="10" s="1"/>
  <c r="B323" i="10"/>
  <c r="F323" i="10" s="1"/>
  <c r="G323" i="10" s="1"/>
  <c r="F260" i="10"/>
  <c r="G260" i="10" s="1"/>
  <c r="B347" i="10"/>
  <c r="F347" i="10" s="1"/>
  <c r="G347" i="10" s="1"/>
  <c r="F477" i="10"/>
  <c r="G477" i="10" s="1"/>
  <c r="F239" i="10"/>
  <c r="G239" i="10" s="1"/>
  <c r="B326" i="10"/>
  <c r="F326" i="10" s="1"/>
  <c r="G326" i="10" s="1"/>
  <c r="F244" i="10"/>
  <c r="G244" i="10" s="1"/>
  <c r="B331" i="10"/>
  <c r="F331" i="10" s="1"/>
  <c r="G331" i="10" s="1"/>
  <c r="L134" i="9"/>
  <c r="M134" i="9" s="1"/>
  <c r="F455" i="10"/>
  <c r="G455" i="10" s="1"/>
  <c r="B306" i="10"/>
  <c r="F454" i="10"/>
  <c r="G454" i="10" s="1"/>
  <c r="F467" i="10"/>
  <c r="G467" i="10" s="1"/>
  <c r="F481" i="10"/>
  <c r="G481" i="10" s="1"/>
  <c r="F472" i="10"/>
  <c r="G472" i="10" s="1"/>
  <c r="F464" i="10"/>
  <c r="G464" i="10" s="1"/>
  <c r="F490" i="10"/>
  <c r="G490" i="10" s="1"/>
  <c r="F494" i="10"/>
  <c r="G494" i="10" s="1"/>
  <c r="F453" i="10"/>
  <c r="G453" i="10" s="1"/>
  <c r="F445" i="10"/>
  <c r="G445" i="10" s="1"/>
  <c r="F483" i="10"/>
  <c r="G483" i="10" s="1"/>
  <c r="F482" i="10"/>
  <c r="G482" i="10" s="1"/>
  <c r="F461" i="10"/>
  <c r="G461" i="10" s="1"/>
  <c r="F219" i="10"/>
  <c r="G219" i="10" s="1"/>
  <c r="F492" i="10"/>
  <c r="G492" i="10" s="1"/>
  <c r="F493" i="10"/>
  <c r="G493" i="10" s="1"/>
  <c r="F489" i="10"/>
  <c r="G489" i="10" s="1"/>
  <c r="F450" i="10"/>
  <c r="G450" i="10" s="1"/>
  <c r="F475" i="10"/>
  <c r="G475" i="10" s="1"/>
  <c r="B292" i="10"/>
  <c r="F292" i="10" s="1"/>
  <c r="G292" i="10" s="1"/>
  <c r="B468" i="10"/>
  <c r="F468" i="10" s="1"/>
  <c r="G468" i="10" s="1"/>
  <c r="F449" i="10"/>
  <c r="G449" i="10" s="1"/>
  <c r="F456" i="10"/>
  <c r="G456" i="10" s="1"/>
  <c r="B268" i="10"/>
  <c r="F268" i="10" s="1"/>
  <c r="G268" i="10" s="1"/>
  <c r="B444" i="10"/>
  <c r="F444" i="10" s="1"/>
  <c r="G444" i="10" s="1"/>
  <c r="F200" i="10"/>
  <c r="G200" i="10" s="1"/>
  <c r="B463" i="10"/>
  <c r="F463" i="10" s="1"/>
  <c r="G463" i="10" s="1"/>
  <c r="F448" i="10"/>
  <c r="G448" i="10" s="1"/>
  <c r="B300" i="10"/>
  <c r="F300" i="10" s="1"/>
  <c r="G300" i="10" s="1"/>
  <c r="B476" i="10"/>
  <c r="F476" i="10" s="1"/>
  <c r="G476" i="10" s="1"/>
  <c r="F484" i="10"/>
  <c r="G484" i="10" s="1"/>
  <c r="F208" i="10"/>
  <c r="G208" i="10" s="1"/>
  <c r="B471" i="10"/>
  <c r="F471" i="10" s="1"/>
  <c r="G471" i="10" s="1"/>
  <c r="F496" i="10"/>
  <c r="G496" i="10" s="1"/>
  <c r="B281" i="10"/>
  <c r="F281" i="10" s="1"/>
  <c r="G281" i="10" s="1"/>
  <c r="B457" i="10"/>
  <c r="F457" i="10" s="1"/>
  <c r="G457" i="10" s="1"/>
  <c r="F466" i="10"/>
  <c r="G466" i="10" s="1"/>
  <c r="B309" i="10"/>
  <c r="F309" i="10" s="1"/>
  <c r="G309" i="10" s="1"/>
  <c r="B485" i="10"/>
  <c r="F485" i="10" s="1"/>
  <c r="G485" i="10" s="1"/>
  <c r="F479" i="10"/>
  <c r="G479" i="10" s="1"/>
  <c r="F487" i="10"/>
  <c r="G487" i="10" s="1"/>
  <c r="F458" i="10"/>
  <c r="G458" i="10" s="1"/>
  <c r="F495" i="10"/>
  <c r="G495" i="10" s="1"/>
  <c r="F478" i="10"/>
  <c r="G478" i="10" s="1"/>
  <c r="B297" i="10"/>
  <c r="F297" i="10" s="1"/>
  <c r="G297" i="10" s="1"/>
  <c r="B473" i="10"/>
  <c r="F473" i="10" s="1"/>
  <c r="G473" i="10" s="1"/>
  <c r="F452" i="10"/>
  <c r="G452" i="10" s="1"/>
  <c r="F459" i="10"/>
  <c r="G459" i="10" s="1"/>
  <c r="B289" i="10"/>
  <c r="F289" i="10" s="1"/>
  <c r="G289" i="10" s="1"/>
  <c r="B465" i="10"/>
  <c r="F465" i="10" s="1"/>
  <c r="G465" i="10" s="1"/>
  <c r="B270" i="10"/>
  <c r="F270" i="10" s="1"/>
  <c r="G270" i="10" s="1"/>
  <c r="B446" i="10"/>
  <c r="F446" i="10" s="1"/>
  <c r="G446" i="10" s="1"/>
  <c r="F480" i="10"/>
  <c r="G480" i="10" s="1"/>
  <c r="F488" i="10"/>
  <c r="G488" i="10" s="1"/>
  <c r="F443" i="10"/>
  <c r="G443" i="10" s="1"/>
  <c r="F460" i="10"/>
  <c r="G460" i="10" s="1"/>
  <c r="F486" i="10"/>
  <c r="G486" i="10" s="1"/>
  <c r="B294" i="10"/>
  <c r="F294" i="10" s="1"/>
  <c r="G294" i="10" s="1"/>
  <c r="B470" i="10"/>
  <c r="F470" i="10" s="1"/>
  <c r="G470" i="10" s="1"/>
  <c r="B293" i="10"/>
  <c r="F293" i="10" s="1"/>
  <c r="G293" i="10" s="1"/>
  <c r="B469" i="10"/>
  <c r="F469" i="10" s="1"/>
  <c r="G469" i="10" s="1"/>
  <c r="F491" i="10"/>
  <c r="G491" i="10" s="1"/>
  <c r="F474" i="10"/>
  <c r="G474" i="10" s="1"/>
  <c r="F462" i="10"/>
  <c r="G462" i="10" s="1"/>
  <c r="F497" i="10"/>
  <c r="G497" i="10" s="1"/>
  <c r="F224" i="10"/>
  <c r="G224" i="10" s="1"/>
  <c r="B311" i="10"/>
  <c r="F311" i="10" s="1"/>
  <c r="G311" i="10" s="1"/>
  <c r="F234" i="10"/>
  <c r="G234" i="10" s="1"/>
  <c r="B321" i="10"/>
  <c r="F321" i="10" s="1"/>
  <c r="G321" i="10" s="1"/>
  <c r="F226" i="10"/>
  <c r="G226" i="10" s="1"/>
  <c r="B313" i="10"/>
  <c r="F313" i="10" s="1"/>
  <c r="G313" i="10" s="1"/>
  <c r="F228" i="10"/>
  <c r="G228" i="10" s="1"/>
  <c r="B315" i="10"/>
  <c r="F315" i="10" s="1"/>
  <c r="G315" i="10" s="1"/>
  <c r="F233" i="10"/>
  <c r="G233" i="10" s="1"/>
  <c r="B320" i="10"/>
  <c r="F320" i="10" s="1"/>
  <c r="G320" i="10" s="1"/>
  <c r="F227" i="10"/>
  <c r="G227" i="10" s="1"/>
  <c r="B314" i="10"/>
  <c r="F314" i="10" s="1"/>
  <c r="G314" i="10" s="1"/>
  <c r="F229" i="10"/>
  <c r="G229" i="10" s="1"/>
  <c r="B316" i="10"/>
  <c r="F316" i="10" s="1"/>
  <c r="G316" i="10" s="1"/>
  <c r="F230" i="10"/>
  <c r="G230" i="10" s="1"/>
  <c r="B317" i="10"/>
  <c r="F317" i="10" s="1"/>
  <c r="G317" i="10" s="1"/>
  <c r="F232" i="10"/>
  <c r="G232" i="10" s="1"/>
  <c r="B319" i="10"/>
  <c r="F319" i="10" s="1"/>
  <c r="G319" i="10" s="1"/>
  <c r="F221" i="10"/>
  <c r="G221" i="10" s="1"/>
  <c r="B308" i="10"/>
  <c r="F308" i="10" s="1"/>
  <c r="G308" i="10" s="1"/>
  <c r="F225" i="10"/>
  <c r="G225" i="10" s="1"/>
  <c r="B312" i="10"/>
  <c r="F312" i="10" s="1"/>
  <c r="G312" i="10" s="1"/>
  <c r="F222" i="10"/>
  <c r="G222" i="10" s="1"/>
  <c r="F231" i="10"/>
  <c r="G231" i="10" s="1"/>
  <c r="B318" i="10"/>
  <c r="F318" i="10" s="1"/>
  <c r="G318" i="10" s="1"/>
  <c r="F223" i="10"/>
  <c r="G223" i="10" s="1"/>
  <c r="B310" i="10"/>
  <c r="F310" i="10" s="1"/>
  <c r="G310" i="10" s="1"/>
  <c r="B307" i="10"/>
  <c r="F307" i="10" s="1"/>
  <c r="G307" i="10" s="1"/>
  <c r="F220" i="10"/>
  <c r="G220" i="10" s="1"/>
  <c r="B304" i="10"/>
  <c r="F304" i="10" s="1"/>
  <c r="G304" i="10" s="1"/>
  <c r="F217" i="10"/>
  <c r="G217" i="10" s="1"/>
  <c r="F306" i="10"/>
  <c r="G306" i="10" s="1"/>
  <c r="B305" i="10"/>
  <c r="F305" i="10" s="1"/>
  <c r="G305" i="10" s="1"/>
  <c r="F218" i="10"/>
  <c r="G218" i="10" s="1"/>
  <c r="F213" i="10"/>
  <c r="G213" i="10" s="1"/>
  <c r="F215" i="10"/>
  <c r="G215" i="10" s="1"/>
  <c r="B302" i="10"/>
  <c r="F302" i="10" s="1"/>
  <c r="G302" i="10" s="1"/>
  <c r="B303" i="10"/>
  <c r="F303" i="10" s="1"/>
  <c r="G303" i="10" s="1"/>
  <c r="F216" i="10"/>
  <c r="G216" i="10" s="1"/>
  <c r="F211" i="10"/>
  <c r="G211" i="10" s="1"/>
  <c r="B301" i="10"/>
  <c r="F301" i="10" s="1"/>
  <c r="G301" i="10" s="1"/>
  <c r="F214" i="10"/>
  <c r="G214" i="10" s="1"/>
  <c r="B298" i="10"/>
  <c r="F298" i="10" s="1"/>
  <c r="G298" i="10" s="1"/>
  <c r="F212" i="10"/>
  <c r="G212" i="10" s="1"/>
  <c r="B299" i="10"/>
  <c r="F299" i="10" s="1"/>
  <c r="G299" i="10" s="1"/>
  <c r="B295" i="10"/>
  <c r="F295" i="10" s="1"/>
  <c r="G295" i="10" s="1"/>
  <c r="F210" i="10"/>
  <c r="G210" i="10" s="1"/>
  <c r="F209" i="10"/>
  <c r="G209" i="10" s="1"/>
  <c r="B296" i="10"/>
  <c r="F296" i="10" s="1"/>
  <c r="G296" i="10" s="1"/>
  <c r="F207" i="10"/>
  <c r="G207" i="10" s="1"/>
  <c r="F206" i="10"/>
  <c r="G206" i="10" s="1"/>
  <c r="O43" i="2"/>
  <c r="F205" i="10"/>
  <c r="G205" i="10" s="1"/>
  <c r="F204" i="10"/>
  <c r="G204" i="10" s="1"/>
  <c r="B291" i="10"/>
  <c r="F291" i="10" s="1"/>
  <c r="G291" i="10" s="1"/>
  <c r="F202" i="10"/>
  <c r="G202" i="10" s="1"/>
  <c r="B287" i="10"/>
  <c r="F287" i="10" s="1"/>
  <c r="G287" i="10" s="1"/>
  <c r="F203" i="10"/>
  <c r="G203" i="10" s="1"/>
  <c r="B290" i="10"/>
  <c r="F290" i="10" s="1"/>
  <c r="G290" i="10" s="1"/>
  <c r="B288" i="10"/>
  <c r="F288" i="10" s="1"/>
  <c r="G288" i="10" s="1"/>
  <c r="F201" i="10"/>
  <c r="G201" i="10" s="1"/>
  <c r="B285" i="10"/>
  <c r="F285" i="10" s="1"/>
  <c r="G285" i="10" s="1"/>
  <c r="F198" i="10"/>
  <c r="G198" i="10" s="1"/>
  <c r="B283" i="10"/>
  <c r="F283" i="10" s="1"/>
  <c r="G283" i="10" s="1"/>
  <c r="F196" i="10"/>
  <c r="G196" i="10" s="1"/>
  <c r="F199" i="10"/>
  <c r="G199" i="10" s="1"/>
  <c r="B286" i="10"/>
  <c r="F286" i="10" s="1"/>
  <c r="G286" i="10" s="1"/>
  <c r="F197" i="10"/>
  <c r="G197" i="10" s="1"/>
  <c r="B284" i="10"/>
  <c r="F284" i="10" s="1"/>
  <c r="G284" i="10" s="1"/>
  <c r="F194" i="10"/>
  <c r="G194" i="10" s="1"/>
  <c r="F192" i="10"/>
  <c r="G192" i="10" s="1"/>
  <c r="B279" i="10"/>
  <c r="F279" i="10" s="1"/>
  <c r="G279" i="10" s="1"/>
  <c r="F195" i="10"/>
  <c r="G195" i="10" s="1"/>
  <c r="B282" i="10"/>
  <c r="F282" i="10" s="1"/>
  <c r="G282" i="10" s="1"/>
  <c r="B277" i="10"/>
  <c r="F277" i="10" s="1"/>
  <c r="G277" i="10" s="1"/>
  <c r="B280" i="10"/>
  <c r="F280" i="10" s="1"/>
  <c r="G280" i="10" s="1"/>
  <c r="F193" i="10"/>
  <c r="G193" i="10" s="1"/>
  <c r="F190" i="10"/>
  <c r="G190" i="10" s="1"/>
  <c r="B278" i="10"/>
  <c r="F278" i="10" s="1"/>
  <c r="G278" i="10" s="1"/>
  <c r="F191" i="10"/>
  <c r="G191" i="10" s="1"/>
  <c r="D350" i="10"/>
  <c r="B276" i="10"/>
  <c r="F276" i="10" s="1"/>
  <c r="G276" i="10" s="1"/>
  <c r="F189" i="10"/>
  <c r="G189" i="10" s="1"/>
  <c r="F186" i="10"/>
  <c r="G186" i="10" s="1"/>
  <c r="F188" i="10"/>
  <c r="G188" i="10" s="1"/>
  <c r="B275" i="10"/>
  <c r="F275" i="10" s="1"/>
  <c r="G275" i="10" s="1"/>
  <c r="B273" i="10"/>
  <c r="F273" i="10" s="1"/>
  <c r="G273" i="10" s="1"/>
  <c r="F187" i="10"/>
  <c r="G187" i="10" s="1"/>
  <c r="B274" i="10"/>
  <c r="F274" i="10" s="1"/>
  <c r="G274" i="10" s="1"/>
  <c r="A7" i="12"/>
  <c r="E6" i="12"/>
  <c r="D6" i="12"/>
  <c r="B272" i="10"/>
  <c r="F272" i="10" s="1"/>
  <c r="G272" i="10" s="1"/>
  <c r="F185" i="10"/>
  <c r="G185" i="10" s="1"/>
  <c r="F184" i="10"/>
  <c r="G184" i="10" s="1"/>
  <c r="B271" i="10"/>
  <c r="F271" i="10" s="1"/>
  <c r="G271" i="10" s="1"/>
  <c r="F183" i="10"/>
  <c r="G183" i="10" s="1"/>
  <c r="C6" i="12"/>
  <c r="F6" i="12"/>
  <c r="F181" i="10"/>
  <c r="G181" i="10" s="1"/>
  <c r="D526" i="10"/>
  <c r="F182" i="10"/>
  <c r="G182" i="10" s="1"/>
  <c r="B269" i="10"/>
  <c r="F269" i="10" s="1"/>
  <c r="G269" i="10" s="1"/>
  <c r="B442" i="10"/>
  <c r="F442" i="10" s="1"/>
  <c r="G442" i="10" s="1"/>
  <c r="B266" i="10"/>
  <c r="F266" i="10" s="1"/>
  <c r="G266" i="10" s="1"/>
  <c r="G90" i="10"/>
  <c r="F174" i="10"/>
  <c r="G174" i="10" s="1"/>
  <c r="F180" i="10"/>
  <c r="G180" i="10" s="1"/>
  <c r="B267" i="10"/>
  <c r="F267" i="10" s="1"/>
  <c r="G267" i="10" s="1"/>
  <c r="G354" i="10"/>
  <c r="F438" i="10"/>
  <c r="G438" i="10" s="1"/>
  <c r="F97" i="12"/>
  <c r="E97" i="12"/>
  <c r="O44" i="2"/>
  <c r="L29" i="2"/>
  <c r="D42" i="2" s="1" a="1"/>
  <c r="D42" i="2" s="1"/>
  <c r="G42" i="2" a="1"/>
  <c r="G42" i="2" s="1"/>
  <c r="J42" i="2" a="1"/>
  <c r="J42" i="2" s="1"/>
  <c r="N42" i="2" a="1"/>
  <c r="M42" i="2" a="1"/>
  <c r="M42" i="2" s="1"/>
  <c r="K42" i="2" a="1"/>
  <c r="H42" i="2" a="1"/>
  <c r="D36" i="2" a="1"/>
  <c r="D36" i="2" s="1"/>
  <c r="M36" i="2" a="1"/>
  <c r="M36" i="2" s="1"/>
  <c r="J36" i="2" a="1"/>
  <c r="J36" i="2" s="1"/>
  <c r="G36" i="2" a="1"/>
  <c r="G36" i="2" s="1"/>
  <c r="C350" i="10"/>
  <c r="N36" i="2" a="1"/>
  <c r="Q36" i="2" a="1"/>
  <c r="H36" i="2" a="1"/>
  <c r="K36" i="2" a="1"/>
  <c r="E36" i="2" a="1"/>
  <c r="B526" i="10" l="1"/>
  <c r="B7" i="12"/>
  <c r="F7" i="12" s="1"/>
  <c r="G6" i="12"/>
  <c r="H6" i="12" s="1"/>
  <c r="R38" i="2"/>
  <c r="R37" i="2"/>
  <c r="B350" i="10"/>
  <c r="F350" i="10"/>
  <c r="B175" i="10"/>
  <c r="E175" i="10"/>
  <c r="C175" i="10"/>
  <c r="D175" i="10"/>
  <c r="H42" i="2"/>
  <c r="F44" i="2" s="1"/>
  <c r="K42" i="2"/>
  <c r="I44" i="2" s="1"/>
  <c r="N42" i="2"/>
  <c r="L44" i="2" s="1"/>
  <c r="E42" i="2" a="1"/>
  <c r="E36" i="2"/>
  <c r="C37" i="2" s="1"/>
  <c r="K36" i="2"/>
  <c r="I37" i="2" s="1"/>
  <c r="H36" i="2"/>
  <c r="F37" i="2" s="1"/>
  <c r="N36" i="2"/>
  <c r="L37" i="2" s="1"/>
  <c r="Q36" i="2"/>
  <c r="O37" i="2" s="1"/>
  <c r="C7" i="12" l="1"/>
  <c r="E7" i="12"/>
  <c r="D7" i="12"/>
  <c r="I43" i="2"/>
  <c r="L43" i="2"/>
  <c r="F43" i="2"/>
  <c r="A8" i="12"/>
  <c r="F36" i="2"/>
  <c r="I36" i="2"/>
  <c r="C36" i="2"/>
  <c r="L36" i="2"/>
  <c r="G350" i="10"/>
  <c r="F175" i="10"/>
  <c r="G175" i="10" s="1"/>
  <c r="O38" i="2"/>
  <c r="R36" i="2"/>
  <c r="L42" i="2"/>
  <c r="I42" i="2"/>
  <c r="F42" i="2"/>
  <c r="E42" i="2"/>
  <c r="C42" i="2" s="1"/>
  <c r="O42" i="2"/>
  <c r="L38" i="2"/>
  <c r="C38" i="2"/>
  <c r="F38" i="2"/>
  <c r="I38" i="2"/>
  <c r="O36" i="2"/>
  <c r="G7" i="12" l="1"/>
  <c r="H7" i="12" s="1"/>
  <c r="C43" i="2"/>
  <c r="B8" i="12"/>
  <c r="D8" i="12"/>
  <c r="F8" i="12"/>
  <c r="C8" i="12"/>
  <c r="E8" i="12"/>
  <c r="C44" i="2"/>
  <c r="G8" i="12" l="1"/>
  <c r="A9" i="12"/>
  <c r="C96" i="12"/>
  <c r="G96" i="12" s="1"/>
  <c r="H96" i="12" s="1"/>
  <c r="B9" i="12" l="1"/>
  <c r="A10" i="12" s="1"/>
  <c r="C9" i="12"/>
  <c r="C97" i="12"/>
  <c r="D97" i="12"/>
  <c r="F9" i="12" l="1"/>
  <c r="D9" i="12"/>
  <c r="B10" i="12"/>
  <c r="A11" i="12" s="1"/>
  <c r="E9" i="12"/>
  <c r="G97" i="12"/>
  <c r="H97" i="12" s="1"/>
  <c r="C10" i="12" l="1"/>
  <c r="D10" i="12"/>
  <c r="F10" i="12"/>
  <c r="E10" i="12"/>
  <c r="B11" i="12"/>
  <c r="C11" i="12" s="1"/>
  <c r="F11" i="12"/>
  <c r="D11" i="12"/>
  <c r="E11" i="12"/>
  <c r="G9" i="12"/>
  <c r="H9" i="12" s="1"/>
  <c r="G10" i="12" l="1"/>
  <c r="H10" i="12" s="1"/>
  <c r="A12" i="12"/>
  <c r="G11" i="12"/>
  <c r="H11" i="12" s="1"/>
  <c r="B12" i="12" l="1"/>
  <c r="C12" i="12" s="1"/>
  <c r="E12" i="12" l="1"/>
  <c r="D12" i="12"/>
  <c r="F12" i="12"/>
  <c r="A13" i="12"/>
  <c r="G12" i="12" l="1"/>
  <c r="H12" i="12" s="1"/>
  <c r="B13" i="12"/>
  <c r="C13" i="12" s="1"/>
  <c r="E13" i="12" l="1"/>
  <c r="F13" i="12"/>
  <c r="D13" i="12"/>
  <c r="A14" i="12"/>
  <c r="G13" i="12" l="1"/>
  <c r="H13" i="12" s="1"/>
  <c r="B14" i="12"/>
  <c r="C14" i="12" s="1"/>
  <c r="F14" i="12" l="1"/>
  <c r="E14" i="12"/>
  <c r="D14" i="12"/>
  <c r="A15" i="12"/>
  <c r="G14" i="12" l="1"/>
  <c r="H14" i="12" s="1"/>
  <c r="B15" i="12"/>
  <c r="F15" i="12" s="1"/>
  <c r="D15" i="12" l="1"/>
  <c r="C15" i="12"/>
  <c r="E15" i="12"/>
  <c r="A16" i="12"/>
  <c r="G15" i="12" l="1"/>
  <c r="H15" i="12" s="1"/>
  <c r="B16" i="12"/>
  <c r="D16" i="12" s="1"/>
  <c r="C16" i="12" l="1"/>
  <c r="F16" i="12"/>
  <c r="E16" i="12"/>
  <c r="A17" i="12"/>
  <c r="G16" i="12" l="1"/>
  <c r="H16" i="12" s="1"/>
  <c r="B17" i="12"/>
  <c r="C17" i="12" s="1"/>
  <c r="E17" i="12"/>
  <c r="F17" i="12"/>
  <c r="D17" i="12" l="1"/>
  <c r="G17" i="12" s="1"/>
  <c r="H17" i="12" s="1"/>
  <c r="A18" i="12"/>
  <c r="B18" i="12" l="1"/>
  <c r="E18" i="12" s="1"/>
  <c r="F18" i="12" l="1"/>
  <c r="D18" i="12"/>
  <c r="A19" i="12"/>
  <c r="C18" i="12"/>
  <c r="G18" i="12" l="1"/>
  <c r="H18" i="12" s="1"/>
  <c r="B19" i="12"/>
  <c r="A20" i="12" l="1"/>
  <c r="D19" i="12"/>
  <c r="F19" i="12"/>
  <c r="E19" i="12"/>
  <c r="C19" i="12"/>
  <c r="B20" i="12" l="1"/>
  <c r="E20" i="12" s="1"/>
  <c r="G19" i="12"/>
  <c r="H19" i="12" s="1"/>
  <c r="F20" i="12" l="1"/>
  <c r="C20" i="12"/>
  <c r="D20" i="12"/>
  <c r="A21" i="12"/>
  <c r="F526" i="10"/>
  <c r="C526" i="10"/>
  <c r="G20" i="12" l="1"/>
  <c r="H20" i="12" s="1"/>
  <c r="B21" i="12"/>
  <c r="E21" i="12" s="1"/>
  <c r="G526" i="10"/>
  <c r="D21" i="12" l="1"/>
  <c r="F21" i="12"/>
  <c r="C21" i="12"/>
  <c r="A22" i="12"/>
  <c r="G21" i="12" l="1"/>
  <c r="H21" i="12" s="1"/>
  <c r="B22" i="12"/>
  <c r="E22" i="12" s="1"/>
  <c r="F22" i="12"/>
  <c r="D22" i="12"/>
  <c r="C22" i="12"/>
  <c r="G22" i="12" l="1"/>
  <c r="H22" i="12" s="1"/>
  <c r="A23" i="12"/>
  <c r="B23" i="12" l="1"/>
  <c r="F23" i="12" s="1"/>
  <c r="E23" i="12"/>
  <c r="C23" i="12" l="1"/>
  <c r="D23" i="12"/>
  <c r="A24" i="12"/>
  <c r="G23" i="12" l="1"/>
  <c r="H23" i="12" s="1"/>
  <c r="B24" i="12"/>
  <c r="A25" i="12" l="1"/>
  <c r="E24" i="12"/>
  <c r="C24" i="12"/>
  <c r="D24" i="12"/>
  <c r="F24" i="12"/>
  <c r="B25" i="12" l="1"/>
  <c r="D25" i="12" s="1"/>
  <c r="G24" i="12"/>
  <c r="H24" i="12" s="1"/>
  <c r="F25" i="12" l="1"/>
  <c r="E25" i="12"/>
  <c r="C25" i="12"/>
  <c r="G25" i="12" s="1"/>
  <c r="H25" i="12" s="1"/>
  <c r="A26" i="12"/>
  <c r="B26" i="12" l="1"/>
  <c r="D26" i="12"/>
  <c r="E26" i="12"/>
  <c r="F26" i="12"/>
  <c r="C26" i="12"/>
  <c r="G26" i="12" l="1"/>
  <c r="H26" i="12" s="1"/>
  <c r="A27" i="12"/>
  <c r="B27" i="12" l="1"/>
  <c r="D27" i="12" s="1"/>
  <c r="F27" i="12"/>
  <c r="E27" i="12" l="1"/>
  <c r="A28" i="12"/>
  <c r="C27" i="12"/>
  <c r="G27" i="12" s="1"/>
  <c r="H27" i="12" s="1"/>
  <c r="B28" i="12" l="1"/>
  <c r="C28" i="12"/>
  <c r="D28" i="12"/>
  <c r="F28" i="12"/>
  <c r="E28" i="12"/>
  <c r="G28" i="12" s="1"/>
  <c r="H28" i="12" s="1"/>
  <c r="A29" i="12" l="1"/>
  <c r="B29" i="12" l="1"/>
  <c r="D29" i="12"/>
  <c r="F29" i="12"/>
  <c r="E29" i="12"/>
  <c r="C29" i="12"/>
  <c r="G29" i="12" s="1"/>
  <c r="H29" i="12" s="1"/>
  <c r="A30" i="12" l="1"/>
  <c r="B30" i="12" l="1"/>
  <c r="A31" i="12" s="1"/>
  <c r="E30" i="12" l="1"/>
  <c r="D30" i="12"/>
  <c r="F30" i="12"/>
  <c r="C30" i="12"/>
  <c r="G30" i="12" s="1"/>
  <c r="H30" i="12" s="1"/>
  <c r="B31" i="12"/>
  <c r="A32" i="12" s="1"/>
  <c r="F31" i="12"/>
  <c r="C31" i="12"/>
  <c r="E31" i="12"/>
  <c r="D31" i="12"/>
  <c r="G31" i="12" s="1"/>
  <c r="H31" i="12" s="1"/>
  <c r="B32" i="12" l="1"/>
  <c r="A33" i="12" s="1"/>
  <c r="C32" i="12"/>
  <c r="E32" i="12"/>
  <c r="F32" i="12"/>
  <c r="D32" i="12"/>
  <c r="G32" i="12" l="1"/>
  <c r="H32" i="12" s="1"/>
  <c r="B33" i="12"/>
  <c r="C33" i="12" s="1"/>
  <c r="E33" i="12" l="1"/>
  <c r="F33" i="12"/>
  <c r="D33" i="12"/>
  <c r="A34" i="12"/>
  <c r="G33" i="12" l="1"/>
  <c r="H33" i="12" s="1"/>
  <c r="B34" i="12"/>
  <c r="E34" i="12" s="1"/>
  <c r="F34" i="12"/>
  <c r="D34" i="12"/>
  <c r="C34" i="12" l="1"/>
  <c r="G34" i="12" s="1"/>
  <c r="H34" i="12" s="1"/>
  <c r="A35" i="12"/>
  <c r="B35" i="12" l="1"/>
  <c r="A36" i="12" s="1"/>
  <c r="D35" i="12"/>
  <c r="C35" i="12"/>
  <c r="F35" i="12"/>
  <c r="E35" i="12"/>
  <c r="G35" i="12" l="1"/>
  <c r="H35" i="12" s="1"/>
  <c r="B36" i="12"/>
  <c r="F36" i="12"/>
  <c r="D36" i="12"/>
  <c r="E36" i="12"/>
  <c r="C36" i="12"/>
  <c r="G36" i="12" l="1"/>
  <c r="H36" i="12" s="1"/>
  <c r="A37" i="12"/>
  <c r="B37" i="12" l="1"/>
  <c r="B44" i="12" s="1" a="1"/>
  <c r="B44" i="12" s="1"/>
  <c r="C37" i="12"/>
  <c r="E37" i="12"/>
  <c r="D37" i="12"/>
  <c r="F37" i="12"/>
  <c r="A44" i="12" a="1"/>
  <c r="A44" i="12" l="1"/>
  <c r="D65" i="12"/>
  <c r="D50" i="12"/>
  <c r="D49" i="12"/>
  <c r="C50" i="12"/>
  <c r="C49" i="12"/>
  <c r="D62" i="12"/>
  <c r="C47" i="12"/>
  <c r="C48" i="12"/>
  <c r="F47" i="12"/>
  <c r="F45" i="12"/>
  <c r="E58" i="12"/>
  <c r="E55" i="12"/>
  <c r="E56" i="12"/>
  <c r="D63" i="12"/>
  <c r="C57" i="12"/>
  <c r="G57" i="12" s="1"/>
  <c r="H57" i="12" s="1"/>
  <c r="C62" i="12"/>
  <c r="D45" i="12"/>
  <c r="C64" i="12"/>
  <c r="E61" i="12"/>
  <c r="C59" i="12"/>
  <c r="F54" i="12"/>
  <c r="F55" i="12"/>
  <c r="D55" i="12"/>
  <c r="D51" i="12"/>
  <c r="E53" i="12"/>
  <c r="F61" i="12"/>
  <c r="C56" i="12"/>
  <c r="C58" i="12"/>
  <c r="C54" i="12"/>
  <c r="D54" i="12"/>
  <c r="F52" i="12"/>
  <c r="D64" i="12"/>
  <c r="D61" i="12"/>
  <c r="D48" i="12"/>
  <c r="E52" i="12"/>
  <c r="D59" i="12"/>
  <c r="E47" i="12"/>
  <c r="D57" i="12"/>
  <c r="E63" i="12"/>
  <c r="E45" i="12"/>
  <c r="F58" i="12"/>
  <c r="F64" i="12"/>
  <c r="C61" i="12"/>
  <c r="G61" i="12" s="1"/>
  <c r="H61" i="12" s="1"/>
  <c r="F56" i="12"/>
  <c r="C46" i="12"/>
  <c r="E51" i="12"/>
  <c r="E60" i="12"/>
  <c r="C63" i="12"/>
  <c r="D60" i="12"/>
  <c r="E48" i="12"/>
  <c r="E46" i="12"/>
  <c r="C65" i="12"/>
  <c r="G65" i="12" s="1"/>
  <c r="H65" i="12" s="1"/>
  <c r="F51" i="12"/>
  <c r="D52" i="12"/>
  <c r="D47" i="12"/>
  <c r="F50" i="12"/>
  <c r="F62" i="12"/>
  <c r="E59" i="12"/>
  <c r="E65" i="12"/>
  <c r="E62" i="12"/>
  <c r="F48" i="12"/>
  <c r="D58" i="12"/>
  <c r="E54" i="12"/>
  <c r="D53" i="12"/>
  <c r="F49" i="12"/>
  <c r="F46" i="12"/>
  <c r="E64" i="12"/>
  <c r="F63" i="12"/>
  <c r="C51" i="12"/>
  <c r="G51" i="12" s="1"/>
  <c r="H51" i="12" s="1"/>
  <c r="E49" i="12"/>
  <c r="F53" i="12"/>
  <c r="F59" i="12"/>
  <c r="C60" i="12"/>
  <c r="F65" i="12"/>
  <c r="C45" i="12"/>
  <c r="G45" i="12" s="1"/>
  <c r="H45" i="12" s="1"/>
  <c r="E57" i="12"/>
  <c r="F60" i="12"/>
  <c r="C52" i="12"/>
  <c r="G52" i="12" s="1"/>
  <c r="H52" i="12" s="1"/>
  <c r="E50" i="12"/>
  <c r="C55" i="12"/>
  <c r="G55" i="12" s="1"/>
  <c r="H55" i="12" s="1"/>
  <c r="D56" i="12"/>
  <c r="F57" i="12"/>
  <c r="C53" i="12"/>
  <c r="D46" i="12"/>
  <c r="F44" i="12"/>
  <c r="E44" i="12"/>
  <c r="C44" i="12"/>
  <c r="D44" i="12"/>
  <c r="G37" i="12"/>
  <c r="H37" i="12" s="1"/>
  <c r="G46" i="12" l="1"/>
  <c r="H46" i="12" s="1"/>
  <c r="G54" i="12"/>
  <c r="H54" i="12" s="1"/>
  <c r="G58" i="12"/>
  <c r="H58" i="12" s="1"/>
  <c r="G56" i="12"/>
  <c r="H56" i="12" s="1"/>
  <c r="G60" i="12"/>
  <c r="H60" i="12" s="1"/>
  <c r="G48" i="12"/>
  <c r="H48" i="12" s="1"/>
  <c r="D81" i="12"/>
  <c r="G47" i="12"/>
  <c r="H47" i="12" s="1"/>
  <c r="E81" i="12"/>
  <c r="F81" i="12"/>
  <c r="G49" i="12"/>
  <c r="G59" i="12"/>
  <c r="H59" i="12" s="1"/>
  <c r="G50" i="12"/>
  <c r="H50" i="12" s="1"/>
  <c r="G53" i="12"/>
  <c r="H53" i="12" s="1"/>
  <c r="G64" i="12"/>
  <c r="H64" i="12" s="1"/>
  <c r="G63" i="12"/>
  <c r="H63" i="12" s="1"/>
  <c r="G62" i="12"/>
  <c r="H62" i="12" s="1"/>
  <c r="E40" i="12"/>
  <c r="D40" i="12"/>
  <c r="C40" i="12"/>
  <c r="F40" i="12"/>
  <c r="C81" i="12"/>
  <c r="G44" i="12"/>
  <c r="H44" i="12" s="1"/>
  <c r="G81" i="12" l="1"/>
  <c r="H81" i="12" s="1"/>
  <c r="G40" i="12"/>
  <c r="H40" i="12" s="1"/>
  <c r="F82" i="12"/>
  <c r="D82" i="12"/>
  <c r="C82" i="12"/>
  <c r="E82" i="12"/>
  <c r="G82" i="12" l="1"/>
  <c r="H82"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<sst xmlns="http://schemas.openxmlformats.org/spreadsheetml/2006/main" count="3006" uniqueCount="998">
  <si>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</si>
  <si>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</si>
  <si>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</si>
  <si>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</si>
  <si>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</si>
  <si>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</si>
  <si>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</si>
  <si>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</si>
  <si>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</si>
  <si>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</si>
  <si>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</si>
  <si>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</si>
  <si>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</si>
  <si>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</si>
  <si>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</si>
  <si>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</si>
  <si>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</si>
  <si>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</si>
  <si>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</si>
  <si>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</si>
  <si>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</si>
  <si>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</si>
  <si>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</si>
  <si>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</si>
  <si>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</si>
  <si>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</si>
  <si>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</si>
  <si>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</si>
  <si>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</si>
  <si>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</si>
  <si>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</si>
  <si>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</si>
  <si>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</si>
  <si>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</si>
  <si>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</si>
  <si>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</si>
  <si>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</si>
  <si>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</si>
  <si>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</si>
  <si>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</si>
  <si>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</si>
  <si>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</si>
  <si>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</si>
  <si>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</si>
  <si>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</si>
  <si>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</si>
  <si>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</si>
  <si>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</si>
  <si>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</si>
  <si>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</si>
  <si>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</si>
  <si>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</si>
  <si>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</si>
  <si>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</si>
  <si>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</si>
  <si>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</si>
  <si>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</si>
  <si>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</si>
  <si>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</si>
  <si>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</si>
  <si>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</si>
  <si>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</si>
  <si>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</si>
  <si>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</si>
  <si>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</si>
  <si>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</si>
  <si>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</si>
  <si>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</si>
  <si>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</si>
  <si>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</si>
  <si>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</si>
  <si>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</si>
  <si>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</si>
  <si>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</si>
  <si>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</si>
  <si>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</si>
  <si>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</si>
  <si>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</si>
  <si>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</si>
  <si>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</si>
  <si>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</si>
  <si>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</si>
  <si>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</si>
  <si>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</si>
  <si>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</si>
  <si>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</si>
  <si>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</si>
  <si>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</si>
  <si>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</si>
  <si>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</si>
  <si>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</si>
  <si>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</si>
  <si>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</si>
  <si>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</si>
  <si>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</si>
  <si>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京都金杯</t>
  </si>
  <si>
    <t>GIII</t>
  </si>
  <si>
    <t>芝</t>
  </si>
  <si>
    <t>中山金杯</t>
  </si>
  <si>
    <t>中山</t>
  </si>
  <si>
    <t>9N/8N+R</t>
    <phoneticPr fontId="1"/>
  </si>
  <si>
    <t>京都</t>
  </si>
  <si>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</si>
  <si>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</si>
  <si>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</si>
  <si>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</si>
  <si>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</si>
  <si>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</si>
  <si>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</si>
  <si>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</si>
  <si>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</si>
  <si>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</si>
  <si>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</si>
  <si>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</si>
  <si>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</si>
  <si>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</si>
  <si>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</si>
  <si>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</si>
  <si>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</si>
  <si>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</si>
  <si>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</si>
  <si>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</si>
  <si>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</si>
  <si>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</si>
  <si>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</si>
  <si>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</si>
  <si>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</si>
  <si>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</si>
  <si>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</si>
  <si>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</si>
  <si>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オレ</t>
    <phoneticPr fontId="1"/>
  </si>
  <si>
    <t>2026年1月</t>
    <rPh sb="4" eb="5">
      <t>ネン</t>
    </rPh>
    <rPh sb="6" eb="7">
      <t>ガツ</t>
    </rPh>
    <phoneticPr fontId="1"/>
  </si>
  <si>
    <t>としあき(俺)</t>
    <rPh sb="5" eb="6">
      <t>オレ</t>
    </rPh>
    <phoneticPr fontId="1"/>
  </si>
  <si>
    <t>◎ブエナオンダ_x000D_
○キープカルム_x000D_
▲ガイアメンテ_x000D_
△ランスオブカオス_x000D_
☆トロヴァトーレ_x000D_
☆ヤンキーバローズ</t>
  </si>
  <si>
    <t>ブエナオンダ_x000D_
ファーヴェント_x000D_
ショウナンアデイブ_x000D_
トロヴァトーレ_x000D_
ランスオブカオス_x000D_
ヤンキーバローズ</t>
  </si>
  <si>
    <t>◎カネラフィーナ_x000D_
○グランディア_x000D_
▲アンゴラブラック_x000D_
△ピースワンデュック_x000D_
☆ニシノエージェント_x000D_
☆マイネルオーシャン</t>
  </si>
  <si>
    <t>カラマティアノス_x000D_
アンゴラブラック_x000D_
グランディア_x000D_
カネラフィーナ_x000D_
ピースワンデュック_x000D_
リカンカブール</t>
  </si>
  <si>
    <t>１着
９着
17着
５着
４着
６着</t>
    <phoneticPr fontId="1"/>
  </si>
  <si>
    <t>４着
３着
２着
５着
14着
10着</t>
    <phoneticPr fontId="1"/>
  </si>
  <si>
    <t>◎ガイアメンテ_x000D_
○キープカルム_x000D_
▲ブエナオンダ_x000D_
△ランスオブカオス_x000D_
△トロヴァトーレ_x000D_
△ヤンキーバローズ_x000D_
☆コレペティトール</t>
  </si>
  <si>
    <t>ブエナオンダ_x000D_
ファーヴェント_x000D_
ショウナンアデイブ_x000D_
トロヴァトーレ_x000D_
ランスオブカオス_x000D_
ヤンキーバローズ_x000D_
クルゼイロドスル</t>
  </si>
  <si>
    <t>◎アンゴラブラック_x000D_
○グランディア_x000D_
▲マイネルモーント_x000D_
△マイネルオーシャン_x000D_
△カネラフィーナ_x000D_
△ニシノエージェント_x000D_
☆ピースワンデュック</t>
  </si>
  <si>
    <t>カラマティアノス_x000D_
アンゴラブラック_x000D_
グランディア_x000D_
カネラフィーナ_x000D_
ピースワンデュック_x000D_
リカンカブール_x000D_
リフレーミング</t>
  </si>
  <si>
    <t>17着
９着
１着
５着
４着
６着
14着</t>
    <phoneticPr fontId="1"/>
  </si>
  <si>
    <t>２着
３着
８着
10着
４着
14着
５着</t>
    <phoneticPr fontId="1"/>
  </si>
  <si>
    <t>ピーターサム</t>
    <phoneticPr fontId="1"/>
  </si>
  <si>
    <t>ピタ</t>
    <phoneticPr fontId="1"/>
  </si>
  <si>
    <t>フェアリーステークス</t>
  </si>
  <si>
    <t>◎ギリーズボール_x000D_
○ヴァリスマリネリス_x000D_
▲サンアントワーヌ_x000D_
△ピエドゥラパン_x000D_
☆ブラックチャリス_x000D_
☆ノーザンタイタン</t>
  </si>
  <si>
    <t>13着_x000D_
９着_x000D_
５着_x000D_
10着_x000D_
１着_x000D_
８着</t>
  </si>
  <si>
    <t>ブラックチャリス
ビッグカレンルーフ
レオアジャイル
マカレイ
サンアントワーヌ
モルニケ</t>
    <phoneticPr fontId="1"/>
  </si>
  <si>
    <t>◎トワニ_x000D_
○サンアントワーヌ_x000D_
▲ヴァリスマリネリス_x000D_
△ピエドゥラパン_x000D_
△ブラックチャリス_x000D_
△ギリーズボール_x000D_
☆レオアジャイル</t>
  </si>
  <si>
    <t>ブラックチャリス_x000D_
ビッグカレンルーフ_x000D_
レオアジャイル_x000D_
マカレイ_x000D_
サンアントワーヌ_x000D_
モルニケ_x000D_
トワニ</t>
  </si>
  <si>
    <t>７着
５着
９着
10着
１着
13着
３着</t>
    <phoneticPr fontId="1"/>
  </si>
  <si>
    <t>◎ギリーズボール_x000D_
○トワニ_x000D_
▲レオアジャイル_x000D_
☆トラスコンガーデン</t>
  </si>
  <si>
    <t>ブラックチャリス_x000D_
ビッグカレンルーフ_x000D_
レオアジャイル_x000D_
マカレイ</t>
  </si>
  <si>
    <t>13着
７着
３着
11着</t>
    <phoneticPr fontId="1"/>
  </si>
  <si>
    <t>シンザン記念</t>
  </si>
  <si>
    <t>◎ディアダイヤモンド_x000D_
○アルトラムス_x000D_
▲モノポリオ_x000D_
△バルセシート_x000D_
☆リアライズブラーヴ_x000D_
☆エイズルブルーム</t>
  </si>
  <si>
    <t>サンダーストラック_x000D_
サウンドムーブ_x000D_
アルトラムス_x000D_
バルセシート_x000D_
モノポリオ_x000D_
エイズルブルーム</t>
  </si>
  <si>
    <t>９着
３着
５着
４着
10着
６着</t>
    <phoneticPr fontId="1"/>
  </si>
  <si>
    <t>◎モノポリオ_x000D_
○フォルナックス_x000D_
▲リアライズブラーヴ_x000D_
△ディアダイヤモンド_x000D_
△アルトラムス_x000D_
△サウンドムーブ_x000D_
☆トミーバローズ</t>
  </si>
  <si>
    <t>サンダーストラック_x000D_
サウンドムーブ_x000D_
アルトラムス_x000D_
バルセシート_x000D_
モノポリオ_x000D_
エイズルブルーム_x000D_
フォルナックス</t>
  </si>
  <si>
    <t>５着
７着
10着
９着
３着
２着
12着</t>
    <phoneticPr fontId="1"/>
  </si>
  <si>
    <t>◎ルートサーティーン_x000D_
○サウンドムーブ_x000D_
▲クールデイトナ_x000D_
☆モノポリオ</t>
  </si>
  <si>
    <t>16着_x000D_
２着_x000D_
13着_x000D_
５着</t>
  </si>
  <si>
    <t>サンダーストラック
サウンドムーブ
アルトラムス
バルセシート</t>
    <phoneticPr fontId="1"/>
  </si>
  <si>
    <t>日経新春杯</t>
  </si>
  <si>
    <t>GII</t>
  </si>
  <si>
    <t>◎コーチェラバレー_x000D_
○ゲルチュタール_x000D_
▲オールナット_x000D_
△ヤマニンブークリエ_x000D_
△サブマリーナ_x000D_
△シャイニングソード_x000D_
☆ファミリータイム</t>
  </si>
  <si>
    <t>ゲルチュタール_x000D_
ファミリータイム_x000D_
リビアングラス_x000D_
マイネルケレリウス_x000D_
ドクタードリトル_x000D_
コーチェラバレー_x000D_
ヤマニンブークリエ</t>
  </si>
  <si>
    <t>京成杯</t>
  </si>
  <si>
    <t>◎グリーンエナジー_x000D_
○ソラネルマン_x000D_
▲マテンロウゲイル_x000D_
△アメテュストス_x000D_
△ポルフュロゲネトス_x000D_
△アクセス_x000D_
☆ジーネキング</t>
  </si>
  <si>
    <t>グリーンエナジー_x000D_
マテンロウゲイル_x000D_
ソラネルマン_x000D_
タイダルロック_x000D_
ステラスペース_x000D_
エリプティクカーブ_x000D_
ブラックハヤテ</t>
  </si>
  <si>
    <t>６着
１着
13着
７着
９着
８着
２着</t>
    <phoneticPr fontId="1"/>
  </si>
  <si>
    <t>１着
３着
２着
８着
12着
９着
10着</t>
    <phoneticPr fontId="1"/>
  </si>
  <si>
    <t>◎ゲルチュタール_x000D_
○シャイニングソード_x000D_
▲コーチェラバレー_x000D_
△ヤマニンブークリエ_x000D_
☆サブマリーナ_x000D_
☆ライラック</t>
  </si>
  <si>
    <t>ゲルチュタール_x000D_
ファミリータイム_x000D_
リビアングラス_x000D_
マイネルケレリウス_x000D_
ドクタードリトル_x000D_
コーチェラバレー</t>
  </si>
  <si>
    <t>◎ポルフュロゲネトス_x000D_
○ソラネルマン_x000D_
▲アクセス_x000D_
△グリーンエナジー_x000D_
☆アメテュストス_x000D_
☆エリプティクカーブ</t>
  </si>
  <si>
    <t>グリーンエナジー_x000D_
マテンロウゲイル_x000D_
ソラネルマン_x000D_
タイダルロック_x000D_
ステラスペース_x000D_
エリプティクカーブ</t>
  </si>
  <si>
    <t>１着
８着
６着
７着
９着
12着</t>
    <phoneticPr fontId="1"/>
  </si>
  <si>
    <t>12着
３着
９着
１着
８着
６着</t>
    <phoneticPr fontId="1"/>
  </si>
  <si>
    <t>ブルーバードカップ</t>
  </si>
  <si>
    <t>JpnIII</t>
  </si>
  <si>
    <t>船橋</t>
  </si>
  <si>
    <t>ダート</t>
  </si>
  <si>
    <t>◎フィンガー_x000D_
○カタリテ_x000D_
▲ポッドフェスタ_x000D_
△チャーリー_x000D_
☆ウォークアップ</t>
  </si>
  <si>
    <t>フィンガー_x000D_
カタリテ_x000D_
チャーリー_x000D_
ポッドフェスタ_x000D_
バスクレヒオン</t>
  </si>
  <si>
    <t>１着
２着
４着
３着
８着</t>
    <phoneticPr fontId="1"/>
  </si>
  <si>
    <t>小倉牝馬ステークス</t>
  </si>
  <si>
    <t>小倉</t>
  </si>
  <si>
    <t>◎ココナッツブラウン_x000D_
○レディーヴァリュー_x000D_
▲パレハ_x000D_
△フレミングフープ_x000D_
△ボンドガール_x000D_
△ジョスラン_x000D_
☆アレナリア</t>
  </si>
  <si>
    <t>ジョスラン_x000D_
ボンドガール_x000D_
ココナッツブラウン_x000D_
テレサ_x000D_
フレミングフープ_x000D_
インヴォーグ_x000D_
パレハ</t>
  </si>
  <si>
    <t>プロキオンステークス</t>
  </si>
  <si>
    <t>◎ロードクロンヌ_x000D_
○シゲルショウグン_x000D_
▲サイモンザナドゥ_x000D_
△ルシュヴァルドール_x000D_
△ブライアンセンス_x000D_
△ジェイパームス_x000D_
☆クラウンプライド</t>
  </si>
  <si>
    <t>ロードクロンヌ_x000D_
サンデーファンデー_x000D_
ルシュヴァルドール_x000D_
ブライアンセンス_x000D_
セラフィックコール_x000D_
ハピ_x000D_
ジェイパームス</t>
  </si>
  <si>
    <t>アメリカジョッキークラブカップ</t>
  </si>
  <si>
    <t>◎ジョバンニ_x000D_
○ショウヘイ_x000D_
▲チャックネイト_x000D_
△マイネルエンペラー_x000D_
△マテンロウレオ_x000D_
△ドゥラドーレス_x000D_
☆アウスヴァール</t>
  </si>
  <si>
    <t>ショウヘイ_x000D_
ドゥラドーレス_x000D_
エヒト_x000D_
マテンロウレオ_x000D_
サンストックトン_x000D_
ディマイザキッド_x000D_
ジョバンニ</t>
  </si>
  <si>
    <t>３着
15着
７着
５着
２着
１着
８着</t>
    <phoneticPr fontId="1"/>
  </si>
  <si>
    <t>１着
13着
９着
３着
４着
７着
15着</t>
    <phoneticPr fontId="1"/>
  </si>
  <si>
    <t>４着
１着
13着
11着
４着
２着
16着</t>
    <phoneticPr fontId="1"/>
  </si>
  <si>
    <t>◎テレサ_x000D_
○ココナッツブラウン_x000D_
▲ジョスラン_x000D_
△レディーヴァリュー_x000D_
☆アレナリア_x000D_
☆インヴォーグ</t>
  </si>
  <si>
    <t>ジョスラン_x000D_
ボンドガール_x000D_
ココナッツブラウン_x000D_
テレサ_x000D_
フレミングフープ_x000D_
インヴォーグ</t>
  </si>
  <si>
    <t>◎ロードクロンヌ_x000D_
○ブライアンセンス_x000D_
▲ジェイパームス_x000D_
△サイモンザナドゥ_x000D_
☆シゲルショウグン_x000D_
☆ルシュヴァルドール</t>
  </si>
  <si>
    <t>ロードクロンヌ_x000D_
サンデーファンデー_x000D_
ルシュヴァルドール_x000D_
ブライアンセンス_x000D_
セラフィックコール_x000D_
ハピ</t>
  </si>
  <si>
    <t>◎ドゥラドーレス_x000D_
○ジョバンニ_x000D_
▲ファウストラーゼン_x000D_
△ショウヘイ_x000D_
☆ディマイザキッド_x000D_
☆マイネルエンペラー</t>
  </si>
  <si>
    <t>ショウヘイ_x000D_
ドゥラドーレス_x000D_
エヒト_x000D_
マテンロウレオ_x000D_
サンストックトン_x000D_
ディマイザキッド</t>
  </si>
  <si>
    <t>４着
３着
１着
15着
８着
６着</t>
    <phoneticPr fontId="1"/>
  </si>
  <si>
    <t>１着
４着
７着
９着
13着
３着</t>
    <phoneticPr fontId="1"/>
  </si>
  <si>
    <t>２着
４着
12着
１着
６着
11着</t>
    <phoneticPr fontId="1"/>
  </si>
  <si>
    <t>2026年2月</t>
    <rPh sb="4" eb="5">
      <t>ネン</t>
    </rPh>
    <rPh sb="6" eb="7">
      <t>ガツ</t>
    </rPh>
    <phoneticPr fontId="1"/>
  </si>
  <si>
    <t>シルクロードステークス</t>
  </si>
  <si>
    <t>◎カルプスペルシュ_x000D_
○ヤブサメ_x000D_
▲ロードフォアエース_x000D_
△エイシンフェンサー_x000D_
☆エーティーマクフィ_x000D_
☆ビッグシーザー</t>
  </si>
  <si>
    <t>フィオライア_x000D_
レイピア_x000D_
ヤマニンアルリフラ_x000D_
カルプスペルシュ_x000D_
ヤブサメ_x000D_
アブキールベイ</t>
  </si>
  <si>
    <t>根岸ステークス</t>
  </si>
  <si>
    <t>東京</t>
  </si>
  <si>
    <t>◎インユアパレス_x000D_
○エンペラーワケア_x000D_
▲オメガギネス_x000D_
△ダノンフィーゴ_x000D_
☆ウェイワードアクト_x000D_
☆サントノーレ</t>
  </si>
  <si>
    <t>ロードフォンス_x000D_
バトルクライ_x000D_
ダノンフィーゴ_x000D_
オメガギネス_x000D_
マピュース_x000D_
エンペラーワケア</t>
  </si>
  <si>
    <t>４着
５着
９着
11着
８着
12着</t>
    <phoneticPr fontId="1"/>
  </si>
  <si>
    <t>９着
６着
４着
３着
７着
10着</t>
    <phoneticPr fontId="1"/>
  </si>
  <si>
    <t>◎カルプスペルシュ_x000D_
○エイシンフェンサー_x000D_
▲ロードフォアエース_x000D_
△ヤブサメ_x000D_
△ビッグシーザー_x000D_
△ヤマニンアルリフラ_x000D_
☆エコロレジーナ</t>
  </si>
  <si>
    <t>フィオライア_x000D_
レイピア_x000D_
ヤマニンアルリフラ_x000D_
カルプスペルシュ_x000D_
ヤブサメ_x000D_
アブキールベイ_x000D_
イコサン</t>
  </si>
  <si>
    <t>◎ウェイワードアクト_x000D_
○インユアパレス_x000D_
▲ダノンフィーゴ_x000D_
△ロードフォンス_x000D_
△オメガギネス_x000D_
△エンペラーワケア_x000D_
☆チカッパ</t>
  </si>
  <si>
    <t>ロードフォンス_x000D_
バトルクライ_x000D_
ダノンフィーゴ_x000D_
オメガギネス_x000D_
マピュース_x000D_
エンペラーワケア_x000D_
ウェイワードアクト</t>
  </si>
  <si>
    <t>４着
11着
９着
５着
12着
３着
17着</t>
    <phoneticPr fontId="1"/>
  </si>
  <si>
    <t>７着
９着
３着
１着
４着
６着
８着</t>
    <phoneticPr fontId="1"/>
  </si>
  <si>
    <t>-</t>
    <phoneticPr fontId="1"/>
  </si>
  <si>
    <t>きさらぎ賞</t>
  </si>
  <si>
    <t>◎ゾロアストロ_x000D_
○ラフターラインズ_x000D_
▲コレオシークエンス_x000D_
△エムズビギン_x000D_
☆ストームゲイル</t>
  </si>
  <si>
    <t>ゾロアストロ_x000D_
エムズビギン_x000D_
ラフターラインズ_x000D_
コレオシークエンス_x000D_
ストームゲイル</t>
  </si>
  <si>
    <t>東京新聞杯</t>
  </si>
  <si>
    <t>◎ブエナオンダ_x000D_
○ミッキーゴージャス_x000D_
▲ウンブライル_x000D_
△エンペラーズソード_x000D_
☆シャンパンカラー_x000D_
☆ヤマニンサルバム_x000D_
☆レッドモンレーヴ</t>
  </si>
  <si>
    <t>トロヴァトーレ_x000D_
ラヴァンダ_x000D_
ウォーターリヒト_x000D_
シャンパンカラー_x000D_
シリウスコルト_x000D_
ミッキーゴージャス_x000D_
ウンブライル</t>
  </si>
  <si>
    <t>１着
３着
４着
２着
５着</t>
    <phoneticPr fontId="1"/>
  </si>
  <si>
    <t>15着
６着
７着
11着
４着
16着
８着</t>
    <phoneticPr fontId="1"/>
  </si>
  <si>
    <t>◎エムズビギン_x000D_
○ゾロアストロ_x000D_
▲ゴーイントゥスカイ_x000D_
△ショウナンガルフ_x000D_
☆ローベルクランツ</t>
  </si>
  <si>
    <t>◎ウォーターリヒト_x000D_
○ブエナオンダ_x000D_
▲エンペラーズソード_x000D_
△トロヴァトーレ_x000D_
☆エルトンバローズ_x000D_
☆オフトレイル</t>
  </si>
  <si>
    <t>トロヴァトーレ_x000D_
ラヴァンダ_x000D_
ウォーターリヒト_x000D_
シャンパンカラー_x000D_
シリウスコルト_x000D_
ミッキーゴージャス</t>
  </si>
  <si>
    <t>２着
１着
６着
９着
７着</t>
    <phoneticPr fontId="1"/>
  </si>
  <si>
    <t>３着
15着
11着
１着
13着
10着</t>
    <phoneticPr fontId="1"/>
  </si>
  <si>
    <t>クイーン賞</t>
  </si>
  <si>
    <t>◎ホーリーグレイル_x000D_
○メモリアカフェ_x000D_
▲プラウドフレール_x000D_
△アピーリングルック_x000D_
☆ライオットガール</t>
  </si>
  <si>
    <t>テンカジョウ_x000D_
マーブルマウンテン_x000D_
メモリアカフェ_x000D_
アピーリングルック_x000D_
ホーリーグレイル</t>
  </si>
  <si>
    <t>佐賀記念</t>
  </si>
  <si>
    <t>佐賀</t>
  </si>
  <si>
    <t>◎カズタンジャー_x000D_
○デルマソトガケ_x000D_
▲オケマル_x000D_
△カゼノランナー_x000D_
☆メイショウフンジン</t>
  </si>
  <si>
    <t>カゼノランナー_x000D_
メイショウフンジン_x000D_
ユメノホノオ_x000D_
カズタンジャー_x000D_
デルマソトガケ</t>
  </si>
  <si>
    <t>５着
３着
10着
４着
８着</t>
    <phoneticPr fontId="1"/>
  </si>
  <si>
    <t>４着
５着
６着
１着
２着</t>
    <phoneticPr fontId="1"/>
  </si>
  <si>
    <t>◎プラウドフレール_x000D_
○メモリアカフェ_x000D_
▲ホーリーグレイル_x000D_
△テンカジョウ_x000D_
△アピーリングルック_x000D_
☆ライオットガール</t>
  </si>
  <si>
    <t>テンカジョウ_x000D_
マーブルマウンテン_x000D_
メモリアカフェ_x000D_
アピーリングルック_x000D_
ホーリーグレイル_x000D_
ジゼル</t>
  </si>
  <si>
    <t>◎カズタンジャー_x000D_
○カゼノランナー_x000D_
▲メイショウフンジン_x000D_
△オケマル_x000D_
☆ユメノホノオ_x000D_
☆アラジンバローズ</t>
  </si>
  <si>
    <t>カゼノランナー_x000D_
メイショウフンジン_x000D_
ユメノホノオ_x000D_
カズタンジャー_x000D_
デルマソトガケ_x000D_
オケマル</t>
  </si>
  <si>
    <t>10着
３着
５着
１着
４着
８着</t>
    <phoneticPr fontId="1"/>
  </si>
  <si>
    <t>４着
１着
２着
６着
３着
７着</t>
    <phoneticPr fontId="1"/>
  </si>
  <si>
    <t>小倉ジャンプステークス</t>
  </si>
  <si>
    <t>J-GIII</t>
  </si>
  <si>
    <t>障害</t>
  </si>
  <si>
    <t>◎ジューンベロシティ_x000D_
○テイエムマジック_x000D_
▲サンデイビス_x000D_
△ローディアマント_x000D_
△オールザワールド_x000D_
☆フェーングロッテン</t>
  </si>
  <si>
    <t>サンデイビス_x000D_
ジューンベロシティ_x000D_
トゥラッタッタ_x000D_
オールザワールド_x000D_
ブラックボイス_x000D_
トーアモルペウス</t>
  </si>
  <si>
    <t>クイーンカップ</t>
  </si>
  <si>
    <t>◎ドリームコア_x000D_
○モートンアイランド_x000D_
▲ニシノサリーナ_x000D_
△ギャラボーグ_x000D_
△マスターソアラ_x000D_
☆ヒズマスターピース_x000D_
☆ミツカネベネラ</t>
  </si>
  <si>
    <t>ドリームコア_x000D_
ジッピーチューン_x000D_
ヒズマスターピース_x000D_
マスターソアラ_x000D_
モルニケ_x000D_
モートンアイランド_x000D_
マルガ</t>
  </si>
  <si>
    <t>２着
10着
１着
13着
４着
９着</t>
    <phoneticPr fontId="1"/>
  </si>
  <si>
    <t>１着
６着
15着
９着
４着
３着
14着</t>
    <phoneticPr fontId="1"/>
  </si>
  <si>
    <t>◎マスターソアラ_x000D_
○ギャラボーグ_x000D_
▲ドリームコア_x000D_
△モートンアイランド_x000D_
☆マルガ_x000D_
☆タイムレスキス</t>
  </si>
  <si>
    <t>ドリームコア_x000D_
ジッピーチューン_x000D_
ヒズマスターピース_x000D_
マスターソアラ_x000D_
モルニケ_x000D_
モートンアイランド</t>
  </si>
  <si>
    <t>４着
９着
１着
６着
７着
12着</t>
    <phoneticPr fontId="1"/>
  </si>
  <si>
    <t>サウジカップ</t>
  </si>
  <si>
    <t>G1</t>
  </si>
  <si>
    <t>KSA</t>
  </si>
  <si>
    <t>◎フォーエバーヤング_x000D_
○ナイソス_x000D_
▲ネバダビーチ_x000D_
△サンライズジパング_x000D_
△ルクソールカフェ_x000D_
△ビショップスベイ_x000D_
☆ラトルンロール</t>
  </si>
  <si>
    <t>フォーエバーヤング_x000D_
ナイソス_x000D_
タンバランバ_x000D_
ビショップスベイ_x000D_
ルクソールカフェ_x000D_
サンライズジパング_x000D_
ムハリー</t>
  </si>
  <si>
    <t>京都記念</t>
  </si>
  <si>
    <t>◎エリキング_x000D_
○シェイクユアハート_x000D_
▲ジューンテイク_x000D_
△ヨーホーレイク_x000D_
△エコロディノス_x000D_
☆リビアングラス</t>
  </si>
  <si>
    <t>ジューンテイク_x000D_
エリキング_x000D_
エコロディノス_x000D_
シェイクユアハート_x000D_
サフィラ_x000D_
リビアングラス</t>
  </si>
  <si>
    <t>共同通信杯</t>
  </si>
  <si>
    <t>◎ディバインウインド_x000D_
○ラヴェニュー_x000D_
▲ロブチェン_x000D_
△リアライズシリウス_x000D_
☆サノノグレーター</t>
  </si>
  <si>
    <t>リアライズシリウス_x000D_
ベレシート_x000D_
ロブチェン_x000D_
ラヴェニュー_x000D_
ディバインウインド</t>
  </si>
  <si>
    <t>１着
２着
12着
６着
５着
４着
９着</t>
    <phoneticPr fontId="1"/>
  </si>
  <si>
    <t>２着
４着
１着
７着
３着
６着</t>
    <phoneticPr fontId="1"/>
  </si>
  <si>
    <t>５着
４着
３着
１着
６着</t>
    <phoneticPr fontId="1"/>
  </si>
  <si>
    <t>◎フォーエバーヤング_x000D_
○ナイソス_x000D_
▲ネバダビーチ_x000D_
△ムハリー_x000D_
☆アミーラトアルザマーン_x000D_
☆ルクソールカフェ</t>
  </si>
  <si>
    <t>フォーエバーヤング_x000D_
ナイソス_x000D_
タンバランバ_x000D_
ビショップスベイ_x000D_
ルクソールカフェ_x000D_
サンライズジパング</t>
  </si>
  <si>
    <t>◎エリキング_x000D_
○エコロディノス_x000D_
▲シェイクユアハート_x000D_
△ヘデントール_x000D_
☆ヨーホーレイク_x000D_
☆マイネルクリソーラ</t>
  </si>
  <si>
    <t>◎サノノグレーター_x000D_
○ロブチェン_x000D_
▲ラヴェニュー_x000D_
△リアライズシリウス_x000D_
☆ベレシート</t>
  </si>
  <si>
    <t>１着
２着
12着
７着
10着
５着</t>
    <phoneticPr fontId="1"/>
  </si>
  <si>
    <t>２着
３着
４着
８着
７着
10着</t>
    <phoneticPr fontId="1"/>
  </si>
  <si>
    <t>６着
３着
４着
１着
２着</t>
    <phoneticPr fontId="1"/>
  </si>
  <si>
    <t>雲取賞</t>
  </si>
  <si>
    <t>大井</t>
  </si>
  <si>
    <t>◎リアライズグリント_x000D_
○マクリール_x000D_
▲アヤサンジョウタロ_x000D_
△トリグラフヒル_x000D_
△ゼーロス_x000D_
△ポッドフェスタ_x000D_
☆ナインフォルド</t>
  </si>
  <si>
    <t>リアライズグリント_x000D_
トリグラフヒル_x000D_
マクリール_x000D_
ケイツーリーブル_x000D_
ゼーロス_x000D_
アヤサンジョウタロ_x000D_
エンドレスソロウ</t>
  </si>
  <si>
    <t>１着
３着
６着
２着
５着
12着
11着</t>
    <phoneticPr fontId="1"/>
  </si>
  <si>
    <t>◎マクリール_x000D_
○トリグラフヒル_x000D_
▲リアライズグリント_x000D_
△ロウリュ_x000D_
☆アヤサンジョウタロ_x000D_
☆ゼーロス</t>
  </si>
  <si>
    <t>リアライズグリント_x000D_
トリグラフヒル_x000D_
マクリール_x000D_
ケイツーリーブル_x000D_
ゼーロス_x000D_
アヤサンジョウタロ</t>
  </si>
  <si>
    <t>３着
２着
１着
８着
６着
５着</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</si>
  <si>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</si>
  <si>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阪急杯</t>
  </si>
  <si>
    <t>阪神</t>
  </si>
  <si>
    <t>◎マイネルチケット_x000D_
○ディアナザール_x000D_
▲レイベリング_x000D_
△ソンシ_x000D_
△ヤンキーバローズ_x000D_
△アサカラキング_x000D_
☆グレイイングリーン</t>
  </si>
  <si>
    <t>ソンシ_x000D_
ララマセラシオン_x000D_
ドロップオブライト_x000D_
ディアナザール_x000D_
アサカラキング_x000D_
アルテヴェローチェ_x000D_
ヤンキーバローズ</t>
  </si>
  <si>
    <t>ダイヤモンドステークス</t>
  </si>
  <si>
    <t>◎マイネルカンパーナ_x000D_
○ホーエリート_x000D_
▲ヴォランテ_x000D_
△スティンガーグラス_x000D_
△ローザサンリヴァル_x000D_
☆シルブロン_x000D_
☆ミクソロジー</t>
  </si>
  <si>
    <t>スティンガーグラス_x000D_
ファイアンクランツ_x000D_
ブレイヴロッカー_x000D_
ヴェルテンベルク_x000D_
ホーエリート_x000D_
レッドバリエンテ_x000D_
マイネルカンパーナ</t>
  </si>
  <si>
    <t>９着
４着
８着
１着
７着
５着
11着</t>
    <phoneticPr fontId="1"/>
  </si>
  <si>
    <t>７着
５着
８着
１着
10着
11着
13着</t>
    <phoneticPr fontId="1"/>
  </si>
  <si>
    <t>◎マイネルチケット_x000D_
○ディアナザール_x000D_
▲ソンシ_x000D_
△レイベリング_x000D_
☆アサカラキング_x000D_
☆ヤンキーバローズ</t>
  </si>
  <si>
    <t>ソンシ_x000D_
ララマセラシオン_x000D_
ドロップオブライト_x000D_
ディアナザール_x000D_
アサカラキング_x000D_
アルテヴェローチェ</t>
  </si>
  <si>
    <t>◎スティンガーグラス_x000D_
○レッドバリエンテ_x000D_
▲ファイアンクランツ_x000D_
△ホーエリート_x000D_
☆マイネルカンパーナ_x000D_
☆ファウストラーゼン</t>
  </si>
  <si>
    <t>スティンガーグラス_x000D_
ファイアンクランツ_x000D_
ブレイヴロッカー_x000D_
ヴェルテンベルク_x000D_
ホーエリート_x000D_
レッドバリエンテ</t>
  </si>
  <si>
    <t>９着
４着
１着
８着
５着
７着</t>
    <phoneticPr fontId="1"/>
  </si>
  <si>
    <t>１着
６着
２着
５着
７着
15着</t>
    <phoneticPr fontId="1"/>
  </si>
  <si>
    <t>小倉大賞典</t>
  </si>
  <si>
    <t>◎ケイアイセナ_x000D_
○センツブラッド_x000D_
▲エラトー_x000D_
△マテンロウオリオン_x000D_
☆パレハ_x000D_
☆シルトホルン</t>
  </si>
  <si>
    <t>タガノデュード_x000D_
ケイアイセナ_x000D_
ショウナンアデイブ_x000D_
ナムラエイハブ_x000D_
シルトホルン_x000D_
リカンカブール</t>
  </si>
  <si>
    <t>フェブラリーステークス</t>
  </si>
  <si>
    <t>GI</t>
  </si>
  <si>
    <t>◎コスタノヴァ_x000D_
○ナチュラルライズ_x000D_
▲ロードクロンヌ_x000D_
△ラムジェット_x000D_
☆ダブルハートボンド_x000D_
☆ウィルソンテソーロ</t>
  </si>
  <si>
    <t>コスタノヴァ_x000D_
ウィルソンテソーロ_x000D_
ダブルハートボンド_x000D_
ブライアンセンス_x000D_
オメガギネス_x000D_
ペプチドナイル</t>
  </si>
  <si>
    <t>２着
14着
12着
15着
９着
５着</t>
    <phoneticPr fontId="1"/>
  </si>
  <si>
    <t>１着
７着
11着
８着
３着
２着</t>
    <phoneticPr fontId="1"/>
  </si>
  <si>
    <t>◎ショウナンアデイブ_x000D_
○センツブラッド_x000D_
▲パレハ_x000D_
△ケイアイセナ_x000D_
△エラトー_x000D_
☆シルトホルン_x000D_
☆ラケマーダ</t>
  </si>
  <si>
    <t>タガノデュード_x000D_
ケイアイセナ_x000D_
ショウナンアデイブ_x000D_
ナムラエイハブ_x000D_
シルトホルン_x000D_
リカンカブール_x000D_
ガイアメンテ</t>
  </si>
  <si>
    <t>◎コスタノヴァ_x000D_
○ウィルソンテソーロ_x000D_
▲ラムジェット_x000D_
△ダブルハートボンド_x000D_
△シックスペンス_x000D_
☆ペリエール_x000D_
☆ペプチドナイル</t>
  </si>
  <si>
    <t>コスタノヴァ_x000D_
ウィルソンテソーロ_x000D_
ダブルハートボンド_x000D_
ブライアンセンス_x000D_
オメガギネス_x000D_
ペプチドナイル_x000D_
ナチュラルライズ</t>
  </si>
  <si>
    <t>３着
14着
９着
２着
12着
５着
10着</t>
    <phoneticPr fontId="1"/>
  </si>
  <si>
    <t>１着
２着
８着
３着
９着
10着
６着</t>
    <phoneticPr fontId="1"/>
  </si>
  <si>
    <t>◎ダブルハートボンド_x000D_
○ラムジェット_x000D_
▲ナチュラルライズ_x000D_
☆サイモンザナドゥ</t>
  </si>
  <si>
    <t>コスタノヴァ_x000D_
ウィルソンテソーロ_x000D_
ダブルハートボンド_x000D_
ブライアンセンス</t>
  </si>
  <si>
    <t>３着
８着
７着
15着</t>
    <phoneticPr fontId="1"/>
  </si>
  <si>
    <t>2026年3月</t>
    <rPh sb="4" eb="5">
      <t>ネン</t>
    </rPh>
    <rPh sb="6" eb="7">
      <t>ガツ</t>
    </rPh>
    <phoneticPr fontId="1"/>
  </si>
  <si>
    <t>2026年4月</t>
    <rPh sb="4" eb="5">
      <t>ネン</t>
    </rPh>
    <rPh sb="6" eb="7">
      <t>ガツ</t>
    </rPh>
    <phoneticPr fontId="1"/>
  </si>
  <si>
    <t>2026年5月</t>
    <rPh sb="4" eb="5">
      <t>ネン</t>
    </rPh>
    <rPh sb="6" eb="7">
      <t>ガツ</t>
    </rPh>
    <phoneticPr fontId="1"/>
  </si>
  <si>
    <t>かきつばた記念</t>
  </si>
  <si>
    <t>名古屋</t>
  </si>
  <si>
    <t>◎ダノンフィーゴ_x000D_
○ジャスパーロブスト_x000D_
▲ウェイワードアクト_x000D_
△メイショウタイセツ_x000D_
△マテンロウコマンド_x000D_
☆シャマル</t>
  </si>
  <si>
    <t>ダノンフィーゴ_x000D_
ウェイワードアクト_x000D_
マテンロウコマンド_x000D_
ジャスパーロブスト_x000D_
マルカイグアス_x000D_
エコロクラージュ</t>
  </si>
  <si>
    <t>１着
４着
２着
10着
３着
７着</t>
    <phoneticPr fontId="1"/>
  </si>
  <si>
    <t>◎ダノンフィーゴ_x000D_
○ジャスパーロブスト_x000D_
▲メイショウタイセツ_x000D_
△ウェイワードアクト_x000D_
☆マテンロウコマンド</t>
  </si>
  <si>
    <t>ダノンフィーゴ_x000D_
ウェイワードアクト_x000D_
マテンロウコマンド_x000D_
ジャスパーロブスト_x000D_
マルカイグアス</t>
  </si>
  <si>
    <t>１着
４着
10着
２着
３着</t>
    <phoneticPr fontId="1"/>
  </si>
  <si>
    <t>オーシャンステークス</t>
  </si>
  <si>
    <t>◎ママコチャ_x000D_
○ルガル_x000D_
▲ルージュラナキラ_x000D_
△フリッカージャブ_x000D_
☆ウイングレイテスト_x000D_
☆インビンシブルパパ</t>
  </si>
  <si>
    <t>ペアポルックス_x000D_
レイピア_x000D_
ルガル_x000D_
ママコチャ_x000D_
ヨシノイースター_x000D_
フリッカージャブ</t>
  </si>
  <si>
    <t>４着
３着
８着
６着
７着
15着</t>
    <phoneticPr fontId="1"/>
  </si>
  <si>
    <t>◎ファンダム_x000D_
○ルガル_x000D_
▲ペアポルックス_x000D_
△ビッグシーザー_x000D_
△インビンシブルパパ_x000D_
△ママコチャ_x000D_
☆ウイングレイテスト</t>
  </si>
  <si>
    <t>ペアポルックス_x000D_
レイピア_x000D_
ルガル_x000D_
ママコチャ_x000D_
ヨシノイースター_x000D_
フリッカージャブ_x000D_
ウイングレイテスト</t>
  </si>
  <si>
    <t>12着
３着
１着
９着
15着
４着
７着</t>
    <phoneticPr fontId="1"/>
  </si>
  <si>
    <t>チューリップ賞</t>
  </si>
  <si>
    <t>◎アランカール_x000D_
○タイセイボーグ_x000D_
▲ソルパッサーレ_x000D_
△コニーアイランド_x000D_
☆ホワイトオーキッド_x000D_
☆スマートプリエール</t>
  </si>
  <si>
    <t>タイセイボーグ_x000D_
ナムラコスモス_x000D_
アランカール_x000D_
グランドオーパス_x000D_
ダンデノン_x000D_
スマートプリエール</t>
  </si>
  <si>
    <t>中山記念</t>
  </si>
  <si>
    <t>◎エコロヴァルツ_x000D_
○レーベンスティール_x000D_
▲セイウンハーデス_x000D_
△カラマティアノス_x000D_
☆チェルヴィニア_x000D_
☆ショウナンマグマ</t>
  </si>
  <si>
    <t>レーベンスティール_x000D_
カラマティアノス_x000D_
エコロヴァルツ_x000D_
マイネルモーント_x000D_
チェルヴィニア_x000D_
マジックサンズ</t>
  </si>
  <si>
    <t>３着
１着
12着
13着
15着
６着</t>
    <phoneticPr fontId="1"/>
  </si>
  <si>
    <t>３着
１着
12着
２着
５着
13着</t>
    <phoneticPr fontId="1"/>
  </si>
  <si>
    <t>◎タイセイボーグ_x000D_
○ソルパッサーレ_x000D_
▲スマートプリエール_x000D_
△ホワイトオーキッド_x000D_
△コニーアイランド_x000D_
△アランカール_x000D_
☆グランドオーパス</t>
  </si>
  <si>
    <t>タイセイボーグ_x000D_
ナムラコスモス_x000D_
アランカール_x000D_
グランドオーパス_x000D_
ダンデノン_x000D_
スマートプリエール_x000D_
エレガンスアスク</t>
  </si>
  <si>
    <t>◎エコロヴァルツ_x000D_
○レーベンスティール_x000D_
▲カラマティアノス_x000D_
△セイウンハーデス_x000D_
△マジックサンズ_x000D_
△チェルヴィニア_x000D_
☆マイネルモーント</t>
  </si>
  <si>
    <t>レーベンスティール_x000D_
カラマティアノス_x000D_
エコロヴァルツ_x000D_
マイネルモーント_x000D_
チェルヴィニア_x000D_
マジックサンズ_x000D_
サイルーン</t>
  </si>
  <si>
    <t>１着
12着
６着
15着
13着
３着
４着</t>
    <phoneticPr fontId="1"/>
  </si>
  <si>
    <t>３着
１着
２着
12着
６着
５着
４着</t>
    <phoneticPr fontId="1"/>
  </si>
  <si>
    <t>チューリップ賞</t>
    <phoneticPr fontId="1"/>
  </si>
  <si>
    <t>フィリーズレビュー</t>
  </si>
  <si>
    <t>◎ショウナンカリス_x000D_
○クリエープキー_x000D_
▲テイエムスティール_x000D_
△アイニードユー_x000D_
☆デアヴェローチェ_x000D_
☆ファニーバニー</t>
  </si>
  <si>
    <t>ギリーズボール_x000D_
サンアントワーヌ_x000D_
アイニードユー_x000D_
デアヴェローチェ_x000D_
プレセピオ_x000D_
フルールジェンヌ_x000D_
トワニ</t>
  </si>
  <si>
    <t>中山牝馬ステークス</t>
  </si>
  <si>
    <t>◎アンゴラブラック_x000D_
○ニシノティアモ_x000D_
▲パラディレーヌ_x000D_
△ポルカリズム_x000D_
☆ボンドガール_x000D_
☆エリカエクスプレス</t>
  </si>
  <si>
    <t>エセルフリーダ_x000D_
ビヨンドザヴァレー_x000D_
パラディレーヌ_x000D_
エリカエクスプレス_x000D_
ニシノティアモ_x000D_
レーゼドラマ</t>
  </si>
  <si>
    <t>８着
18着
11着
３着
４着
14着</t>
    <phoneticPr fontId="1"/>
  </si>
  <si>
    <t>13着
５着
３着
９着
10着
４着</t>
    <phoneticPr fontId="1"/>
  </si>
  <si>
    <t>ギリーズボール
サンアントワーヌ
アイニードユー
デアヴェローチェ
プレセピオ
フルールジェンヌ</t>
    <phoneticPr fontId="1"/>
  </si>
  <si>
    <t>◎デアヴェローチェ_x000D_
○ショウナンカリス_x000D_
▲アイニードユー_x000D_
△テイエムスティール_x000D_
△ルージュサウダージ_x000D_
△サンアントワーヌ_x000D_
☆トワニ</t>
  </si>
  <si>
    <t>◎パラディレーヌ_x000D_
○アンゴラブラック_x000D_
▲エリカエクスプレス_x000D_
△ボンドガール_x000D_
△ニシノティアモ_x000D_
△フレミングフープ_x000D_
☆ビヨンドザヴァレー</t>
  </si>
  <si>
    <t>エセルフリーダ_x000D_
ビヨンドザヴァレー_x000D_
パラディレーヌ_x000D_
エリカエクスプレス_x000D_
ニシノティアモ_x000D_
レーゼドラマ_x000D_
ステレンボッシュ</t>
  </si>
  <si>
    <t>４着
８着
３着
11着
15着
２着
７着</t>
    <phoneticPr fontId="1"/>
  </si>
  <si>
    <t>３着
13着
４着
10着
５着
12着
２着</t>
    <phoneticPr fontId="1"/>
  </si>
  <si>
    <t>弥生賞ディープインパクト記念</t>
  </si>
  <si>
    <t>◎ライヒスアドラー_x000D_
○タイダルロック_x000D_
▲ステラスペース_x000D_
△アドマイヤクワッズ_x000D_
☆バステール</t>
  </si>
  <si>
    <t>バステール_x000D_
ライヒスアドラー_x000D_
アドマイヤクワッズ_x000D_
タイダルロック_x000D_
モウエエデショー</t>
  </si>
  <si>
    <t>２着
４着
７着
３着
１着</t>
    <phoneticPr fontId="1"/>
  </si>
  <si>
    <t>◎アドマイヤクワッズ_x000D_
○バステール_x000D_
▲ライヒスアドラー_x000D_
△ステラスペース_x000D_
☆タイダルロック</t>
  </si>
  <si>
    <t>３着
１着
２着
７着
４着</t>
    <phoneticPr fontId="1"/>
  </si>
  <si>
    <t>ダイオライト記念</t>
  </si>
  <si>
    <t>JpnII</t>
  </si>
  <si>
    <t>◎カズタンジャー_x000D_
○ナルカミ_x000D_
▲グロリアムンディ_x000D_
△デルマソトガケ_x000D_
☆セラフィックコール</t>
  </si>
  <si>
    <t>オディロン_x000D_
セラフィックコール_x000D_
カズタンジャー_x000D_
ナイトオブファイア_x000D_
ナルカミ</t>
  </si>
  <si>
    <t>３着
５着
８着
６着
２着</t>
    <phoneticPr fontId="1"/>
  </si>
  <si>
    <t>◎セラフィックコール_x000D_
○ジャスパーロブスト_x000D_
▲グロリアムンディ_x000D_
△ナルカミ_x000D_
△カズタンジャー_x000D_
☆オディロン</t>
  </si>
  <si>
    <t>オディロン_x000D_
セラフィックコール_x000D_
カズタンジャー_x000D_
ナイトオブファイア_x000D_
ナルカミ_x000D_
デルマソトガケ</t>
  </si>
  <si>
    <t>２着
12着
８着
５着
３着
１着</t>
    <phoneticPr fontId="1"/>
  </si>
  <si>
    <t>阪神スプリングジャンプ</t>
  </si>
  <si>
    <t>J-GII</t>
  </si>
  <si>
    <t>◎ディナースタ_x000D_
○ネビーイーム_x000D_
▲ヘザルフェン_x000D_
△エコロデュエル_x000D_
☆メイショウアツイタ</t>
  </si>
  <si>
    <t>ディナースタ_x000D_
エコロデュエル_x000D_
ヘザルフェン_x000D_
メイショウアツイタ_x000D_
レッドファーロ</t>
  </si>
  <si>
    <t>１着
６着
３着
２着
４着</t>
    <phoneticPr fontId="1"/>
  </si>
  <si>
    <t>◎エコロデュエル_x000D_
○ディナースタ_x000D_
▲ネビーイーム_x000D_
△ゲインサポート_x000D_
☆ヘザルフェン</t>
  </si>
  <si>
    <t>２着
１着
６着
８着
３着</t>
    <phoneticPr fontId="1"/>
  </si>
  <si>
    <t>金鯱賞</t>
  </si>
  <si>
    <t>中京</t>
  </si>
  <si>
    <t>◎ジューンテイク_x000D_
○ジョバンニ_x000D_
▲クイーンズウォーク_x000D_
△ドゥラドーレス_x000D_
☆ヴィレム_x000D_
☆シェイクユアハート</t>
  </si>
  <si>
    <t>シェイクユアハート_x000D_
ジョバンニ_x000D_
クイーンズウォーク_x000D_
ジューンテイク_x000D_
ドゥラドーレス_x000D_
ヴィレム</t>
  </si>
  <si>
    <t>スプリングステークス</t>
  </si>
  <si>
    <t>◎クレパスキュラー_x000D_
○アスクエジンバラ_x000D_
▲タイキルッジェーロ_x000D_
△ラストスマイル_x000D_
☆テルヒコウ</t>
  </si>
  <si>
    <t>アウダーシア_x000D_
アスクエジンバラ_x000D_
アクロフェイズ_x000D_
サウンドムーブ_x000D_
サノノグレーター</t>
  </si>
  <si>
    <t>４着
２着
３着
５着
６着
１着</t>
    <phoneticPr fontId="1"/>
  </si>
  <si>
    <t>７着
２着
11着
６着
14着</t>
    <phoneticPr fontId="1"/>
  </si>
  <si>
    <t>◎ジョバンニ_x000D_
○クイーンズウォーク_x000D_
▲シェイクユアハート_x000D_
△ジューンテイク_x000D_
△ヴィレム_x000D_
△ホウオウビスケッツ_x000D_
☆セキトバイースト</t>
  </si>
  <si>
    <t>シェイクユアハート_x000D_
ジョバンニ_x000D_
クイーンズウォーク_x000D_
ジューンテイク_x000D_
ドゥラドーレス_x000D_
ヴィレム_x000D_
ディマイザキッド</t>
  </si>
  <si>
    <t>◎クレパスキュラー_x000D_
○アスクエジンバラ_x000D_
▲ミスターライト_x000D_
△ラストスマイル_x000D_
△サノノグレーター_x000D_
△テルヒコウ_x000D_
☆ジーネキング</t>
  </si>
  <si>
    <t>アウダーシア_x000D_
アスクエジンバラ_x000D_
アクロフェイズ_x000D_
サウンドムーブ_x000D_
サノノグレーター_x000D_
ラストスマイル_x000D_
クレパスキュラー</t>
  </si>
  <si>
    <t>２着
３着
１着
４着
６着
12着
11着</t>
    <phoneticPr fontId="1"/>
  </si>
  <si>
    <t>７着
２着
９着
６着
５着
14着
12着</t>
    <phoneticPr fontId="1"/>
  </si>
  <si>
    <t>ファルコンステークス</t>
  </si>
  <si>
    <t>◎フクチャンショウ_x000D_
○ダイヤモンドノット_x000D_
▲ハッピーエンジェル_x000D_
△エイシンディード_x000D_
△タガノアラリア_x000D_
△プリンセスモコ_x000D_
☆トライアンフパス</t>
  </si>
  <si>
    <t>ダイヤモンドノット_x000D_
エイシンディード_x000D_
フクチャンショウ_x000D_
タガノアラリア_x000D_
フォーゲル_x000D_
タマモイカロス_x000D_
トライアンフパス</t>
  </si>
  <si>
    <t>フラワーカップ</t>
  </si>
  <si>
    <t>◎アメティスタ_x000D_
○カラペルソナ_x000D_
▲クリスレジーナ_x000D_
△イクシード_x000D_
△ゴディアーモ_x000D_
△エアビーアゲイル_x000D_
☆スマートプリエール</t>
  </si>
  <si>
    <t>スマートプリエール_x000D_
ロンギングセリーヌ_x000D_
イクシード_x000D_
アメティスタ_x000D_
カラペルソナ_x000D_
アーリーハーベスト_x000D_
ゴディアーモ</t>
  </si>
  <si>
    <t>３着
１着
９着
２着
４着
15着
７着</t>
    <phoneticPr fontId="1"/>
  </si>
  <si>
    <t>４着
５着
10着
３着
７着
11着
１着</t>
    <phoneticPr fontId="1"/>
  </si>
  <si>
    <t>◎ダイヤモンドノット_x000D_
○フクチャンショウ_x000D_
▲タマモイカロス_x000D_
△メイクワンズデイ_x000D_
☆ハッピーエンジェル_x000D_
☆テルヴィセクス</t>
  </si>
  <si>
    <t>ダイヤモンドノット_x000D_
エイシンディード_x000D_
フクチャンショウ_x000D_
タガノアラリア_x000D_
フォーゲル_x000D_
タマモイカロス</t>
  </si>
  <si>
    <t>◎アメティスタ_x000D_
○イクシード_x000D_
▲ゴディアーモ_x000D_
△エアビーアゲイル_x000D_
☆スマートプリエール_x000D_
☆コズミックボックス</t>
  </si>
  <si>
    <t>スマートプリエール_x000D_
ロンギングセリーヌ_x000D_
イクシード_x000D_
アメティスタ_x000D_
カラペルソナ_x000D_
アーリーハーベスト</t>
  </si>
  <si>
    <t>１着
３着
６着
11着
９着
14着</t>
    <phoneticPr fontId="1"/>
  </si>
  <si>
    <t>４着
３着
７着
11着
１着
14着</t>
    <phoneticPr fontId="1"/>
  </si>
  <si>
    <t>愛知杯</t>
  </si>
  <si>
    <t>◎カルプスペルシュ_x000D_
○ウイントワイライト_x000D_
▲ワイドラトゥール_x000D_
△マピュース_x000D_
☆チェルビアット_x000D_
☆ドロップオブライト</t>
  </si>
  <si>
    <t>アイサンサン_x000D_
ソルトクィーン_x000D_
セフィロ_x000D_
ワイドラトゥール_x000D_
チェルビアット_x000D_
マピュース</t>
  </si>
  <si>
    <t>阪神大賞典</t>
  </si>
  <si>
    <t>◎アドマイヤテラ_x000D_
○ファミリータイム_x000D_
▲ダノンシーマ_x000D_
△マイネルエンペラー_x000D_
☆サンライズソレイユ</t>
  </si>
  <si>
    <t>アドマイヤテラ_x000D_
アクアヴァーナル_x000D_
ダノンシーマ_x000D_
シュヴァリエローズ_x000D_
マイネルエンペラー</t>
  </si>
  <si>
    <t>11着
７着
４着
６着
５着
10着</t>
    <phoneticPr fontId="1"/>
  </si>
  <si>
    <t>１着
９着
３着
５着
６着</t>
    <phoneticPr fontId="1"/>
  </si>
  <si>
    <t>◎チェルビアット_x000D_
○ワイドラトゥール_x000D_
▲レディマリオン_x000D_
△ドロップオブライト_x000D_
△ウイントワイライト_x000D_
△カルプスペルシュ_x000D_
☆リラボニート</t>
  </si>
  <si>
    <t>アイサンサン_x000D_
ソルトクィーン_x000D_
セフィロ_x000D_
ワイドラトゥール_x000D_
チェルビアット_x000D_
マピュース_x000D_
ウイントワイライト</t>
  </si>
  <si>
    <t>◎レッドバンデ_x000D_
○アクアヴァーナル_x000D_
▲マイネルエンペラー_x000D_
△アドマイヤテラ_x000D_
☆サンライズソレイユ</t>
  </si>
  <si>
    <t>５着
４着
12着
10着
７着
11着
９着</t>
    <phoneticPr fontId="1"/>
  </si>
  <si>
    <t>７着
２着
５着
１着
６着</t>
    <phoneticPr fontId="1"/>
  </si>
  <si>
    <t>黒船賞</t>
  </si>
  <si>
    <t>高知</t>
  </si>
  <si>
    <t>◎シャマル_x000D_
○マテンロウコマンド_x000D_
▲インユアパレス_x000D_
△ロードフォンス_x000D_
△ダノンフィーゴ_x000D_
☆ペースセッティング</t>
  </si>
  <si>
    <t>マテンロウコマンド_x000D_
ダノンフィーゴ_x000D_
インユアパレス_x000D_
ロードフォンス_x000D_
ペースセッティング_x000D_
エコロクラージュ</t>
  </si>
  <si>
    <t>10着
１着
３着
４着
２着
５着</t>
    <phoneticPr fontId="1"/>
  </si>
  <si>
    <t>◎ダノンフィーゴ_x000D_
○ロードフォンス_x000D_
▲シャマル_x000D_
△マテンロウコマンド_x000D_
☆インユアパレス</t>
  </si>
  <si>
    <t>マテンロウコマンド_x000D_
ダノンフィーゴ_x000D_
インユアパレス_x000D_
ロードフォンス_x000D_
ペースセッティング</t>
  </si>
  <si>
    <t>２着
４着
10着
１着
３着</t>
    <phoneticPr fontId="1"/>
  </si>
  <si>
    <t>京浜盃</t>
  </si>
  <si>
    <t>◎タマモフリージア_x000D_
○フィンガー_x000D_
▲ロックターミガン_x000D_
△カタリテ</t>
  </si>
  <si>
    <t>ロックターミガン_x000D_
フィンガー_x000D_
カタリテ_x000D_
ゼーロス</t>
  </si>
  <si>
    <t>６着
２着
１着
３着</t>
    <phoneticPr fontId="1"/>
  </si>
  <si>
    <t>◎ロックターミガン_x000D_
○フィンガー_x000D_
▲カタリテ_x000D_
△ゼーロス</t>
  </si>
  <si>
    <t>１着
２着
３着
４着</t>
    <phoneticPr fontId="1"/>
  </si>
  <si>
    <t>毎日杯</t>
  </si>
  <si>
    <t>◎カフジエメンタール_x000D_
○アルトラムス_x000D_
▲ローベルクランツ_x000D_
△ウップヘリーア</t>
  </si>
  <si>
    <t>アルトラムス_x000D_
ローベルクランツ_x000D_
カフジエメンタール_x000D_
ウップヘリーア</t>
  </si>
  <si>
    <t>日経賞</t>
  </si>
  <si>
    <t>◎コスモキュランダ_x000D_
○ミクニインスパイア_x000D_
▲マイユニバース_x000D_
△アスクナイスショー_x000D_
☆ローシャムパーク_x000D_
☆シャイニングソード</t>
  </si>
  <si>
    <t>マイユニバース_x000D_
ミクニインスパイア_x000D_
ローシャムパーク_x000D_
エヒト_x000D_
シャイニングソード_x000D_
マイネルケレリウス</t>
  </si>
  <si>
    <t>３着
１着
２着
４着</t>
    <phoneticPr fontId="1"/>
  </si>
  <si>
    <t>７着
２着
１着
10着
３着
５着</t>
    <phoneticPr fontId="1"/>
  </si>
  <si>
    <t>◎カフジエメンタール_x000D_
○ローベルクランツ_x000D_
▲ウップヘリーア_x000D_
△アルトラムス</t>
  </si>
  <si>
    <t>◎ミクニインスパイア_x000D_
○コスモキュランダ_x000D_
▲シャイニングソード_x000D_
△チャックネイト_x000D_
△ローシャムパーク_x000D_
△マイユニバース_x000D_
☆アスクナイスショー</t>
  </si>
  <si>
    <t>マイユニバース_x000D_
ミクニインスパイア_x000D_
ローシャムパーク_x000D_
エヒト_x000D_
シャイニングソード_x000D_
マイネルケレリウス_x000D_
コスモキュランダ</t>
  </si>
  <si>
    <t>３着
２着
４着
１着</t>
    <phoneticPr fontId="1"/>
  </si>
  <si>
    <t>２着
７着
５着
８着
３着
１着
10着</t>
    <phoneticPr fontId="1"/>
  </si>
  <si>
    <t>マーチステークス</t>
  </si>
  <si>
    <t>◎オメガギネス_x000D_
○ブレイクフォース_x000D_
▲ヴァルツァーシャル_x000D_
△マテンロウスカイ_x000D_
☆アクションプラン_x000D_
☆レヴォントゥレット</t>
  </si>
  <si>
    <t>サンデーファンデー_x000D_
アクションプラン_x000D_
ブレイクフォース_x000D_
ヴァルツァーシャル_x000D_
ミッキーヌチバナ_x000D_
チュウワクリスエス</t>
  </si>
  <si>
    <t>高松宮記念</t>
  </si>
  <si>
    <t>◎ナムラクレア_x000D_
○サトノレーヴ_x000D_
▲パンジャタワー_x000D_
△ママコチャ_x000D_
☆ウインカーネリアン_x000D_
☆ララマセラシオン</t>
  </si>
  <si>
    <t>サトノレーヴ_x000D_
レッドモンレーヴ_x000D_
ウインカーネリアン_x000D_
パンジャタワー_x000D_
レイピア_x000D_
ナムラクレア</t>
  </si>
  <si>
    <t>７着
３着
４着
12着
２着
15着</t>
    <phoneticPr fontId="1"/>
  </si>
  <si>
    <t>６着
１着
４着
９着
３着
16着</t>
    <phoneticPr fontId="1"/>
  </si>
  <si>
    <t>◎オメガギネス_x000D_
○アクションプラン_x000D_
▲マテンロウスカイ_x000D_
△ブレイクフォース_x000D_
△レヴォントゥレット_x000D_
△ヴァルツァーシャル_x000D_
☆ペイシャエス</t>
  </si>
  <si>
    <t>サンデーファンデー_x000D_
アクションプラン_x000D_
ブレイクフォース_x000D_
ヴァルツァーシャル_x000D_
ミッキーヌチバナ_x000D_
チュウワクリスエス_x000D_
オメガギネス</t>
  </si>
  <si>
    <t>◎サトノレーヴ_x000D_
○パンジャタワー_x000D_
▲ジューンブレア_x000D_
△エーティーマクフィ_x000D_
△ママコチャ_x000D_
△ナムラクレア_x000D_
☆インビンシブルパパ</t>
  </si>
  <si>
    <t>サトノレーヴ_x000D_
レッドモンレーヴ_x000D_
ウインカーネリアン_x000D_
パンジャタワー_x000D_
レイピア_x000D_
ナムラクレア_x000D_
ダノンマッキンリー</t>
  </si>
  <si>
    <t>７着
２着
12着
３着
15着
４着
８着</t>
    <phoneticPr fontId="1"/>
  </si>
  <si>
    <t>１着
４着
17着
８着
９着
６着
15着</t>
    <phoneticPr fontId="1"/>
  </si>
  <si>
    <t>兵庫女王盃</t>
  </si>
  <si>
    <t>園田</t>
  </si>
  <si>
    <t>◎メモリアカフェ_x000D_
○プロミストジーン_x000D_
▲オーケーバーディー_x000D_
△ライオットガール_x000D_
☆モンゲーギフト</t>
  </si>
  <si>
    <t>メモリアカフェ_x000D_
プロミストジーン_x000D_
ライオットガール_x000D_
ラヴィアン_x000D_
コパノエミリア</t>
  </si>
  <si>
    <t>１着
２着
中止
３着
９着</t>
    <phoneticPr fontId="1"/>
  </si>
  <si>
    <t>◎メモリアカフェ_x000D_
○プロミストジーン_x000D_
▲ライオットガール_x000D_
△オーケーバーディー</t>
  </si>
  <si>
    <t>メモリアカフェ_x000D_
プロミストジーン_x000D_
ライオットガール_x000D_
ラヴィアン</t>
  </si>
  <si>
    <t>１着
２着
３着
中止</t>
    <phoneticPr fontId="1"/>
  </si>
  <si>
    <t>チャーチルダウンズカップ</t>
  </si>
  <si>
    <t>◎アンドゥーリル_x000D_
○サンダーストラック_x000D_
▲リゾートアイランド_x000D_
△バルセシート_x000D_
☆サトノセプター_x000D_
☆アスクイキゴミ</t>
  </si>
  <si>
    <t>アスクイキゴミ_x000D_
ユウファラオ_x000D_
バルセシート_x000D_
シーミハットク_x000D_
サーディンラン_x000D_
クールデイトナ</t>
  </si>
  <si>
    <t>ダービー卿チャレンジトロフィー</t>
  </si>
  <si>
    <t>◎ファーヴェント_x000D_
○ミニトランザット_x000D_
△ブエナオンダ_x000D_
▲ゾンニッヒ_x000D_
☆ケイアイセナ_x000D_
☆メタルスピード</t>
  </si>
  <si>
    <t>スズハローム_x000D_
サイルーン_x000D_
ファーヴェント_x000D_
ミニトランザット_x000D_
イミグラントソング_x000D_
ブエナオンダ</t>
  </si>
  <si>
    <t>８着
12着
９着
３着
13着
１着</t>
    <phoneticPr fontId="1"/>
  </si>
  <si>
    <t>３着
４着
６着
７着
10着
９着</t>
    <phoneticPr fontId="1"/>
  </si>
  <si>
    <t>◎アンドゥーリル_x000D_
○バルセシート_x000D_
▲サトノセプター_x000D_
△リゾートアイランド_x000D_
△サンダーストラック_x000D_
△サーディンラン_x000D_
☆ファンクション</t>
  </si>
  <si>
    <t>アスクイキゴミ_x000D_
ユウファラオ_x000D_
バルセシート_x000D_
シーミハットク_x000D_
サーディンラン_x000D_
クールデイトナ_x000D_
ストームサンダー</t>
  </si>
  <si>
    <t>◎ミニトランザット_x000D_
○イミグラントソング_x000D_
▲タイムトゥヘヴン_x000D_
△ゾンニッヒ_x000D_
△メタルスピード_x000D_
△サイルーン_x000D_
☆ブエナオンダ</t>
  </si>
  <si>
    <t>スズハローム_x000D_
サイルーン_x000D_
ファーヴェント_x000D_
ミニトランザット_x000D_
イミグラントソング_x000D_
ブエナオンダ_x000D_
ゾンニッヒ</t>
  </si>
  <si>
    <t>８着
３着
13着
９着
12着
５着
14着</t>
    <phoneticPr fontId="1"/>
  </si>
  <si>
    <t>４着
５着
除外
７着
９着
２着
６着</t>
    <phoneticPr fontId="1"/>
  </si>
  <si>
    <t>大阪杯</t>
  </si>
  <si>
    <t>◎クロワデュノール_x000D_
○エコロヴァルツ_x000D_
▲レーベンスティール_x000D_
△ダノンデサイル_x000D_
△ショウヘイ_x000D_
△メイショウタバル_x000D_
☆ヨーホーレイク</t>
  </si>
  <si>
    <t>クロワデュノール_x000D_
メイショウタバル_x000D_
ダノンデサイル_x000D_
タガノデュード_x000D_
セイウンハーデス_x000D_
レーベンスティール_x000D_
ヨーホーレイク</t>
  </si>
  <si>
    <t>１着
14着
６着
３着
10着
２着
７着</t>
    <phoneticPr fontId="1"/>
  </si>
  <si>
    <t>◎メイショウタバル_x000D_
○ショウヘイ_x000D_
▲ダノンデサイル_x000D_
△クロワデュノール_x000D_
☆エコロディノス_x000D_
☆レーベンスティール</t>
  </si>
  <si>
    <t>クロワデュノール_x000D_
メイショウタバル_x000D_
ダノンデサイル_x000D_
タガノデュード_x000D_
セイウンハーデス_x000D_
レーベンスティール</t>
  </si>
  <si>
    <t>２着
10着
３着
１着
15着
６着</t>
    <phoneticPr fontId="1"/>
  </si>
  <si>
    <t>川崎記念</t>
  </si>
  <si>
    <t>JpnI</t>
  </si>
  <si>
    <t>川崎</t>
  </si>
  <si>
    <t>◎ディクテオン_x000D_
○アウトレンジ_x000D_
▲カゼノランナー_x000D_
△テンカジョウ_x000D_
☆デルマソトガケ</t>
  </si>
  <si>
    <t>カゼノランナー_x000D_
ドゥラエレーデ_x000D_
アウトレンジ_x000D_
ホウオウルーレット_x000D_
ディクテオン</t>
  </si>
  <si>
    <t>５着
３着
１着
７着
９着</t>
    <phoneticPr fontId="1"/>
  </si>
  <si>
    <t>◎ディクテオン_x000D_
○テンカジョウ_x000D_
▲ホウオウビスケッツ_x000D_
△アウトレンジ_x000D_
△カゼノランナー_x000D_
☆ホウオウルーレット</t>
  </si>
  <si>
    <t>カゼノランナー_x000D_
ドゥラエレーデ_x000D_
アウトレンジ_x000D_
ホウオウルーレット_x000D_
ディクテオン_x000D_
セラフィックコール</t>
  </si>
  <si>
    <t>５着
７着
11着
３着
１着
４着</t>
    <phoneticPr fontId="1"/>
  </si>
  <si>
    <t>阪神牝馬ステークス</t>
  </si>
  <si>
    <t>◎ラヴァンダ_x000D_
○アスコリピチェーノ_x000D_
▲カピリナ_x000D_
△エンブロイダリー_x000D_
☆カナテープ</t>
  </si>
  <si>
    <t>エンブロイダリー_x000D_
カムニャック_x000D_
ルージュソリテール_x000D_
クランフォード_x000D_
ビップデイジー</t>
  </si>
  <si>
    <t>ニュージーランドトロフィー</t>
  </si>
  <si>
    <t>◎ロデオドライブ_x000D_
○ディールメーカー_x000D_
▲ヒズマスターピース_x000D_
△ゴーラッキー_x000D_
△レザベーション_x000D_
△スマイルカーブ_x000D_
☆ジーティーシンドウ</t>
  </si>
  <si>
    <t>レザベーション_x000D_
ロデオドライブ_x000D_
ジーネキング_x000D_
ディールメーカー_x000D_
アルデトップガン_x000D_
ゴーラッキー_x000D_
ヒズマスターピース</t>
  </si>
  <si>
    <t>８着
10着
９着
１着
６着</t>
    <phoneticPr fontId="1"/>
  </si>
  <si>
    <t>２着
４着
７着
６着
１着
８着
９着</t>
    <phoneticPr fontId="1"/>
  </si>
  <si>
    <t>◎エンブロイダリー_x000D_
○カムニャック_x000D_
▲アスコリピチェーノ_x000D_
△カピリナ_x000D_
☆ラヴァンダ</t>
  </si>
  <si>
    <t>◎ゴーラッキー_x000D_
○ロデオドライブ_x000D_
△ディールメーカー_x000D_
▲ヒズマスターピース_x000D_
☆ジーネキング_x000D_
☆シュペルリング</t>
  </si>
  <si>
    <t>レザベーション_x000D_
ロデオドライブ_x000D_
ジーネキング_x000D_
ディールメーカー_x000D_
アルデトップガン_x000D_
ゴーラッキー</t>
  </si>
  <si>
    <t>１着
２着
10着
９着
８着</t>
    <phoneticPr fontId="1"/>
  </si>
  <si>
    <t>６着
２着
４着
７着
３着
13着</t>
    <phoneticPr fontId="1"/>
  </si>
  <si>
    <t>桜花賞</t>
  </si>
  <si>
    <t>◎アランカール_x000D_
○ドリームコア_x000D_
▲スターアニス_x000D_
△ギャラボーグ_x000D_
☆ディアダイヤモンド_x000D_
☆リリージョワ</t>
  </si>
  <si>
    <t>５着
９着
１着
２着
12着
11着</t>
    <phoneticPr fontId="1"/>
  </si>
  <si>
    <t>スターアニス_x000D_
ギャラボーグ_x000D_
ジッピーチューン_x000D_
アイニードユー_x000D_
アランカール_x000D_
ナムラコスモス</t>
  </si>
  <si>
    <t>◎スターアニス_x000D_
○ドリームコア_x000D_
▲ギャラボーグ_x000D_
△フェスティバルヒル_x000D_
△アランカール_x000D_
△リリージョワ_x000D_
☆ブラックチャリス</t>
  </si>
  <si>
    <t>スターアニス_x000D_
ギャラボーグ_x000D_
ジッピーチューン_x000D_
アイニードユー_x000D_
アランカール_x000D_
ナムラコスモス_x000D_
サンアントワーヌ</t>
  </si>
  <si>
    <t>１着
９着
２着
17着
５着
11着
15着</t>
    <phoneticPr fontId="1"/>
  </si>
  <si>
    <t>東京スプリント</t>
  </si>
  <si>
    <t>◎ドラゴンウェルズ_x000D_
○ヤマニンチェルキ_x000D_
▲ママコチャ_x000D_
△ハッピーマン_x000D_
☆ファーンヒル_x000D_
☆ヤマニンアルリフラ</t>
  </si>
  <si>
    <t>ドラゴンウェルズ_x000D_
ティントレット_x000D_
ヤマニンアルリフラ_x000D_
ヤマニンチェルキ_x000D_
ママコチャ_x000D_
チカッパ</t>
  </si>
  <si>
    <t>アンタレスステークス</t>
  </si>
  <si>
    <t>◎サンデーファンデー_x000D_
○タガノバビロン_x000D_
△ムルソー_x000D_
▲ブライアンセンス_x000D_
☆モックモック_x000D_
☆ルシュヴァルドール</t>
  </si>
  <si>
    <t>ムルソー_x000D_
モックモック_x000D_
ハグ_x000D_
タガノバビロン_x000D_
サンデーファンデー_x000D_
ブライアンセンス</t>
  </si>
  <si>
    <t>中山グランドジャンプ</t>
  </si>
  <si>
    <t>J-GI</t>
  </si>
  <si>
    <t>◎エコロデュエル_x000D_
○ホウオウプロサンゲ_x000D_
▲ネビーイーム_x000D_
△ディナースタ_x000D_
☆プラチナドリーム</t>
  </si>
  <si>
    <t>エコロデュエル_x000D_
ディナースタ_x000D_
フォージドブリック_x000D_
ホウオウプロサンゲ_x000D_
ネビーイーム</t>
  </si>
  <si>
    <t>１着
４着
５着
９着
７着
３着</t>
    <phoneticPr fontId="1"/>
  </si>
  <si>
    <t>５着
４着
１着
６着
２着
15着</t>
    <phoneticPr fontId="1"/>
  </si>
  <si>
    <t>１着
４着
５着
２着
８着</t>
    <phoneticPr fontId="1"/>
  </si>
  <si>
    <t>◎ヤマニンチェルキ_x000D_
○ドラゴンウェルズ_x000D_
▲チカッパ_x000D_
△ファーンヒル_x000D_
△ママコチャ_x000D_
△ハッピーマン_x000D_
☆イグザルト</t>
  </si>
  <si>
    <t>ドラゴンウェルズ_x000D_
ティントレット_x000D_
ヤマニンアルリフラ_x000D_
ヤマニンチェルキ_x000D_
ママコチャ_x000D_
チカッパ_x000D_
ファーンヒル</t>
  </si>
  <si>
    <t>◎タガノバビロン_x000D_
○ブライアンセンス_x000D_
▲ジェイパームス_x000D_
△ムルソー_x000D_
△ルシュヴァルドール_x000D_
△サンデーファンデー_x000D_
☆モックモック</t>
  </si>
  <si>
    <t>ムルソー_x000D_
モックモック_x000D_
ハグ_x000D_
タガノバビロン_x000D_
サンデーファンデー_x000D_
ブライアンセンス_x000D_
ハピ</t>
  </si>
  <si>
    <t>◎エコロデュエル_x000D_
○ディナースタ_x000D_
▲ホウオウプロサンゲ_x000D_
△ネビーイーム_x000D_
☆サンデイビス</t>
  </si>
  <si>
    <t>４着
１着
６着
７着
５着
９着
８着</t>
    <phoneticPr fontId="1"/>
  </si>
  <si>
    <t>４着
６着
10着
１着
15着
５着
２着</t>
    <phoneticPr fontId="1"/>
  </si>
  <si>
    <t>１着
２着
４着
５着
６着</t>
    <phoneticPr fontId="1"/>
  </si>
  <si>
    <t>福島牝馬ステークス</t>
  </si>
  <si>
    <t>福島</t>
  </si>
  <si>
    <t>◎ジョイフルニュース_x000D_
○パラディレーヌ_x000D_
△カネラフィーナ_x000D_
▲ミッキーゴージャス_x000D_
☆コガネノソラ_x000D_
☆レーゼドラマ</t>
  </si>
  <si>
    <t>コガネノソラ_x000D_
ジョイフルニュース_x000D_
カニキュル_x000D_
ケリフレッドアスク_x000D_
テレサ_x000D_
レーゼドラマ</t>
  </si>
  <si>
    <t>皐月賞</t>
  </si>
  <si>
    <t>◎グリーンエナジー_x000D_
○アルトラムス_x000D_
▲リアライズシリウス_x000D_
△ロブチェン_x000D_
☆バステール_x000D_
☆パントルナイーフ</t>
  </si>
  <si>
    <t>ロブチェン_x000D_
リアライズシリウス_x000D_
ライヒスアドラー_x000D_
アスクエジンバラ_x000D_
フォルテアンジェロ_x000D_
サウンドムーブ</t>
  </si>
  <si>
    <t>２着
８着
７着
16着
１着
６着</t>
    <phoneticPr fontId="1"/>
  </si>
  <si>
    <t>７着
18着
２着
１着
11着
14着</t>
    <phoneticPr fontId="1"/>
  </si>
  <si>
    <t>◎パラディレーヌ_x000D_
○ジョイフルニュース_x000D_
▲ミッキーゴージャス_x000D_
△パレハ_x000D_
△カネラフィーナ_x000D_
△テレサ_x000D_
☆フィールシンパシー</t>
  </si>
  <si>
    <t>コガネノソラ_x000D_
ジョイフルニュース_x000D_
カニキュル_x000D_
ケリフレッドアスク_x000D_
テレサ_x000D_
レーゼドラマ_x000D_
カネラフィーナ</t>
  </si>
  <si>
    <t>◎リアライズシリウス_x000D_
○カヴァレリッツォ_x000D_
▲パントルナイーフ_x000D_
△ロブチェン_x000D_
△マテンロウゲイル_x000D_
△グリーンエナジー_x000D_
☆アスクエジンバラ</t>
  </si>
  <si>
    <t>ロブチェン_x000D_
リアライズシリウス_x000D_
ライヒスアドラー_x000D_
アスクエジンバラ_x000D_
フォルテアンジェロ_x000D_
サウンドムーブ_x000D_
グリーンエナジー</t>
  </si>
  <si>
    <t>８着
２着
16着
９着
７着
５着
12着</t>
    <phoneticPr fontId="1"/>
  </si>
  <si>
    <t>２着
13着
14着
１着
10着
７着
４着</t>
    <phoneticPr fontId="1"/>
  </si>
  <si>
    <t>青葉賞</t>
  </si>
  <si>
    <t>◎ミッキーファルコン_x000D_
○ノーブルサヴェージ_x000D_
▲ゴーイントゥスカイ_x000D_
△ブラックオリンピア_x000D_
△タイダルロック_x000D_
△サガルマータ_x000D_
☆ラストスマイル</t>
  </si>
  <si>
    <t>ゴーイントゥスカイ_x000D_
タイダルロック_x000D_
ブラックオリンピア_x000D_
ノチェセラーダ_x000D_
ミッキーファルコン_x000D_
サガルマータ_x000D_
アッカン</t>
  </si>
  <si>
    <t>５着
中止
１着
３着
２着
６着
11着</t>
    <phoneticPr fontId="1"/>
  </si>
  <si>
    <t>◎ブラックオリンピア_x000D_
○サガルマータ_x000D_
△タイダルロック_x000D_
▲ノーブルサヴェージ_x000D_
☆ゴーイントゥスカイ_x000D_
☆カットソロ</t>
  </si>
  <si>
    <t>ゴーイントゥスカイ_x000D_
タイダルロック_x000D_
ブラックオリンピア_x000D_
ノチェセラーダ_x000D_
ミッキーファルコン_x000D_
サガルマータ</t>
  </si>
  <si>
    <t>３着
６着
２着
中止
１着
９着</t>
    <phoneticPr fontId="1"/>
  </si>
  <si>
    <t>マイラーズカップ</t>
  </si>
  <si>
    <t>◎アドマイヤズーム_x000D_
○ウォーターリヒト_x000D_
▲オフトレイル_x000D_
△シックスペンス_x000D_
☆ベラジオボンド_x000D_
☆ランスオブカオス</t>
  </si>
  <si>
    <t>アドマイヤズーム_x000D_
ドラゴンブースト_x000D_
ベラジオボンド_x000D_
ショウナンアデイブ_x000D_
オフトレイル_x000D_
ファーヴェント</t>
  </si>
  <si>
    <t>チェアマンズスプリントプライズ</t>
  </si>
  <si>
    <t>HK</t>
  </si>
  <si>
    <t>◎カーインライジング_x000D_
○サトノレーヴ_x000D_
▲ヘリオスエクスプレス_x000D_
△ファストネットワーク</t>
  </si>
  <si>
    <t>カーインライジング_x000D_
サトノレーヴ_x000D_
レイジングブリザード_x000D_
ファストネットワーク</t>
  </si>
  <si>
    <t>フローラステークス</t>
  </si>
  <si>
    <t>◎ファムクラジューズ_x000D_
○リアライズルミナス_x000D_
▲エンネ_x000D_
△ラフターラインズ_x000D_
☆サムシングスイート_x000D_
☆スタニングレディ</t>
  </si>
  <si>
    <t>ラフターラインズ_x000D_
エンネ_x000D_
リアライズルミナス_x000D_
エイシンウィスパー_x000D_
ラベルセーヌ_x000D_
リスレジャンデール</t>
  </si>
  <si>
    <t>チャンピオンズマイル</t>
  </si>
  <si>
    <t>◎ジャンタルマンタル_x000D_
○ラッキースワイネス_x000D_
▲ヴォイッジバブル_x000D_
△シュトラウス_x000D_
☆ドックランズ</t>
  </si>
  <si>
    <t>マイウィッシュ_x000D_
キャップフェラ_x000D_
ドックランズ_x000D_
インビンシブルアイビス_x000D_
ヴォイッジバブル</t>
  </si>
  <si>
    <t>クイーンエリザベス2世カップ</t>
  </si>
  <si>
    <t>◎ロマンチックウォリアー_x000D_
○マスカレードボール_x000D_
▲ソジー_x000D_
△ロイヤルチャンピオン</t>
  </si>
  <si>
    <t>ロマンチックウォリアー_x000D_
マスカレードボール_x000D_
ソジー_x000D_
ロイヤルチャンピオン</t>
  </si>
  <si>
    <t>１着
13着
５着
７着
３着
11着</t>
    <phoneticPr fontId="1"/>
  </si>
  <si>
    <t>１着
２着
６着
４着</t>
    <phoneticPr fontId="1"/>
  </si>
  <si>
    <t>10着
３着
２着
１着
取消
９着</t>
    <phoneticPr fontId="1"/>
  </si>
  <si>
    <t>13着
11着
５着
12着
３着</t>
    <phoneticPr fontId="1"/>
  </si>
  <si>
    <t>◎ウォーターリヒト_x000D_
○オフトレイル_x000D_
▲ファーヴェント_x000D_
△ベラジオボンド_x000D_
△アドマイヤズーム_x000D_
△エルトンバローズ_x000D_
☆ブエナオンダ</t>
  </si>
  <si>
    <t>アドマイヤズーム_x000D_
ドラゴンブースト_x000D_
ベラジオボンド_x000D_
ショウナンアデイブ_x000D_
オフトレイル_x000D_
ファーヴェント_x000D_
シックスペンス</t>
  </si>
  <si>
    <t>◎ファムクラジューズ_x000D_
○ラベルセーヌ_x000D_
▲リアライズルミナス_x000D_
△ラフターラインズ_x000D_
△エンネ_x000D_
☆リスレジャンデール</t>
  </si>
  <si>
    <t>◎ヴォイッジバブル_x000D_
○ラッキースワイネス_x000D_
▲ジャンタルマンタル_x000D_
△ドックランズ_x000D_
△マイウィッシュ_x000D_
△シュトラウス_x000D_
☆レッドライオン</t>
  </si>
  <si>
    <t>マイウィッシュ_x000D_
キャップフェラ_x000D_
ドックランズ_x000D_
インビンシブルアイビス_x000D_
ヴォイッジバブル_x000D_
サンライトパワー_x000D_
ギャラクシーパッチ</t>
  </si>
  <si>
    <t>◎ロマンチックウォリアー_x000D_
○ソジー_x000D_
▲ロイヤルチャンピオン_x000D_
△マスカレードボール</t>
  </si>
  <si>
    <t>13着
５着
６着
３着
１着
８着
12着</t>
    <phoneticPr fontId="1"/>
  </si>
  <si>
    <t>10着
５着
３着
１着
２着
６着</t>
    <phoneticPr fontId="1"/>
  </si>
  <si>
    <t>５着
11着
13着
３着
１着
12着
14着</t>
    <phoneticPr fontId="1"/>
  </si>
  <si>
    <t>１着
３着
４着
２着</t>
    <phoneticPr fontId="1"/>
  </si>
  <si>
    <t>チャンピオンズマイル</t>
    <phoneticPr fontId="1"/>
  </si>
  <si>
    <t>羽田盃</t>
  </si>
  <si>
    <t>◎ロックターミガン_x000D_
○フィンガー_x000D_
▲サンラザール_x000D_
△リアライズグリント</t>
  </si>
  <si>
    <t>フィンガー_x000D_
ロックターミガン_x000D_
ロウリュ_x000D_
リアライズグリント</t>
  </si>
  <si>
    <t>２着
１着
５着
４着</t>
    <phoneticPr fontId="1"/>
  </si>
  <si>
    <t>◎ロックターミガン_x000D_
○リアライズグリント_x000D_
▲サンラザール_x000D_
△フィンガー</t>
  </si>
  <si>
    <t>２着
４着
５着
１着</t>
    <phoneticPr fontId="1"/>
  </si>
  <si>
    <t>ユニコーンステークス</t>
  </si>
  <si>
    <t>◎シルバーレシオ_x000D_
○メルカントゥール_x000D_
▲セイントエルモズ_x000D_
△ケイアイアギト_x000D_
△ソルチェリア_x000D_
☆ストロングエース</t>
  </si>
  <si>
    <t>１着
２着
10着
３着
４着
９着</t>
    <phoneticPr fontId="1"/>
  </si>
  <si>
    <t>シルバーレシオ_x000D_
メルカントゥール_x000D_
ケイアイアギト_x000D_
ソルチェリア_x000D_
シャローファースト_x000D_
ガウラディスコ</t>
  </si>
  <si>
    <t>京王杯スプリングカップ</t>
  </si>
  <si>
    <t>◎キープカルム_x000D_
○ウイントワイライト_x000D_
▲ララマセラシオン_x000D_
△ダノンセンチュリー_x000D_
△ファンダム_x000D_
△ワールズエンド_x000D_
☆セフィロ</t>
  </si>
  <si>
    <t>６着
16着
13着
９着
８着
１着
２着</t>
    <phoneticPr fontId="1"/>
  </si>
  <si>
    <t>ワールズエンド_x000D_
セフィロ_x000D_
マイネルチケット_x000D_
ラケマーダ_x000D_
シリウスコルト_x000D_
キープカルム_x000D_
ワイドラトゥール</t>
  </si>
  <si>
    <t>ケンタッキーダービー</t>
  </si>
  <si>
    <t>USA</t>
  </si>
  <si>
    <t>◎ファーザーアドゥ_x000D_
○レネゲイド_x000D_
▲エマージングマーケット_x000D_
△コマンドメント_x000D_
△ソーハッピー_x000D_
△ワンダーディーン_x000D_
☆インクレディボルト</t>
  </si>
  <si>
    <t>11着
２着
10着
７着
９着
８着
６着</t>
    <phoneticPr fontId="1"/>
  </si>
  <si>
    <t>ゴールデンテンポ_x000D_
レネゲイド_x000D_
オシェリ_x000D_
チーフワラビー_x000D_
ダノンバーボン_x000D_
インクレディボルト_x000D_
コマンドメント</t>
  </si>
  <si>
    <t>天皇賞・春</t>
  </si>
  <si>
    <t>◎ヘデントール_x000D_
○アクアヴァーナル_x000D_
▲ホーエリート_x000D_
△アドマイヤテラ_x000D_
△クロワデュノール_x000D_
☆マイネルカンパーナ_x000D_
☆ヴェルテンベルク</t>
  </si>
  <si>
    <t>５着
４着
14着
３着
１着
10着
２着</t>
    <phoneticPr fontId="1"/>
  </si>
  <si>
    <t>クロワデュノール_x000D_
ヴェルテンベルク_x000D_
アドマイヤテラ_x000D_
アクアヴァーナル_x000D_
ヘデントール_x000D_
タガノデュード_x000D_
シンエンペラー</t>
  </si>
  <si>
    <t>名古屋グランプリ</t>
  </si>
  <si>
    <t>◎カズタンジャー_x000D_
○アウトレンジ_x000D_
▲オディロン_x000D_
△ホウオウルーレット_x000D_
△ハグ_x000D_
☆ユメノホノオ</t>
  </si>
  <si>
    <t>５着
１着
２着
７着
３着
４着</t>
    <phoneticPr fontId="1"/>
  </si>
  <si>
    <t>アウトレンジ_x000D_
オディロン_x000D_
ハグ_x000D_
ユメノホノオ_x000D_
カズタンジャー_x000D_
メイショウタイセツ</t>
  </si>
  <si>
    <t>かしわ記念</t>
  </si>
  <si>
    <t>◎ミッキーファイト_x000D_
○ウィルソンテソーロ_x000D_
▲シャマル_x000D_
△コスタノヴァ_x000D_
△ロードフォンス_x000D_
☆ジョージテソーロ</t>
  </si>
  <si>
    <t>２着
１着
６着
４着
３着
５着</t>
    <phoneticPr fontId="1"/>
  </si>
  <si>
    <t>ウィルソンテソーロ_x000D_
ミッキーファイト_x000D_
ロードフォンス_x000D_
コスタノヴァ_x000D_
ジョージテソーロ_x000D_
シャマル</t>
  </si>
  <si>
    <t>兵庫チャンピオンシップ</t>
  </si>
  <si>
    <t>◎サトノボヤージュ_x000D_
○スマートジュリアス_x000D_
▲トウカイマシェリ_x000D_
△エコロレーヴ_x000D_
△エブリーポッシブル_x000D_
☆ゼーロス</t>
  </si>
  <si>
    <t>１着
６着
２着
４着
５着
３着</t>
    <phoneticPr fontId="1"/>
  </si>
  <si>
    <t>サトノボヤージュ_x000D_
トウカイマシェリ_x000D_
ゼーロス_x000D_
エコロレーヴ_x000D_
エブリーポッシブル_x000D_
スマートジュリアス</t>
  </si>
  <si>
    <t>京都新聞杯</t>
  </si>
  <si>
    <t>◎ベレシート_x000D_
○サヴォアフェール_x000D_
▲コンジェスタス_x000D_
△アーレムアレス_x000D_
△エムズビギン_x000D_
△バドリナート_x000D_
☆カフジエメンタール</t>
  </si>
  <si>
    <t>２着
４着
１着
14着
７着
11着
９着</t>
    <phoneticPr fontId="1"/>
  </si>
  <si>
    <t>コンジェスタス_x000D_
ベレシート_x000D_
ラディアントスター_x000D_
サヴォアフェール_x000D_
メイショウテンク_x000D_
カムアップローゼス_x000D_
エムズビギン</t>
  </si>
  <si>
    <t>エプソムカップ</t>
  </si>
  <si>
    <t>◎トロヴァトーレ_x000D_
○カラマティアノス_x000D_
▲ステレンボッシュ_x000D_
△サブマリーナ_x000D_
△シルトホルン_x000D_
△サクラファレル_x000D_
☆センツブラッド</t>
  </si>
  <si>
    <t>１着
６着
２着
11着
７着
５着
10着</t>
    <phoneticPr fontId="1"/>
  </si>
  <si>
    <t>トロヴァトーレ
ステレンボッシュ
レガーロデルシエロ
マジックサンズ
サクラファレル
カラマティアノス
シルトホルン</t>
    <phoneticPr fontId="1"/>
  </si>
  <si>
    <t>NHKマイルカップ</t>
  </si>
  <si>
    <t>◎ロデオドライブ_x000D_
○カヴァレリッツォ_x000D_
▲アドマイヤクワッズ_x000D_
△ダイヤモンドノット_x000D_
△アスクイキゴミ_x000D_
☆ローベルクランツ_x000D_
☆フクチャンショウ</t>
  </si>
  <si>
    <t>１着
12着
３着
５着
２着
４着
15着</t>
    <phoneticPr fontId="1"/>
  </si>
  <si>
    <t>ロデオドライブ_x000D_
アスクイキゴミ_x000D_
アドマイヤクワッズ_x000D_
ローベルクランツ_x000D_
ダイヤモンドノット_x000D_
レザベーション_x000D_
サンダーストラック</t>
  </si>
  <si>
    <t>エンプレス杯</t>
  </si>
  <si>
    <t>◎メモリアカフェ_x000D_
○プロミストジーン_x000D_
▲アピーリングルック_x000D_
△テンカジョウ</t>
  </si>
  <si>
    <t>１着
４着
５着
２着</t>
    <phoneticPr fontId="1"/>
  </si>
  <si>
    <t>メモリアカフェ_x000D_
テンカジョウ_x000D_
レイナデアルシーラ_x000D_
プロミストジーン</t>
  </si>
  <si>
    <t>京都ハイジャンプ</t>
  </si>
  <si>
    <t>◎シホノスペランツァ_x000D_
○ネビーイーム_x000D_
▲ゴールデンスロープ</t>
  </si>
  <si>
    <t>１着
４着
２着</t>
    <phoneticPr fontId="1"/>
  </si>
  <si>
    <t>シホノスペランツァ_x000D_
ゴールデンスロープ_x000D_
メイショウアツイタ</t>
  </si>
  <si>
    <t>新潟大賞典</t>
  </si>
  <si>
    <t>新潟</t>
  </si>
  <si>
    <t>◎シンハナーダ_x000D_
○アンゴラブラック_x000D_
▲フクノブルーレイク_x000D_
△グランディア_x000D_
△ドゥラドーレス_x000D_
△トーセンリョウ_x000D_
☆グランドカリナン</t>
  </si>
  <si>
    <t>14着
10着
３着
１着
４着
６着
９着</t>
    <phoneticPr fontId="1"/>
  </si>
  <si>
    <t>グランディア_x000D_
バレエマスター_x000D_
フクノブルーレイク_x000D_
ドゥラドーレス_x000D_
ヤマニンブークリエ_x000D_
トーセンリョウ_x000D_
セキトバイースト</t>
  </si>
  <si>
    <t>ヴィクトリアマイル</t>
  </si>
  <si>
    <t>◎エンブロイダリー_x000D_
○クイーンズウォーク_x000D_
▲ジョスラン_x000D_
△ラヴァンダ_x000D_
△カムニャック_x000D_
☆ココナッツブラウン_x000D_
☆カナテープ</t>
  </si>
  <si>
    <t>１着
３着
８着
７着
２着
５着
10着</t>
    <phoneticPr fontId="1"/>
  </si>
  <si>
    <t>エンブロイダリー_x000D_
カムニャック_x000D_
クイーンズウォーク_x000D_
エリカエクスプレス_x000D_
ココナッツブラウン_x000D_
ニシノティアモ_x000D_
ラヴァンダ</t>
  </si>
  <si>
    <t>平安ステークス</t>
  </si>
  <si>
    <t>◎ロードクロンヌ_x000D_
○リアライズカミオン_x000D_
▲アクションプラン_x000D_
△メリークリスマス_x000D_
△タイトニット_x000D_
△サイモンザナドゥ_x000D_
☆シュラザック</t>
  </si>
  <si>
    <t>１着
12着
14着
４着
３着
６着
10着</t>
    <phoneticPr fontId="1"/>
  </si>
  <si>
    <t>ロードクロンヌ_x000D_
ヴァルツァーシャル_x000D_
タイトニット_x000D_
メリークリスマス_x000D_
ヴァンヤール_x000D_
サイモンザナドゥ_x000D_
ポッドロゴ</t>
  </si>
  <si>
    <t>オークス</t>
  </si>
  <si>
    <t>◎ラフターラインズ_x000D_
○ドリームコア_x000D_
▲アランカール_x000D_
△スターアニス_x000D_
△エンネ_x000D_
△ジュウリョクピエロ_x000D_
☆トリニティ</t>
  </si>
  <si>
    <t>３着
２着
８着
12着
７着
１着
10着</t>
    <phoneticPr fontId="1"/>
  </si>
  <si>
    <t>ジュウリョクピエロ_x000D_
ドリームコア_x000D_
ラフターラインズ_x000D_
リアライズルミナス_x000D_
スウィートハピネス_x000D_
レイクラシック_x000D_
エンネ</t>
  </si>
  <si>
    <t>葵ステークス</t>
  </si>
  <si>
    <t>◎タガノアラリア_x000D_
○エイシンディード_x000D_
▲フォーゲル_x000D_
△アンジュプロミス_x000D_
△ヒシアイラ_x000D_
△タマモイカロス_x000D_
☆デアヴェローチェ</t>
  </si>
  <si>
    <t>７着
６着
11着
12着
２着
３着
１着</t>
    <phoneticPr fontId="1"/>
  </si>
  <si>
    <t>デアヴェローチェ_x000D_
ヒシアイラ_x000D_
タマモイカロス_x000D_
ガラベイヤ_x000D_
トップアタック_x000D_
エイシンディード_x000D_
タガノアラリア</t>
  </si>
  <si>
    <t>日本ダービー</t>
  </si>
  <si>
    <t>◎パントルナイーフ_x000D_
○リアライズシリウス_x000D_
▲フォルテアンジェロ_x000D_
△ライヒスアドラー_x000D_
△ゴーイントゥスカイ_x000D_
△ロブチェン_x000D_
☆マテンロウゲイル</t>
  </si>
  <si>
    <t>２着
７着
12着
８着
４着
１着
５着</t>
    <phoneticPr fontId="1"/>
  </si>
  <si>
    <t>ロブチェン_x000D_
パントルナイーフ_x000D_
バステール_x000D_
ゴーイントゥスカイ_x000D_
マテンロウゲイル_x000D_
アルトラムス_x000D_
リアライズシリウス</t>
  </si>
  <si>
    <t>白百合ステークス</t>
  </si>
  <si>
    <t>L</t>
  </si>
  <si>
    <t>◎ロサルゴサ_x000D_
○シーミハットク_x000D_
▲バークシャーシチー_x000D_
△テーオーアルアイン</t>
  </si>
  <si>
    <t>１着
６着
８着
３着</t>
    <phoneticPr fontId="1"/>
  </si>
  <si>
    <t>ロサルゴサ_x000D_
ダイチノナポリ_x000D_
テーオーアルアイン_x000D_
バースデイフライト</t>
  </si>
  <si>
    <t>目黒記念</t>
  </si>
  <si>
    <t>◎ウィクトルウェルス_x000D_
○ダノンシーマ_x000D_
▲アスクセクシーモア_x000D_
△アマキヒ_x000D_
△ハーツコンチェルト_x000D_
△キングスコール_x000D_
☆キングズパレス</t>
  </si>
  <si>
    <t>２着
３着
６着
９着
10着
５着
７着</t>
    <phoneticPr fontId="1"/>
  </si>
  <si>
    <t>ファイアンクランツ_x000D_
ウィクトルウェルス_x000D_
ダノンシーマ_x000D_
ミラージュナイト_x000D_
キングスコール_x000D_
アスクセクシーモア_x000D_
キングズパレス</t>
  </si>
  <si>
    <t>◎メルカントゥール_x000D_
○ソルチェリア_x000D_
△コロナドブリッジ_x000D_
▲シルバーレシオ_x000D_
☆ケイアイアギト_x000D_
☆ガウラディスコ</t>
  </si>
  <si>
    <t>２着
４着
７着
１着
３着
６着</t>
    <phoneticPr fontId="1"/>
  </si>
  <si>
    <t>◎マイネルチケット_x000D_
○ウイントワイライト_x000D_
▲ファンダム_x000D_
△ワールズエンド_x000D_
☆ダノンセンチュリー_x000D_
☆ヤブサメ</t>
  </si>
  <si>
    <t>３着
16着
８着
１着
９着
10着</t>
    <phoneticPr fontId="1"/>
  </si>
  <si>
    <t>ワールズエンド_x000D_
セフィロ_x000D_
マイネルチケット_x000D_
ラケマーダ_x000D_
シリウスコルト_x000D_
キープカルム</t>
  </si>
  <si>
    <t>◎コマンドメント_x000D_
○レネゲイド_x000D_
▲ファーザーアドゥ_x000D_
△ソーハッピー_x000D_
☆ダノンバーボン_x000D_
☆ワンダーディーン</t>
  </si>
  <si>
    <t>７着
２着
11着
９着
５着
８着</t>
    <phoneticPr fontId="1"/>
  </si>
  <si>
    <t>ゴールデンテンポ_x000D_
レネゲイド_x000D_
オシェリ_x000D_
チーフワラビー_x000D_
ダノンバーボン_x000D_
インクレディボルト</t>
  </si>
  <si>
    <t>◎アドマイヤテラ_x000D_
○クロワデュノール_x000D_
▲ヘデントール_x000D_
△アクアヴァーナル_x000D_
☆ホーエリート_x000D_
☆タガノデュード</t>
  </si>
  <si>
    <t>３着
１着
５着
４着
14着
６着</t>
    <phoneticPr fontId="1"/>
  </si>
  <si>
    <t>クロワデュノール_x000D_
ヴェルテンベルク_x000D_
アドマイヤテラ_x000D_
アクアヴァーナル_x000D_
ヘデントール_x000D_
タガノデュード</t>
  </si>
  <si>
    <t>◎アウトレンジ_x000D_
○ホウオウルーレット_x000D_
▲ロードラビリンス_x000D_
△ハグ_x000D_
△カズタンジャー</t>
  </si>
  <si>
    <t>１着
７着
９着
３着
５着</t>
    <phoneticPr fontId="1"/>
  </si>
  <si>
    <t>アウトレンジ_x000D_
オディロン_x000D_
ハグ_x000D_
ユメノホノオ_x000D_
カズタンジャー</t>
  </si>
  <si>
    <t>◎ミッキーファイト_x000D_
○ナチュラルライズ_x000D_
▲シャマル_x000D_
△コスタノヴァ_x000D_
☆ロードフォンス</t>
  </si>
  <si>
    <t>２着
８着
６着
４着
３着</t>
    <phoneticPr fontId="1"/>
  </si>
  <si>
    <t>ウィルソンテソーロ_x000D_
ミッキーファイト_x000D_
ロードフォンス_x000D_
コスタノヴァ_x000D_
ジョージテソーロ</t>
  </si>
  <si>
    <t>◎サトノボヤージュ_x000D_
○スマートジュリアス_x000D_
▲エコロレーヴ_x000D_
△エブリーポッシブル_x000D_
☆トウカイマシェリ</t>
  </si>
  <si>
    <t>１着
６着
４着
５着
２着</t>
    <phoneticPr fontId="1"/>
  </si>
  <si>
    <t>サトノボヤージュ_x000D_
トウカイマシェリ_x000D_
ゼーロス_x000D_
エコロレーヴ_x000D_
エブリーポッシブル</t>
  </si>
  <si>
    <t>◎エムズビギン_x000D_
○アーレムアレス_x000D_
△ベレシート_x000D_
▲バドリナート_x000D_
☆コンジェスタス_x000D_
☆メイショウテンク</t>
  </si>
  <si>
    <t>７着
14着
２着
11着
１着
５着</t>
    <phoneticPr fontId="1"/>
  </si>
  <si>
    <t>コンジェスタス_x000D_
ベレシート_x000D_
ラディアントスター_x000D_
サヴォアフェール_x000D_
メイショウテンク_x000D_
カムアップローゼス</t>
  </si>
  <si>
    <t>◎トロヴァトーレ_x000D_
○センツブラッド_x000D_
▲サクラファレル_x000D_
△カラマティアノス_x000D_
☆マジックサンズ_x000D_
☆レガーロデルシエロ</t>
  </si>
  <si>
    <t>１着
10着
５着
６着
４着
３着</t>
    <phoneticPr fontId="1"/>
  </si>
  <si>
    <t>トロヴァトーレ
ステレンボッシュ
レガーロデルシエロ
マジックサンズ
サクラファレル
カラマティアノス</t>
    <phoneticPr fontId="1"/>
  </si>
  <si>
    <t>◎エコロアルバ_x000D_
○フクチャンショウ_x000D_
▲ロデオドライブ_x000D_
△ダイヤモンドノット_x000D_
☆アスクイキゴミ_x000D_
☆アドマイヤクワッズ</t>
  </si>
  <si>
    <t>９着
15着
１着
５着
２着
３着</t>
    <phoneticPr fontId="1"/>
  </si>
  <si>
    <t>ロデオドライブ_x000D_
アスクイキゴミ_x000D_
アドマイヤクワッズ_x000D_
ローベルクランツ_x000D_
ダイヤモンドノット_x000D_
レザベーション</t>
  </si>
  <si>
    <t>◎テンカジョウ_x000D_
○プロミストジーン_x000D_
▲アピーリングルック_x000D_
△メモリアカフェ</t>
  </si>
  <si>
    <t>◎ネビーイーム_x000D_
○シホノスペランツァ_x000D_
▲ダノンロッキー</t>
  </si>
  <si>
    <t>４着
１着
６着</t>
    <phoneticPr fontId="1"/>
  </si>
  <si>
    <t>◎ドゥラドーレス_x000D_
○セキトバイースト_x000D_
▲ヤマニンブークリエ_x000D_
△シュガークン_x000D_
☆シンハナーダ_x000D_
☆フクノブルーレイク</t>
  </si>
  <si>
    <t>４着
７着
５着
15着
14着
３着</t>
    <phoneticPr fontId="1"/>
  </si>
  <si>
    <t>グランディア_x000D_
バレエマスター_x000D_
フクノブルーレイク_x000D_
ドゥラドーレス_x000D_
ヤマニンブークリエ_x000D_
トーセンリョウ</t>
  </si>
  <si>
    <t>◎エンブロイダリー_x000D_
○カムニャック_x000D_
▲クイーンズウォーク_x000D_
△エリカエクスプレス_x000D_
☆ジョスラン_x000D_
☆ワイドラトゥール</t>
  </si>
  <si>
    <t>１着
２着
３着
４着
８着
15着</t>
    <phoneticPr fontId="1"/>
  </si>
  <si>
    <t>エンブロイダリー_x000D_
カムニャック_x000D_
クイーンズウォーク_x000D_
エリカエクスプレス_x000D_
ココナッツブラウン_x000D_
ニシノティアモ</t>
  </si>
  <si>
    <t>◎ロードクロンヌ_x000D_
○リアライズカミオン_x000D_
▲ナルカミ_x000D_
△タイトニット_x000D_
☆アクションプラン_x000D_
☆ゼットリアン</t>
  </si>
  <si>
    <t>１着
12着
８着
３着
14着
９着</t>
    <phoneticPr fontId="1"/>
  </si>
  <si>
    <t>ロードクロンヌ_x000D_
ヴァルツァーシャル_x000D_
タイトニット_x000D_
メリークリスマス_x000D_
ヴァンヤール_x000D_
サイモンザナドゥ</t>
  </si>
  <si>
    <t>◎ラフターラインズ_x000D_
○スターアニス_x000D_
▲アメティスタ_x000D_
△ドリームコア_x000D_
△ロングトールサリー_x000D_
☆トリニティ_x000D_
☆ジュウリョクピエロ</t>
  </si>
  <si>
    <t>３着
12着
14着
２着
11着
10着
１着</t>
    <phoneticPr fontId="1"/>
  </si>
  <si>
    <t>◎エイシンディード_x000D_
○タガノアラリア_x000D_
▲タマモイカロス_x000D_
△フォーゲル_x000D_
☆メランコリニスタ_x000D_
☆ヒシアイラ</t>
  </si>
  <si>
    <t>６着
７着
３着
11着
14着
２着</t>
    <phoneticPr fontId="1"/>
  </si>
  <si>
    <t>デアヴェローチェ_x000D_
ヒシアイラ_x000D_
タマモイカロス_x000D_
ガラベイヤ_x000D_
トップアタック_x000D_
エイシンディード</t>
  </si>
  <si>
    <t>◎ロブチェン_x000D_
○リアライズシリウス_x000D_
▲パントルナイーフ_x000D_
△コンジェスタス_x000D_
△ライヒスアドラー_x000D_
☆アルトラムス_x000D_
☆フォルテアンジェロ</t>
  </si>
  <si>
    <t>１着
７着
２着
９着
８着
６着
12着</t>
    <phoneticPr fontId="1"/>
  </si>
  <si>
    <t>◎ハーツコンチェルト_x000D_
○ウィクトルウェルス_x000D_
▲ファイアンクランツ_x000D_
△ダノンシーマ_x000D_
☆ミラージュナイト_x000D_
☆アマキヒ</t>
  </si>
  <si>
    <t>10着
２着
１着
３着
４着
９着</t>
    <phoneticPr fontId="1"/>
  </si>
  <si>
    <t>ファイアンクランツ_x000D_
ウィクトルウェルス_x000D_
ダノンシーマ_x000D_
ミラージュナイト_x000D_
キングスコール_x000D_
アスクセクシーモア</t>
  </si>
  <si>
    <t>集計期間: 2026/1/1～2026/12/31</t>
    <rPh sb="0" eb="4">
      <t>シュウケイキカン</t>
    </rPh>
    <phoneticPr fontId="1"/>
  </si>
  <si>
    <t>安田記念</t>
  </si>
  <si>
    <t>◎ガイアフォース_x000D_
○トロヴァトーレ_x000D_
▲ワールズエンド_x000D_
△パンジャタワー_x000D_
△レーベンスティール_x000D_
☆セイウンハーデス_x000D_
☆ステレンボッシュ</t>
  </si>
  <si>
    <t>２着
９着
２着
５着
７着
４着
10着</t>
    <phoneticPr fontId="1"/>
  </si>
  <si>
    <t>シックスペンス_x000D_
ワールズエンド_x000D_
ガイアフォース_x000D_
セイウンハーデス_x000D_
パンジャタワー_x000D_
オフトレイル_x000D_
レーベンスティール</t>
  </si>
  <si>
    <t>東京ダービー</t>
  </si>
  <si>
    <t>◎フィンガー_x000D_
○シルバーレシオ_x000D_
▲ロックターミガン_x000D_
△リアライズグリント_x000D_
☆ゴッドフェンサー</t>
  </si>
  <si>
    <t>１着
２着
４着
３着
５着</t>
    <phoneticPr fontId="1"/>
  </si>
  <si>
    <t>フィンガー_x000D_
シルバーレシオ_x000D_
リアライズグリント_x000D_
ロックターミガン_x000D_
ゴッドフェンサー</t>
  </si>
  <si>
    <t>東京ジャンプステークス</t>
  </si>
  <si>
    <t>◎ジューンベロシティ_x000D_
○マオノアラシ_x000D_
▲コレクテイニア_x000D_
△スズカハービン_x000D_
☆メイショウソムリエ</t>
  </si>
  <si>
    <t>２着
６着
４着
１着
８着</t>
    <phoneticPr fontId="1"/>
  </si>
  <si>
    <t>スズカハービン_x000D_
ジューンベロシティ_x000D_
ブラックボイス_x000D_
コレクテイニア_x000D_
ローディアマント</t>
  </si>
  <si>
    <t>函館スプリントステークス</t>
  </si>
  <si>
    <t>函館</t>
  </si>
  <si>
    <t>◎レイピア_x000D_
○ルシード_x000D_
▲カルプスペルシュ_x000D_
△クラスペディア_x000D_
△インビンシブルパパ_x000D_
☆エーティーマクフィ</t>
  </si>
  <si>
    <t>３着
12着
５着
除外
10着
２着</t>
    <phoneticPr fontId="1"/>
  </si>
  <si>
    <t>ピューロマジック_x000D_
エーティーマクフィ_x000D_
レイピア_x000D_
ダノンマッキンリー_x000D_
カルプスペルシュ_x000D_
ウイングレイテスト</t>
  </si>
  <si>
    <t>宝塚記念</t>
  </si>
  <si>
    <t>◎クロワデュノール_x000D_
○メイショウタバル_x000D_
▲コスモキュランダ_x000D_
△マイユニバース_x000D_
△ダノンデサイル_x000D_
☆ミュージアムマイル_x000D_
☆マイネルエンペラー</t>
  </si>
  <si>
    <t>２着
１着
４着
中止
３着
９着
10着</t>
    <phoneticPr fontId="1"/>
  </si>
  <si>
    <t>メイショウタバル_x000D_
クロワデュノール_x000D_
ダノンデサイル_x000D_
コスモキュランダ_x000D_
タガノデュード_x000D_
ファミリータイム_x000D_
レガレイラ</t>
  </si>
  <si>
    <t>関東オークス</t>
  </si>
  <si>
    <t>◎アンジュルナ_x000D_
○ペンダント_x000D_
▲タマモフリージア_x000D_
△ジュワネング_x000D_
☆サキドリトッケン</t>
  </si>
  <si>
    <t>９着
１着
４着
２着
14着</t>
    <phoneticPr fontId="1"/>
  </si>
  <si>
    <t>ペンダント_x000D_
ジュワネング_x000D_
ブレイズエッジ_x000D_
タマモフリージア_x000D_
ナーサリーテイル</t>
  </si>
  <si>
    <t>しらさぎステークス</t>
  </si>
  <si>
    <t>◎サイルーン_x000D_
○エコロアルバ_x000D_
▲ファーヴェント_x000D_
△ミニトランザット_x000D_
△メタルスピード_x000D_
☆スイープアワーズ_x000D_
☆スマートワイス</t>
  </si>
  <si>
    <t>14着
３着
９着
６着
10着
５着
16着</t>
    <phoneticPr fontId="1"/>
  </si>
  <si>
    <t>エルトンバローズ_x000D_
キープカルム_x000D_
エコロアルバ_x000D_
ファンダム_x000D_
スイープアワーズ_x000D_
ミニトランザット_x000D_
ブエナオンダ</t>
  </si>
  <si>
    <t>府中牝馬ステークス</t>
  </si>
  <si>
    <t>◎コガネノソラ_x000D_
○ホールネス_x000D_
▲ヴァルキリーバース_x000D_
△ニシノティアモ_x000D_
△エストゥペンダ_x000D_
☆ルージュソリテール_x000D_
☆マカナ</t>
  </si>
  <si>
    <t>５着
６着
７着
10着
８着
12着
４着</t>
    <phoneticPr fontId="1"/>
  </si>
  <si>
    <t>セキトバイースト_x000D_
ウイントワイライト_x000D_
ミアネーロ_x000D_
マカナ_x000D_
コガネノソラ_x000D_
ホールネス_x000D_
ブラウンラチェット</t>
  </si>
  <si>
    <t>さきたま杯</t>
  </si>
  <si>
    <t>浦和</t>
  </si>
  <si>
    <t>◎ウィルソンテソーロ_x000D_
○ロードフォンス_x000D_
▲ヤマニンチェルキ_x000D_
△シャマル_x000D_
☆ベストグリーン</t>
  </si>
  <si>
    <t>２着
１着
10着
９着
８着</t>
    <phoneticPr fontId="1"/>
  </si>
  <si>
    <t>ロードフォンス_x000D_
ウィルソンテソーロ_x000D_
イグザルト_x000D_
ティントレット_x000D_
ママコチャ</t>
  </si>
  <si>
    <t>函館記念</t>
  </si>
  <si>
    <t>◎イガッチ_x000D_
○ケイアイセナ_x000D_
▲エコロディノス_x000D_
△フィーリウス_x000D_
△ピースワンデュック_x000D_
☆デビットバローズ</t>
  </si>
  <si>
    <t>６着
４着
９着
13着
３着
11着</t>
    <phoneticPr fontId="1"/>
  </si>
  <si>
    <t>ファウストラーゼン_x000D_
ケリフレッドアスク_x000D_
ピースワンデュック_x000D_
ケイアイセナ_x000D_
マジックサンズ_x000D_
イガッチ</t>
  </si>
  <si>
    <t>ラジオNIKKEI賞</t>
  </si>
  <si>
    <t>◎リッツパーティー_x000D_
○サノノグレーター_x000D_
▲ジーネキング_x000D_
△キンググローリー_x000D_
△ローベルクランツ_x000D_
☆コロナドブリッジ_x000D_
☆コルテオソレイユ</t>
  </si>
  <si>
    <t>３着
１着
７着
13着
11着
15着
８着</t>
    <phoneticPr fontId="1"/>
  </si>
  <si>
    <t>サノノグレーター_x000D_
ディールメーカー_x000D_
リッツパーティー_x000D_
バドリナート_x000D_
ガリレア_x000D_
サイモンシャリオ_x000D_
ジーネキング</t>
  </si>
  <si>
    <t>帝王賞</t>
  </si>
  <si>
    <t>◎ミッキーファイト_x000D_
○ロードクロンヌ_x000D_
▲アウトレンジ_x000D_
△ナチュラルライズ_x000D_
☆ラムジェット_x000D_
☆カゼノランナー</t>
  </si>
  <si>
    <t>１着
６着
２着
８着
５着
９着</t>
    <phoneticPr fontId="1"/>
  </si>
  <si>
    <t>ミッキーファイト_x000D_
アウトレンジ_x000D_
ディクテオン_x000D_
セラフィックコール_x000D_
ラムジェット_x000D_
ロードクロンヌ</t>
  </si>
  <si>
    <t>北九州記念</t>
  </si>
  <si>
    <t>◎デアヴェローチェ_x000D_
○フリッカージャブ_x000D_
▲アンクルクロス_x000D_
△サウンドモリアーナ_x000D_
△アブキールベイ_x000D_
☆イツモニコニコ</t>
  </si>
  <si>
    <t>10着_x000D_
１着_x000D_
７着_x000D_
６着_x000D_
５着_x000D_
４着</t>
  </si>
  <si>
    <t>フリッカージャブ_x000D_
ジェニファー_x000D_
ヨシノイースター_x000D_
イツモニコニコ_x000D_
アブキールベイ_x000D_
サウンドモリアーナ</t>
  </si>
  <si>
    <t>スパーキングレディーカップ</t>
  </si>
  <si>
    <t>◎タマモフリージア_x000D_
○タガノミスト_x000D_
▲アピーリングルック_x000D_
△ホーリーグレイル_x000D_
☆カピリナ</t>
  </si>
  <si>
    <t>２着
１着
３着
４着
９着</t>
    <phoneticPr fontId="1"/>
  </si>
  <si>
    <t>タガノミスト_x000D_
タマモフリージア_x000D_
アピーリングルック_x000D_
ホーリーグレイル_x000D_
アンジュフィールド</t>
  </si>
  <si>
    <t>七夕賞</t>
  </si>
  <si>
    <t>◎アスクナイスショー
○カラマティアノス
▲サヴォーナ
△バトルボーン
△センツブラッド
☆ヤマニンブークリエ
☆リカンカブール</t>
    <phoneticPr fontId="1"/>
  </si>
  <si>
    <t>１着_x000D_
７着_x000D_
10着_x000D_
12着_x000D_
４着_x000D_
６着_x000D_
13着</t>
  </si>
  <si>
    <t>アスクナイスショー_x000D_
マイネルモーント_x000D_
オニャンコポン_x000D_
センツブラッド_x000D_
ボーンディスウェイ_x000D_
ヤマニンブークリエ_x000D_
カラマティアノス</t>
  </si>
  <si>
    <t>函館2歳ステークス</t>
  </si>
  <si>
    <t>◎ダイメイビッグボス_x000D_
○ノリヤンモーニン_x000D_
▲ロンドンガーズ_x000D_
△シグレ_x000D_
△イモージェン_x000D_
☆クロリス</t>
  </si>
  <si>
    <t>10着
４着
12着
５着
２着
11着</t>
    <phoneticPr fontId="1"/>
  </si>
  <si>
    <t>フェリチタ_x000D_
イモージェン_x000D_
ダイシンドラゴン_x000D_
ノリヤンモーニン_x000D_
シグレ_x000D_
ショウナンカノア</t>
  </si>
  <si>
    <t>小倉記念</t>
  </si>
  <si>
    <t>◎ガイアメンテ_x000D_
○タガノアビー_x000D_
▲ジーティーアダマン_x000D_
△ジョバンニ_x000D_
△レーゼドラマ_x000D_
☆ノーランサンライズ_x000D_
☆サフィラ</t>
  </si>
  <si>
    <t>４着
９着
６着
２着
３着
16着
11着</t>
    <phoneticPr fontId="1"/>
  </si>
  <si>
    <t>ゼンダンハヤブサ_x000D_
ジョバンニ_x000D_
レーゼドラマ_x000D_
ガイアメンテ_x000D_
ナムラエイハブ_x000D_
ジーティーアダマン_x000D_
トータルクラリティ</t>
  </si>
  <si>
    <t>マーキュリーカップ</t>
  </si>
  <si>
    <t>盛岡</t>
  </si>
  <si>
    <t>◎ギュルヴィ_x000D_
○ムルソー_x000D_
▲テスティモーネ_x000D_
△サンデーファンデー_x000D_
☆ドゥラエレーデ_x000D_
☆リケアカプチーノ</t>
  </si>
  <si>
    <t>３着
２着
４着
１着
５着
７着</t>
    <phoneticPr fontId="1"/>
  </si>
  <si>
    <t>サンデーファンデー_x000D_
ムルソー_x000D_
ギュルヴィ_x000D_
テスティモーネ_x000D_
ドゥラエレーデ_x000D_
ディープリボーン</t>
  </si>
  <si>
    <t>KG6&amp;QES</t>
  </si>
  <si>
    <t>GB</t>
  </si>
  <si>
    <t>◎カランダガン
○マスカレードボール
▲ﾍﾞﾝｳﾞｪﾇｰﾄﾁｪｯﾘｰﾆ
△カルパナ
☆アクション</t>
    <phoneticPr fontId="1"/>
  </si>
  <si>
    <t>２着
７着
３着
１着
６着</t>
    <phoneticPr fontId="1"/>
  </si>
  <si>
    <t>カルパナ_x000D_
カランダガン_x000D_
ベンヴェヌートチェッリーニ_x000D_
ランボーン_x000D_
ゴリアット</t>
  </si>
  <si>
    <t>東海ステークス</t>
  </si>
  <si>
    <t>◎ダノンフィーゴ_x000D_
○インユアパレス_x000D_
▲ドンインザムード_x000D_
△ドラゴンテイラー_x000D_
△ベルジュロネット_x000D_
☆メイショウハチロー</t>
  </si>
  <si>
    <t>10着
４着
３着
14着
９着
２着</t>
    <phoneticPr fontId="1"/>
  </si>
  <si>
    <t>マテンロウコマンド_x000D_
メイショウハチロー_x000D_
ドンインザムード_x000D_
インユアパレス_x000D_
バトルクライ_x000D_
トリリオンボーイ</t>
  </si>
  <si>
    <t>関屋記念</t>
  </si>
  <si>
    <t>◎アンパドゥ_x000D_
○ダノンセンチュリー_x000D_
▲ファーヴェント_x000D_
△シリウスコルト_x000D_
△ブエナオンダ_x000D_
☆サンダーストラック_x000D_
☆レディマリオン</t>
  </si>
  <si>
    <t>１着
11着
３着
10着
４着
９着
８着</t>
    <phoneticPr fontId="1"/>
  </si>
  <si>
    <t>マテンロウコマンド_x000D_
メイショウハチロー_x000D_
ドンインザムード_x000D_
インユアパレス_x000D_
バトルクライ_x000D_
トリリオンボーイ_x000D_
ノーブルロジャー</t>
  </si>
  <si>
    <t>クイーンステークス</t>
  </si>
  <si>
    <t>札幌</t>
  </si>
  <si>
    <t>◎エリカエクスプレス_x000D_
○ココナッツブラウン_x000D_
▲ケリフレッドアスク_x000D_
△コガネノソラ_x000D_
△フェスティバルヒル_x000D_
☆カテリーナ_x000D_
☆ボンドガール</t>
  </si>
  <si>
    <t>４着
１着
８着
２着
14着
５着
10着</t>
    <phoneticPr fontId="1"/>
  </si>
  <si>
    <t>ココナッツブラウン_x000D_
コガネノソラ_x000D_
ヴーレヴー_x000D_
エリカエクスプレス_x000D_
カテリーナ_x000D_
ルージュソリテール_x000D_
リラボニート</t>
  </si>
  <si>
    <t>アイビスサマーダッシュ</t>
  </si>
  <si>
    <t>◎ピューロマジック_x000D_
○アメリカンステージ_x000D_
▲エコロレジーナ_x000D_
△テイエムスパーダ_x000D_
△クムシラコ_x000D_
☆ビッグシーザー_x000D_
☆アタリダイキチ</t>
  </si>
  <si>
    <t>１着
５着
６着
９着
13着
４着
16着</t>
    <phoneticPr fontId="1"/>
  </si>
  <si>
    <t>ピューロマジック_x000D_
ロードトレイル_x000D_
カウスリップ_x000D_
ビッグシーザー_x000D_
アメリカンステージ_x000D_
エコロレジーナ_x000D_
ウイングレイテスト</t>
  </si>
  <si>
    <t>エルムステークス</t>
  </si>
  <si>
    <t>◎テーオーパスワード_x000D_
○ウェイワードアクト_x000D_
▲ナチュラルライズ_x000D_
△ペリエール_x000D_
△レヴォントゥレット_x000D_
☆ヒルノハンブルク</t>
  </si>
  <si>
    <t>３着
８着
４着
２着
10着
７着</t>
    <phoneticPr fontId="1"/>
  </si>
  <si>
    <t>ルクソールカフェ_x000D_
ペリエール_x000D_
テーオーパスワード_x000D_
ナチュラルライズ_x000D_
ヴァルツァーシャル_x000D_
テーオードレフォン</t>
  </si>
  <si>
    <t>レパードステークス</t>
  </si>
  <si>
    <t>◎メルカントゥール_x000D_
○パイロマンサー_x000D_
▲ショウナンバンライ_x000D_
△ドンエレクトス_x000D_
△マクリール_x000D_
☆タガノアバンドーネ</t>
  </si>
  <si>
    <t>３着
２着
９着
４着
９着
７着</t>
    <phoneticPr fontId="1"/>
  </si>
  <si>
    <t>フロムダスク_x000D_
レイピア_x000D_
レッドエヴァンス_x000D_
プロトポロス_x000D_
ジェニファー_x000D_
タマモイカロス</t>
  </si>
  <si>
    <t>CBC賞</t>
  </si>
  <si>
    <t>◎レイピア_x000D_
○レッドエヴァンス_x000D_
▲ディアナザール_x000D_
△アンクルクロス_x000D_
△サンアントワーヌ_x000D_
☆インビンシブルパパ_x000D_
☆コウセキ</t>
  </si>
  <si>
    <t>２着
３着
９着
14着
７着
17着
18着</t>
    <phoneticPr fontId="1"/>
  </si>
  <si>
    <t>フロムダスク_x000D_
レイピア_x000D_
レッドエヴァンス_x000D_
プロトポロス_x000D_
ジェニファー_x000D_
タマモイカロス_x000D_
サンアントワーヌ</t>
  </si>
  <si>
    <t>クラスターカップ</t>
  </si>
  <si>
    <t>◎サンライズアムール_x000D_
○ポッドベイダー_x000D_
▲アンズアメ_x000D_
△クロジシジョー_x000D_
☆ルコルセール</t>
  </si>
  <si>
    <t>２着
４着
１着
３着
５着</t>
    <phoneticPr fontId="1"/>
  </si>
  <si>
    <t>アンズアメ_x000D_
サンライズアムール_x000D_
クロジシジョー_x000D_
ポッドベイダー_x000D_
ルコルセール</t>
  </si>
  <si>
    <t>北海道スプリントカップ</t>
  </si>
  <si>
    <t>門別</t>
  </si>
  <si>
    <t>◎ベストグリーン_x000D_
○トウカイマシェリ_x000D_
▲ラッキーキッド_x000D_
△スマートジュリアス</t>
  </si>
  <si>
    <t>１着
３着
４着
６着</t>
    <phoneticPr fontId="1"/>
  </si>
  <si>
    <t>ベストグリーン_x000D_
エコロレーヴ_x000D_
トウカイマシェリ_x000D_
ラッキーキッド</t>
  </si>
  <si>
    <t>中京記念</t>
  </si>
  <si>
    <t>◎サトノシャイニング_x000D_
○リリージョワ_x000D_
▲ナムラコスモス_x000D_
△ラヴァンダ_x000D_
△ミニトランザット_x000D_
☆カネラフィーナ_x000D_
☆チェルビアット</t>
  </si>
  <si>
    <t>３着
14着
15着
１着
２着
８着
７着</t>
    <phoneticPr fontId="1"/>
  </si>
  <si>
    <t>ラヴァンダ_x000D_
ミニトランザット_x000D_
サトノシャイニング_x000D_
カズミクラーシュ_x000D_
ミナデオロ_x000D_
スイープアワーズ_x000D_
チェルビアット</t>
  </si>
  <si>
    <t>札幌記念</t>
  </si>
  <si>
    <t>◎ショウヘイ_x000D_
○エコロヴァルツ_x000D_
▲シェイクユアハート_x000D_
△マジックサンズ_x000D_
△グランディア_x000D_
☆アドマイヤテラ_x000D_
☆レディネス</t>
  </si>
  <si>
    <t>７着
16着
１着
６着
５着
９着
３着</t>
    <phoneticPr fontId="1"/>
  </si>
  <si>
    <t>シェイクユアハート_x000D_
サクラファレル_x000D_
レディネス_x000D_
ローシャムパーク_x000D_
グランディア_x000D_
マジックサンズ_x000D_
ショウヘイ</t>
  </si>
  <si>
    <t>ジャックルマロワ賞</t>
  </si>
  <si>
    <t>FR</t>
  </si>
  <si>
    <t>◎プリサイス_x000D_
○ライフ_x000D_
▲ｻﾞｼｰｸﾚｯﾄｱﾄﾞｳﾞｧｰｻﾘｰ_x000D_
△シックスペンス_x000D_
☆モアサンダー</t>
  </si>
  <si>
    <t>３着
１着
６着
10着
５着</t>
    <phoneticPr fontId="1"/>
  </si>
  <si>
    <t>ライフ_x000D_
ゼウスオリンピオス_x000D_
プリサイス_x000D_
ノーランチ_x000D_
モアサンダー</t>
  </si>
  <si>
    <t>新潟２歳ステークス</t>
  </si>
  <si>
    <t>◎インカルナータ_x000D_
○レッチュベルク_x000D_
▲トップチェッカー_x000D_
△シャンデヴァーグ_x000D_
△トウシンマジック</t>
  </si>
  <si>
    <t>９着
１着
３着
５着
２着</t>
    <phoneticPr fontId="1"/>
  </si>
  <si>
    <t>レッチュベルク_x000D_
トウシンマジック_x000D_
トップチェッカー_x000D_
スイートアリッサム_x000D_
シャンデヴァーグ</t>
  </si>
  <si>
    <t>キーンランドカップ</t>
  </si>
  <si>
    <t>◎パンジャタワー_x000D_
○ロジケープ_x000D_
▲エーティーマクフィ_x000D_
△エイシンディード_x000D_
△ウインカーネリアン_x000D_
☆リラエンブレム_x000D_
☆サウンドモリアーナ</t>
  </si>
  <si>
    <t>２着
６着
４着
15着
３着
９着
１着</t>
    <phoneticPr fontId="1"/>
  </si>
  <si>
    <t>サウンドモリアーナ_x000D_
パンジャタワー_x000D_
ウインカーネリアン_x000D_
エーティーマクフィ_x000D_
ロードフォアエース_x000D_
ロジケープ_x000D_
イツモニコニコ</t>
  </si>
  <si>
    <t>ブリーダーズゴールドカップ</t>
  </si>
  <si>
    <t>◎バスタードサフラン_x000D_
○ペンダント_x000D_
▲エルフストラック_x000D_
△ゼロアワー</t>
  </si>
  <si>
    <t>４着
５着
３着
８着</t>
    <phoneticPr fontId="1"/>
  </si>
  <si>
    <t>レイバックスピン_x000D_
クインズショコラ_x000D_
エルフストラック_x000D_
バスタードサフラン</t>
  </si>
  <si>
    <t>中京2歳ステークス</t>
  </si>
  <si>
    <t>◎シスキンブルーム_x000D_
○ジーティーマイカ_x000D_
▲ビスケットサンド_x000D_
△サンタンジェロ_x000D_
△ジャスパートレノ</t>
  </si>
  <si>
    <t>２着
１着
３着
５着
４着</t>
    <phoneticPr fontId="1"/>
  </si>
  <si>
    <t>ジーティーマイカ_x000D_
シスキンブルーム_x000D_
ビスケットサンド_x000D_
ジャスパートレノ_x000D_
サンタンジェロ</t>
  </si>
  <si>
    <t>新潟記念</t>
  </si>
  <si>
    <t>◎ダノンシーマ_x000D_
○ゾロアストロ_x000D_
▲チェルヴィニア_x000D_
△ロデオドライブ_x000D_
△ステレンボッシュ_x000D_
☆サヴォーナ</t>
  </si>
  <si>
    <t>３着
１着
６着
２着
11着
４着</t>
    <phoneticPr fontId="1"/>
  </si>
  <si>
    <t>ゾロアストロ_x000D_
ロデオドライブ_x000D_
ダノンシーマ_x000D_
サヴォーナ_x000D_
アーバンシック_x000D_
ドゥレッツァ</t>
  </si>
  <si>
    <t>◎パンジャタワー_x000D_
○トロヴァトーレ_x000D_
▲ワールズエンド_x000D_
△レーベンスティール_x000D_
△ガイアフォース_x000D_
△セイウンハーデス_x000D_
☆シックスペンス</t>
  </si>
  <si>
    <t>５着
９着
２着
７着
２着
４着
１着</t>
    <phoneticPr fontId="1"/>
  </si>
  <si>
    <t>◎フィンガー_x000D_
○シルバーレシオ_x000D_
▲フォースメン_x000D_
△ロックターミガン_x000D_
△リアライズグリント_x000D_
☆ゴッドフェンサー_x000D_
☆ロウリュ</t>
  </si>
  <si>
    <t>１着
２着
10着
４着
３着
５着
15着</t>
    <phoneticPr fontId="1"/>
  </si>
  <si>
    <t>フィンガー_x000D_
シルバーレシオ_x000D_
リアライズグリント_x000D_
ロックターミガン_x000D_
ゴッドフェンサー_x000D_
サンラザール_x000D_
エンドレスソロウ</t>
  </si>
  <si>
    <t>◎ジューンベロシティ_x000D_
○スズカハービン_x000D_
▲ローディアマント_x000D_
△ピーターサイト_x000D_
☆メイショウソムリエ</t>
  </si>
  <si>
    <t>２着
１着
５着
10着
８着</t>
    <phoneticPr fontId="1"/>
  </si>
  <si>
    <t>◎カルプスペルシュ_x000D_
○レイピア_x000D_
▲ポッドベイダー_x000D_
△ピューロマジック_x000D_
△エーティーマクフィ_x000D_
△インビンシブルパパ_x000D_
☆モズナナスター</t>
  </si>
  <si>
    <t>５着
３着
７着
１着
２着
10着
11着</t>
    <phoneticPr fontId="1"/>
  </si>
  <si>
    <t>ピューロマジック_x000D_
エーティーマクフィ_x000D_
レイピア_x000D_
ダノンマッキンリー_x000D_
カルプスペルシュ_x000D_
ウイングレイテスト_x000D_
ポッドベイダー</t>
  </si>
  <si>
    <t>◎クロワデュノール_x000D_
○ダノンデサイル_x000D_
▲マイユニバース_x000D_
△ミュージアムマイル_x000D_
△メイショウタバル_x000D_
△レガレイラ_x000D_
☆シェイクユアハート</t>
  </si>
  <si>
    <t>２着
３着
中止
９着
１着
７着
14着</t>
    <phoneticPr fontId="1"/>
  </si>
  <si>
    <t>◎ペンダント_x000D_
○アンジュルナ_x000D_
▲フルールドール_x000D_
△タマモフリージア_x000D_
△サキドリトッケン_x000D_
☆ブレイズエッジ</t>
  </si>
  <si>
    <t>１着
９着
７着
４着
14着
３着</t>
    <phoneticPr fontId="1"/>
  </si>
  <si>
    <t>ペンダント_x000D_
ジュワネング_x000D_
ブレイズエッジ_x000D_
タマモフリージア_x000D_
ナーサリーテイル_x000D_
カトレアノクターン</t>
  </si>
  <si>
    <t>◎エコロアルバ_x000D_
○キープカルム_x000D_
▲ショウナンアデイブ_x000D_
△ファンダム_x000D_
△ミニトランザット_x000D_
△スイープアワーズ_x000D_
☆タガノエルピーダ</t>
  </si>
  <si>
    <t>３着
２着
15着
４着
６着
５着
12着</t>
    <phoneticPr fontId="1"/>
  </si>
  <si>
    <t>◎エストゥペンダ_x000D_
○ルージュソリテール_x000D_
▲テレサ_x000D_
△セキトバイースト_x000D_
△ニシノティアモ_x000D_
△コガネノソラ_x000D_
☆マカナ</t>
  </si>
  <si>
    <t>８着
12着
15着
１着
10着
５着
４着</t>
    <phoneticPr fontId="1"/>
  </si>
  <si>
    <t>◎シャマル_x000D_
○ヤマニンチェルキ_x000D_
▲ティントレット_x000D_
△ロードフォンス_x000D_
△ウィルソンテソーロ_x000D_
☆ベストグリーン</t>
  </si>
  <si>
    <t>９着
10着
４着
１着
２着
８着</t>
    <phoneticPr fontId="1"/>
  </si>
  <si>
    <t>ロードフォンス_x000D_
ウィルソンテソーロ_x000D_
イグザルト_x000D_
ティントレット_x000D_
ママコチャ_x000D_
アウストロ</t>
  </si>
  <si>
    <t>◎フィーリウス_x000D_
○ジュタ_x000D_
▲バルナバ_x000D_
△ケイアイセナ_x000D_
△エコロディノス_x000D_
☆ケリフレッドアスク_x000D_
☆アラタ</t>
  </si>
  <si>
    <t>13着
14着
15着
４着
９着
２着
10着</t>
    <phoneticPr fontId="1"/>
  </si>
  <si>
    <t>ファウストラーゼン_x000D_
ケリフレッドアスク_x000D_
ピースワンデュック_x000D_
ケイアイセナ_x000D_
マジックサンズ_x000D_
イガッチ_x000D_
チャックネイト</t>
  </si>
  <si>
    <t>◎コルテオソレイユ_x000D_
○スカイスプレンダー_x000D_
▲スペルーチェ_x000D_
△ルージュボヤージュ_x000D_
△キンググローリー_x000D_
△サノノグレーター_x000D_
☆サイモンシャリオ</t>
  </si>
  <si>
    <t>８着
16着
14着
10着
13着
１着
６着</t>
    <phoneticPr fontId="1"/>
  </si>
  <si>
    <t>◎ミッキーファイト_x000D_
○アウトレンジ_x000D_
▲ディクテオン_x000D_
△ロードクロンヌ_x000D_
△ラムジェット_x000D_
☆カゼノランナー</t>
  </si>
  <si>
    <t>１着
２着
３着
６着
５着
９着</t>
    <phoneticPr fontId="1"/>
  </si>
  <si>
    <t>◎デアヴェローチェ_x000D_
○ヤマニンアルリフラ_x000D_
▲ジェニファー_x000D_
△アメリカンビキニ_x000D_
△ヨシノイースター_x000D_
△サウンドモリアーナ_x000D_
☆イツモニコニコ</t>
  </si>
  <si>
    <t>10着
９着
２着
13着
３着
６着
４着</t>
    <phoneticPr fontId="1"/>
  </si>
  <si>
    <t>フリッカージャブ_x000D_
ジェニファー_x000D_
ヨシノイースター_x000D_
イツモニコニコ_x000D_
アブキールベイ_x000D_
サウンドモリアーナ_x000D_
アンクルクロス</t>
  </si>
  <si>
    <t>◎タガノミスト_x000D_
○タマモフリージア_x000D_
▲アピーリングルック_x000D_
△カピリナ_x000D_
☆アンジュフィールド</t>
  </si>
  <si>
    <t>１着
２着
３着
９着
５着</t>
    <phoneticPr fontId="1"/>
  </si>
  <si>
    <t>◎バトルボーン_x000D_
○コントラポスト_x000D_
▲リカンカブール_x000D_
△カラマティアノス_x000D_
△アスクナイスショー_x000D_
△ヤマニンブークリエ_x000D_
☆マイネルモーント</t>
  </si>
  <si>
    <t>12着
９着
13着
７着
１着
６着
２着</t>
    <phoneticPr fontId="1"/>
  </si>
  <si>
    <t>◎ダイメイビッグボス_x000D_
○イモージェン_x000D_
▲ショウナンカノア_x000D_
△ノリヤンモーニン_x000D_
△シグレ_x000D_
△ロンドンガーズ_x000D_
☆フェリチタ</t>
  </si>
  <si>
    <t>10着
２着
６着
４着
５着
12着
１着</t>
    <phoneticPr fontId="1"/>
  </si>
  <si>
    <t>フェリチタ_x000D_
イモージェン_x000D_
ダイシンドラゴン_x000D_
ノリヤンモーニン_x000D_
シグレ_x000D_
ショウナンカノア_x000D_
セタキト</t>
  </si>
  <si>
    <t>◎ガイアメンテ_x000D_
○タガノアビー_x000D_
▲エヒト_x000D_
△ジーティーアダマン_x000D_
△ジョバンニ_x000D_
☆ゼンダンハヤブサ_x000D_
☆カエルム</t>
  </si>
  <si>
    <t>４着
９着
中止
６着
２着
１着
15着</t>
    <phoneticPr fontId="1"/>
  </si>
  <si>
    <t>◎ドゥラエレーデ_x000D_
○ムルソー_x000D_
▲ディープリボーン_x000D_
△ギュルヴィ_x000D_
△テスティモーネ_x000D_
△サンデーファンデー_x000D_
☆リケアカプチーノ</t>
  </si>
  <si>
    <t>５着
２着
６着
３着
４着
１着
７着</t>
    <phoneticPr fontId="1"/>
  </si>
  <si>
    <t>サンデーファンデー_x000D_
ムルソー_x000D_
ギュルヴィ_x000D_
テスティモーネ_x000D_
ドゥラエレーデ_x000D_
ディープリボーン_x000D_
リケアカプチーノ</t>
  </si>
  <si>
    <t>◎カランダガン_x000D_
○カルパナ_x000D_
▲ゴリアット_x000D_
△マスカレードボール_x000D_
☆ミニーホーク</t>
  </si>
  <si>
    <t>２着
１着
５着
７着
８着</t>
    <phoneticPr fontId="1"/>
  </si>
  <si>
    <t>◎インユアパレス_x000D_
○ドンインザムード_x000D_
▲マテンロウコマンド_x000D_
△ダノンフィーゴ_x000D_
△ベルジュロネット_x000D_
△ドラゴンテイラー_x000D_
☆バトルクライ</t>
  </si>
  <si>
    <t>４着
３着
１着
10着
９着
14着
５着</t>
    <phoneticPr fontId="1"/>
  </si>
  <si>
    <t>◎アンパドゥ_x000D_
○サンダーストラック_x000D_
▲レディマリオン_x000D_
△エルトンバローズ_x000D_
△ダノンセンチュリー_x000D_
△クランフォード_x000D_
☆ランスオブカオス</t>
  </si>
  <si>
    <t>１着
９着
８着
５着
11着
２着
13着</t>
    <phoneticPr fontId="1"/>
  </si>
  <si>
    <t>◎ココナッツブラウン_x000D_
○エリカエクスプレス_x000D_
▲ケリフレッドアスク_x000D_
△コガネノソラ_x000D_
△ボンドガール_x000D_
☆フレミングフープ_x000D_
☆リラボニート</t>
  </si>
  <si>
    <t>１着
４着
８着
２着
10着
12着
７着</t>
    <phoneticPr fontId="1"/>
  </si>
  <si>
    <t>◎ピューロマジック_x000D_
○アメリカンステージ_x000D_
▲テイエムスパーダ_x000D_
△シュラフ_x000D_
△エコロレジーナ_x000D_
△ビッグシーザー_x000D_
☆クムシラコ</t>
  </si>
  <si>
    <t>１着
５着
９着
17着
６着
４着
13着</t>
    <phoneticPr fontId="1"/>
  </si>
  <si>
    <t>◎ペリエール_x000D_
○ウェイワードアクト_x000D_
▲レヴォントゥレット_x000D_
△ルクソールカフェ_x000D_
△テーオーパスワード_x000D_
☆ナチュラルライズ</t>
  </si>
  <si>
    <t>２着
８着
10着
１着
３着
４着</t>
    <phoneticPr fontId="1"/>
  </si>
  <si>
    <t>◎マクリール_x000D_
○メルカントゥール_x000D_
▲ドンエレクトス_x000D_
△ショウナンバンライ_x000D_
△パイロマンサー_x000D_
☆チェリヴェント</t>
  </si>
  <si>
    <t>９着
３着
４着
９着
２着
１着</t>
    <phoneticPr fontId="1"/>
  </si>
  <si>
    <t>◎ディアナザール_x000D_
○レッドエヴァンス_x000D_
▲コウセキ_x000D_
△レイピア_x000D_
△ジェニファー_x000D_
△インビンシブルパパ_x000D_
☆サンアントワーヌ</t>
  </si>
  <si>
    <t>９着
３着
18着
２着
５着
17着
７着</t>
    <phoneticPr fontId="1"/>
  </si>
  <si>
    <t>◎アンズアメ_x000D_
○サンライズアムール_x000D_
▲ポッドベイダー_x000D_
△クロジシジョー_x000D_
☆ルコルセール</t>
  </si>
  <si>
    <t>◎トウカイマシェリ_x000D_
○ベストグリーン_x000D_
▲ラッキーキッド_x000D_
△エコロレーヴ_x000D_
☆スマートジュリアス</t>
  </si>
  <si>
    <t>３着
１着
４着
２着
６着</t>
    <phoneticPr fontId="1"/>
  </si>
  <si>
    <t>ベストグリーン_x000D_
エコロレーヴ_x000D_
トウカイマシェリ_x000D_
ラッキーキッド_x000D_
トリップス</t>
  </si>
  <si>
    <t>新潟ジャンプステークス</t>
  </si>
  <si>
    <t>◎プラチナドリーム_x000D_
○ブラックボイス_x000D_
▲ヴェールランス_x000D_
△シャンデルナゴル_x000D_
△ローディアマント_x000D_
☆ピーターサイト</t>
  </si>
  <si>
    <t>３着
10着
２着
７着
１着
中止</t>
    <phoneticPr fontId="1"/>
  </si>
  <si>
    <t>ローディアマント_x000D_
ヴェールランス_x000D_
プラチナドリーム_x000D_
セイウンパシュート_x000D_
パープルアドミラル_x000D_
アメリカンピース</t>
  </si>
  <si>
    <t>◎ラヴァンダ_x000D_
○キープカルム_x000D_
▲カネラフィーナ_x000D_
△ミニトランザット_x000D_
△ナムラコスモス_x000D_
△サトノシャイニング_x000D_
☆チェルビアット</t>
  </si>
  <si>
    <t>１着
９着
８着
２着
15着
３着
７着</t>
    <phoneticPr fontId="1"/>
  </si>
  <si>
    <t>◎マジックサンズ_x000D_
○アドマイヤテラ_x000D_
▲ローシャムパーク_x000D_
△エコロヴァルツ_x000D_
△サクラファレル_x000D_
△グランディア_x000D_
☆アラタ</t>
  </si>
  <si>
    <t>６着
９着
４着
16着
２着
５着
12着</t>
    <phoneticPr fontId="1"/>
  </si>
  <si>
    <t>◎モアサンダー_x000D_
○プリサイス_x000D_
▲ゼウスオリンピオス_x000D_
△シックスペンス_x000D_
☆ｻﾞｼｰｸﾚｯﾄｱﾄﾞｳﾞｧｰｻﾘｰ</t>
  </si>
  <si>
    <t>５着
３着
２着
10着
６着</t>
    <phoneticPr fontId="1"/>
  </si>
  <si>
    <t>◎インカルナータ_x000D_
○レッチュベルク_x000D_
▲トップチェッカー_x000D_
△シャンデヴァーグ_x000D_
☆スイートアリッサム</t>
  </si>
  <si>
    <t>９着
１着
３着
５着
４着</t>
    <phoneticPr fontId="1"/>
  </si>
  <si>
    <t>◎ロジケープ_x000D_
○サウンドモリアーナ_x000D_
▲エイシンディード_x000D_
△ナムラクララ_x000D_
△パンジャタワー_x000D_
☆ルシード_x000D_
☆リラエンブレム</t>
  </si>
  <si>
    <t>６着
１着
15着
13着
２着
11着
９着</t>
    <phoneticPr fontId="1"/>
  </si>
  <si>
    <t>◎ペンダント_x000D_
○クインズショコラ_x000D_
▲レイバックスピン_x000D_
△バスタードサフラン_x000D_
☆ゼロアワー</t>
  </si>
  <si>
    <t>５着
２着
１着
４着
８着</t>
    <phoneticPr fontId="1"/>
  </si>
  <si>
    <t>レイバックスピン_x000D_
クインズショコラ_x000D_
エルフストラック_x000D_
バスタードサフラン_x000D_
ペンダント</t>
  </si>
  <si>
    <t>◎ジーティーマイカ_x000D_
○ビスケットサンド_x000D_
▲シスキンブルーム_x000D_
△サンタンジェロ_x000D_
☆ジャスパートレノ</t>
  </si>
  <si>
    <t>１着
３着
２着
５着
４着</t>
    <phoneticPr fontId="1"/>
  </si>
  <si>
    <t>◎ダノンシーマ_x000D_
○ゾロアストロ_x000D_
▲ステレンボッシュ_x000D_
△ロデオドライブ_x000D_
△チェルヴィニア_x000D_
☆バレエマスター</t>
  </si>
  <si>
    <t>３着
１着
11着
２着
６着
10着</t>
    <phoneticPr fontId="1"/>
  </si>
  <si>
    <t>安田記念</t>
    <rPh sb="0" eb="4">
      <t>ヤスダキネン</t>
    </rPh>
    <phoneticPr fontId="1"/>
  </si>
  <si>
    <t>GI</t>
    <phoneticPr fontId="1"/>
  </si>
  <si>
    <t>東京</t>
    <rPh sb="0" eb="2">
      <t>トウキョウ</t>
    </rPh>
    <phoneticPr fontId="1"/>
  </si>
  <si>
    <t>2026年6月</t>
    <rPh sb="4" eb="5">
      <t>ネン</t>
    </rPh>
    <rPh sb="6" eb="7">
      <t>ガツ</t>
    </rPh>
    <phoneticPr fontId="1"/>
  </si>
  <si>
    <t>2026年7月</t>
    <rPh sb="4" eb="5">
      <t>ネン</t>
    </rPh>
    <rPh sb="6" eb="7">
      <t>ガツ</t>
    </rPh>
    <phoneticPr fontId="1"/>
  </si>
  <si>
    <t>2026年8月</t>
    <rPh sb="4" eb="5">
      <t>ネン</t>
    </rPh>
    <rPh sb="6" eb="7">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</si>
</sst>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7"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name val="源真ゴシック Medium"/>
      <family val="3"/>
      <charset val="128"/>
    </font>
    <font>
      <sz val="11"/>
      <color rgb="FF000000"/>
      <name val="源真ゴシック Bold"/>
      <family val="3"/>
      <charset val="128"/>
    </font>
    <font>
      <sz val="11"/>
      <name val="源真ゴシック Bold"/>
      <family val="3"/>
      <charset val="128"/>
    </font>
    <font>
      <sz val="11"/>
      <name val="源真ゴシック Heavy"/>
      <family val="3"/>
      <charset val="128"/>
    </font>
    <font>
      <sz val="11"/>
      <color rgb="FF000000"/>
      <name val="源真ゴシック Bold"/>
      <family val="3"/>
      <charset val="128"/>
      <scheme val="major"/>
    </font>
    <font>
      <sz val="11"/>
      <color theme="0"/>
      <name val="源真ゴシック Heavy"/>
      <family val="3"/>
      <charset val="128"/>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24">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3" xfId="0" applyNumberFormat="1" applyFont="1" applyBorder="1" applyAlignment="1">
      <alignment horizontal="center" vertical="top"/>
    </xf>
    <xf numFmtId="176" fontId="2" fillId="0" borderId="40" xfId="0" applyNumberFormat="1" applyFont="1" applyBorder="1" applyAlignment="1">
      <alignment horizontal="center" vertical="top"/>
    </xf>
    <xf numFmtId="176" fontId="2" fillId="0" borderId="35" xfId="0" applyNumberFormat="1" applyFont="1" applyBorder="1" applyAlignment="1">
      <alignment horizontal="center" vertical="top"/>
    </xf>
    <xf numFmtId="176" fontId="7" fillId="2" borderId="45" xfId="1" applyNumberFormat="1" applyFont="1" applyFill="1" applyBorder="1">
      <alignment vertical="center"/>
    </xf>
    <xf numFmtId="176" fontId="10" fillId="4" borderId="24" xfId="0" applyNumberFormat="1" applyFont="1" applyFill="1" applyBorder="1" applyAlignment="1">
      <alignment horizontal="center" vertical="top"/>
    </xf>
    <xf numFmtId="176" fontId="8" fillId="2" borderId="44" xfId="0" applyNumberFormat="1" applyFont="1" applyFill="1" applyBorder="1" applyAlignment="1">
      <alignment horizontal="center" vertical="center"/>
    </xf>
    <xf numFmtId="176" fontId="8" fillId="2" borderId="43" xfId="0" applyNumberFormat="1" applyFont="1" applyFill="1" applyBorder="1">
      <alignment vertical="center"/>
    </xf>
    <xf numFmtId="176" fontId="8" fillId="2" borderId="45" xfId="0" applyNumberFormat="1" applyFont="1" applyFill="1" applyBorder="1">
      <alignment vertical="center"/>
    </xf>
    <xf numFmtId="176" fontId="8" fillId="2" borderId="44" xfId="0" applyNumberFormat="1" applyFont="1" applyFill="1" applyBorder="1">
      <alignment vertical="center"/>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5" fillId="5"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top"/>
    </xf>
    <xf numFmtId="176" fontId="11" fillId="6"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center"/>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2" fillId="3" borderId="11" xfId="0" applyFont="1" applyFill="1" applyBorder="1" applyAlignment="1">
      <alignment horizontal="center" vertical="top"/>
    </xf>
    <xf numFmtId="176" fontId="2" fillId="3" borderId="32" xfId="0" applyNumberFormat="1" applyFont="1" applyFill="1" applyBorder="1" applyAlignment="1">
      <alignment horizontal="center" vertical="top"/>
    </xf>
    <xf numFmtId="176" fontId="2" fillId="3" borderId="40" xfId="0" applyNumberFormat="1" applyFont="1" applyFill="1" applyBorder="1" applyAlignment="1">
      <alignment horizontal="center" vertical="top"/>
    </xf>
    <xf numFmtId="176" fontId="13" fillId="7" borderId="24" xfId="0" applyNumberFormat="1" applyFont="1" applyFill="1" applyBorder="1" applyAlignment="1">
      <alignment horizontal="center" vertical="top"/>
    </xf>
    <xf numFmtId="176" fontId="13" fillId="7" borderId="24" xfId="0" applyNumberFormat="1" applyFont="1" applyFill="1" applyBorder="1" applyAlignment="1">
      <alignment horizontal="center" vertical="center"/>
    </xf>
    <xf numFmtId="176" fontId="13" fillId="7" borderId="21" xfId="0" applyNumberFormat="1" applyFont="1" applyFill="1" applyBorder="1" applyAlignment="1">
      <alignment horizontal="center" vertical="top"/>
    </xf>
    <xf numFmtId="176" fontId="2" fillId="3" borderId="55" xfId="0" applyNumberFormat="1" applyFont="1" applyFill="1" applyBorder="1" applyAlignment="1">
      <alignment horizontal="center" vertical="top"/>
    </xf>
    <xf numFmtId="176" fontId="2" fillId="3" borderId="56" xfId="0" applyNumberFormat="1" applyFont="1" applyFill="1" applyBorder="1" applyAlignment="1">
      <alignment horizontal="center" vertical="top"/>
    </xf>
    <xf numFmtId="176" fontId="2" fillId="0" borderId="55" xfId="0" applyNumberFormat="1" applyFont="1" applyBorder="1" applyAlignment="1">
      <alignment horizontal="center" vertical="top"/>
    </xf>
    <xf numFmtId="176" fontId="2" fillId="0" borderId="56" xfId="0" applyNumberFormat="1" applyFont="1" applyBorder="1" applyAlignment="1">
      <alignment horizontal="center" vertical="top"/>
    </xf>
    <xf numFmtId="176" fontId="14" fillId="8" borderId="24" xfId="0" applyNumberFormat="1" applyFont="1" applyFill="1" applyBorder="1" applyAlignment="1">
      <alignment horizontal="center" vertical="top"/>
    </xf>
    <xf numFmtId="176" fontId="14" fillId="8" borderId="24" xfId="0" applyNumberFormat="1" applyFont="1" applyFill="1" applyBorder="1" applyAlignment="1">
      <alignment horizontal="center" vertical="center"/>
    </xf>
    <xf numFmtId="14" fontId="8" fillId="0" borderId="3" xfId="0" applyNumberFormat="1" applyFont="1" applyBorder="1" applyAlignment="1">
      <alignment horizontal="center" vertical="top"/>
    </xf>
    <xf numFmtId="0" fontId="8" fillId="0" borderId="11" xfId="0" applyFont="1" applyBorder="1" applyAlignment="1">
      <alignment horizontal="center" vertical="top"/>
    </xf>
    <xf numFmtId="0" fontId="8" fillId="0" borderId="11" xfId="0" applyFont="1" applyBorder="1" applyAlignment="1">
      <alignment horizontal="center" vertical="top" wrapText="1"/>
    </xf>
    <xf numFmtId="0" fontId="7" fillId="0" borderId="11" xfId="0" applyFont="1" applyBorder="1" applyAlignment="1">
      <alignment horizontal="center" vertical="top" wrapText="1"/>
    </xf>
    <xf numFmtId="0" fontId="8" fillId="0" borderId="11" xfId="0" applyFont="1" applyBorder="1" applyAlignment="1">
      <alignment horizontal="left" vertical="top" wrapText="1"/>
    </xf>
    <xf numFmtId="0" fontId="8" fillId="0" borderId="12" xfId="0" applyFont="1" applyBorder="1" applyAlignment="1">
      <alignment horizontal="right" vertical="top" wrapText="1"/>
    </xf>
    <xf numFmtId="176" fontId="8" fillId="0" borderId="3" xfId="0" applyNumberFormat="1" applyFont="1" applyBorder="1" applyAlignment="1">
      <alignment horizontal="center" vertical="top"/>
    </xf>
    <xf numFmtId="14" fontId="8" fillId="3" borderId="3" xfId="0" applyNumberFormat="1" applyFont="1" applyFill="1" applyBorder="1" applyAlignment="1">
      <alignment horizontal="center" vertical="top"/>
    </xf>
    <xf numFmtId="0" fontId="8" fillId="3" borderId="11" xfId="0" applyFont="1" applyFill="1" applyBorder="1" applyAlignment="1">
      <alignment horizontal="center" vertical="top"/>
    </xf>
    <xf numFmtId="0" fontId="8" fillId="3" borderId="11" xfId="0" applyFont="1" applyFill="1" applyBorder="1" applyAlignment="1">
      <alignment horizontal="center" vertical="top" wrapText="1"/>
    </xf>
    <xf numFmtId="0" fontId="7" fillId="3" borderId="11" xfId="0" applyFont="1" applyFill="1" applyBorder="1" applyAlignment="1">
      <alignment horizontal="center"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right" vertical="top" wrapText="1"/>
    </xf>
    <xf numFmtId="176" fontId="8" fillId="3" borderId="3" xfId="0" applyNumberFormat="1" applyFont="1" applyFill="1" applyBorder="1" applyAlignment="1">
      <alignment horizontal="center" vertical="top"/>
    </xf>
    <xf numFmtId="0" fontId="15" fillId="3" borderId="11" xfId="0" applyFont="1" applyFill="1" applyBorder="1" applyAlignment="1">
      <alignment horizontal="center" vertical="top"/>
    </xf>
    <xf numFmtId="0" fontId="7" fillId="0" borderId="0" xfId="0" applyFont="1" applyAlignment="1">
      <alignment horizontal="center" vertical="center"/>
    </xf>
    <xf numFmtId="176" fontId="5" fillId="2" borderId="32" xfId="0" applyNumberFormat="1" applyFont="1" applyFill="1" applyBorder="1" applyAlignment="1">
      <alignment horizontal="center" vertical="center"/>
    </xf>
    <xf numFmtId="176" fontId="5" fillId="0" borderId="55" xfId="0" applyNumberFormat="1" applyFont="1" applyBorder="1" applyAlignment="1">
      <alignment horizontal="center" vertical="center"/>
    </xf>
    <xf numFmtId="176" fontId="7" fillId="0" borderId="55" xfId="0" applyNumberFormat="1" applyFont="1" applyBorder="1" applyAlignment="1">
      <alignment horizontal="center" vertical="top"/>
    </xf>
    <xf numFmtId="176" fontId="7" fillId="0" borderId="56" xfId="0" applyNumberFormat="1" applyFont="1" applyBorder="1" applyAlignment="1">
      <alignment horizontal="center" vertical="top"/>
    </xf>
    <xf numFmtId="176" fontId="9" fillId="0" borderId="55" xfId="0" applyNumberFormat="1" applyFont="1" applyBorder="1" applyAlignment="1">
      <alignment horizontal="center" vertical="center"/>
    </xf>
    <xf numFmtId="176" fontId="2" fillId="0" borderId="21" xfId="0" applyNumberFormat="1" applyFont="1" applyBorder="1" applyAlignment="1">
      <alignment horizontal="center" vertical="top"/>
    </xf>
    <xf numFmtId="176" fontId="2" fillId="0" borderId="24" xfId="0" applyNumberFormat="1" applyFont="1" applyBorder="1" applyAlignment="1">
      <alignment horizontal="center" vertical="top"/>
    </xf>
    <xf numFmtId="176" fontId="5" fillId="2" borderId="22" xfId="0" applyNumberFormat="1" applyFont="1" applyFill="1" applyBorder="1" applyAlignment="1">
      <alignment horizontal="center" vertical="center"/>
    </xf>
    <xf numFmtId="0" fontId="12" fillId="3" borderId="11" xfId="0" applyFont="1" applyFill="1" applyBorder="1" applyAlignment="1">
      <alignment horizontal="center" vertical="top" wrapText="1"/>
    </xf>
    <xf numFmtId="176" fontId="7" fillId="3" borderId="55" xfId="0" applyNumberFormat="1" applyFont="1" applyFill="1" applyBorder="1" applyAlignment="1">
      <alignment horizontal="center" vertical="top"/>
    </xf>
    <xf numFmtId="176" fontId="7" fillId="3" borderId="56" xfId="0" applyNumberFormat="1" applyFont="1" applyFill="1" applyBorder="1" applyAlignment="1">
      <alignment horizontal="center" vertical="top"/>
    </xf>
    <xf numFmtId="176" fontId="16" fillId="9" borderId="24" xfId="0" applyNumberFormat="1" applyFont="1" applyFill="1" applyBorder="1" applyAlignment="1">
      <alignment horizontal="center" vertical="top"/>
    </xf>
    <xf numFmtId="176" fontId="16" fillId="9" borderId="24" xfId="0" applyNumberFormat="1" applyFont="1" applyFill="1" applyBorder="1" applyAlignment="1">
      <alignment horizontal="center" vertical="center"/>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49" fontId="9" fillId="2" borderId="40" xfId="0" applyNumberFormat="1" applyFont="1" applyFill="1" applyBorder="1" applyAlignment="1">
      <alignment horizontal="center" vertical="top"/>
    </xf>
    <xf numFmtId="49" fontId="9" fillId="2" borderId="41" xfId="0" applyNumberFormat="1" applyFont="1" applyFill="1" applyBorder="1" applyAlignment="1">
      <alignment horizontal="center" vertical="top"/>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447"/>
  <sheetViews>
    <sheetView topLeftCell="A251" zoomScaleNormal="100" workbookViewId="0">
      <selection activeCell="K256" sqref="K256"/>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7">
        <v>46026</v>
      </c>
      <c r="B3" s="18" t="s">
        <v>95</v>
      </c>
      <c r="C3" s="18" t="s">
        <v>96</v>
      </c>
      <c r="D3" s="19" t="s">
        <v>101</v>
      </c>
      <c r="E3" s="4">
        <v>11</v>
      </c>
      <c r="F3" s="19" t="s">
        <v>97</v>
      </c>
      <c r="G3" s="19">
        <v>1600</v>
      </c>
      <c r="H3" s="20" t="s">
        <v>133</v>
      </c>
      <c r="I3" s="20" t="s">
        <v>137</v>
      </c>
      <c r="J3" s="21" t="s">
        <v>134</v>
      </c>
      <c r="K3" s="22">
        <v>480</v>
      </c>
    </row>
    <row r="4" spans="1:11" s="2" customFormat="1" ht="101.25" x14ac:dyDescent="0.65">
      <c r="A4" s="17">
        <v>46026</v>
      </c>
      <c r="B4" s="18" t="s">
        <v>98</v>
      </c>
      <c r="C4" s="18" t="s">
        <v>96</v>
      </c>
      <c r="D4" s="19" t="s">
        <v>99</v>
      </c>
      <c r="E4" s="53">
        <v>11</v>
      </c>
      <c r="F4" s="19" t="s">
        <v>97</v>
      </c>
      <c r="G4" s="19">
        <v>2000</v>
      </c>
      <c r="H4" s="20" t="s">
        <v>135</v>
      </c>
      <c r="I4" s="20" t="s">
        <v>138</v>
      </c>
      <c r="J4" s="21" t="s">
        <v>136</v>
      </c>
      <c r="K4" s="22">
        <v>230</v>
      </c>
    </row>
    <row r="5" spans="1:11" s="2" customFormat="1" ht="101.25" x14ac:dyDescent="0.65">
      <c r="A5" s="17">
        <v>46033</v>
      </c>
      <c r="B5" s="18" t="s">
        <v>147</v>
      </c>
      <c r="C5" s="18" t="s">
        <v>96</v>
      </c>
      <c r="D5" s="19" t="s">
        <v>99</v>
      </c>
      <c r="E5" s="53">
        <v>11</v>
      </c>
      <c r="F5" s="19" t="s">
        <v>97</v>
      </c>
      <c r="G5" s="19">
        <v>1600</v>
      </c>
      <c r="H5" s="20" t="s">
        <v>148</v>
      </c>
      <c r="I5" s="20" t="s">
        <v>149</v>
      </c>
      <c r="J5" s="21" t="s">
        <v>150</v>
      </c>
      <c r="K5" s="22">
        <v>800</v>
      </c>
    </row>
    <row r="6" spans="1:11" s="2" customFormat="1" ht="101.25" x14ac:dyDescent="0.65">
      <c r="A6" s="17">
        <v>46034</v>
      </c>
      <c r="B6" s="18" t="s">
        <v>157</v>
      </c>
      <c r="C6" s="18" t="s">
        <v>96</v>
      </c>
      <c r="D6" s="19" t="s">
        <v>101</v>
      </c>
      <c r="E6" s="53">
        <v>11</v>
      </c>
      <c r="F6" s="19" t="s">
        <v>97</v>
      </c>
      <c r="G6" s="19">
        <v>1600</v>
      </c>
      <c r="H6" s="20" t="s">
        <v>158</v>
      </c>
      <c r="I6" s="20" t="s">
        <v>160</v>
      </c>
      <c r="J6" s="21" t="s">
        <v>159</v>
      </c>
      <c r="K6" s="22">
        <v>0</v>
      </c>
    </row>
    <row r="7" spans="1:11" s="2" customFormat="1" ht="101.25" x14ac:dyDescent="0.65">
      <c r="A7" s="17">
        <v>46040</v>
      </c>
      <c r="B7" s="18" t="s">
        <v>167</v>
      </c>
      <c r="C7" s="18" t="s">
        <v>168</v>
      </c>
      <c r="D7" s="19" t="s">
        <v>101</v>
      </c>
      <c r="E7" s="53">
        <v>11</v>
      </c>
      <c r="F7" s="19" t="s">
        <v>97</v>
      </c>
      <c r="G7" s="19">
        <v>2400</v>
      </c>
      <c r="H7" s="20" t="s">
        <v>176</v>
      </c>
      <c r="I7" s="20" t="s">
        <v>180</v>
      </c>
      <c r="J7" s="21" t="s">
        <v>177</v>
      </c>
      <c r="K7" s="22">
        <v>0</v>
      </c>
    </row>
    <row r="8" spans="1:11" s="2" customFormat="1" ht="101.25" x14ac:dyDescent="0.65">
      <c r="A8" s="17">
        <v>46040</v>
      </c>
      <c r="B8" s="18" t="s">
        <v>171</v>
      </c>
      <c r="C8" s="18" t="s">
        <v>96</v>
      </c>
      <c r="D8" s="19" t="s">
        <v>99</v>
      </c>
      <c r="E8" s="53">
        <v>11</v>
      </c>
      <c r="F8" s="19" t="s">
        <v>97</v>
      </c>
      <c r="G8" s="19">
        <v>2000</v>
      </c>
      <c r="H8" s="20" t="s">
        <v>178</v>
      </c>
      <c r="I8" s="20" t="s">
        <v>181</v>
      </c>
      <c r="J8" s="21" t="s">
        <v>179</v>
      </c>
      <c r="K8" s="22">
        <v>130</v>
      </c>
    </row>
    <row r="9" spans="1:11" s="2" customFormat="1" ht="101.25" x14ac:dyDescent="0.65">
      <c r="A9" s="17">
        <v>46046</v>
      </c>
      <c r="B9" s="18" t="s">
        <v>189</v>
      </c>
      <c r="C9" s="18" t="s">
        <v>96</v>
      </c>
      <c r="D9" s="19" t="s">
        <v>190</v>
      </c>
      <c r="E9" s="53">
        <v>11</v>
      </c>
      <c r="F9" s="19" t="s">
        <v>97</v>
      </c>
      <c r="G9" s="19">
        <v>2000</v>
      </c>
      <c r="H9" s="20" t="s">
        <v>202</v>
      </c>
      <c r="I9" s="20" t="s">
        <v>208</v>
      </c>
      <c r="J9" s="21" t="s">
        <v>203</v>
      </c>
      <c r="K9" s="22">
        <v>120</v>
      </c>
    </row>
    <row r="10" spans="1:11" s="2" customFormat="1" ht="101.25" x14ac:dyDescent="0.65">
      <c r="A10" s="17">
        <v>46047</v>
      </c>
      <c r="B10" s="18" t="s">
        <v>193</v>
      </c>
      <c r="C10" s="18" t="s">
        <v>168</v>
      </c>
      <c r="D10" s="19" t="s">
        <v>101</v>
      </c>
      <c r="E10" s="53">
        <v>11</v>
      </c>
      <c r="F10" s="19" t="s">
        <v>185</v>
      </c>
      <c r="G10" s="19">
        <v>1800</v>
      </c>
      <c r="H10" s="20" t="s">
        <v>204</v>
      </c>
      <c r="I10" s="20" t="s">
        <v>209</v>
      </c>
      <c r="J10" s="21" t="s">
        <v>205</v>
      </c>
      <c r="K10" s="22">
        <v>620</v>
      </c>
    </row>
    <row r="11" spans="1:11" s="2" customFormat="1" ht="101.25" x14ac:dyDescent="0.65">
      <c r="A11" s="17">
        <v>46047</v>
      </c>
      <c r="B11" s="18" t="s">
        <v>196</v>
      </c>
      <c r="C11" s="18" t="s">
        <v>168</v>
      </c>
      <c r="D11" s="19" t="s">
        <v>99</v>
      </c>
      <c r="E11" s="53">
        <v>11</v>
      </c>
      <c r="F11" s="19" t="s">
        <v>97</v>
      </c>
      <c r="G11" s="19">
        <v>2200</v>
      </c>
      <c r="H11" s="20" t="s">
        <v>206</v>
      </c>
      <c r="I11" s="20" t="s">
        <v>210</v>
      </c>
      <c r="J11" s="21" t="s">
        <v>207</v>
      </c>
      <c r="K11" s="22">
        <v>550</v>
      </c>
    </row>
    <row r="12" spans="1:11" s="2" customFormat="1" ht="101.25" x14ac:dyDescent="0.65">
      <c r="A12" s="17">
        <v>46054</v>
      </c>
      <c r="B12" s="18" t="s">
        <v>212</v>
      </c>
      <c r="C12" s="18" t="s">
        <v>96</v>
      </c>
      <c r="D12" s="19" t="s">
        <v>101</v>
      </c>
      <c r="E12" s="53">
        <v>11</v>
      </c>
      <c r="F12" s="19" t="s">
        <v>97</v>
      </c>
      <c r="G12" s="19">
        <v>1200</v>
      </c>
      <c r="H12" s="20" t="s">
        <v>213</v>
      </c>
      <c r="I12" s="20" t="s">
        <v>219</v>
      </c>
      <c r="J12" s="21" t="s">
        <v>214</v>
      </c>
      <c r="K12" s="22">
        <v>0</v>
      </c>
    </row>
    <row r="13" spans="1:11" s="2" customFormat="1" ht="101.25" x14ac:dyDescent="0.65">
      <c r="A13" s="17">
        <v>46054</v>
      </c>
      <c r="B13" s="18" t="s">
        <v>215</v>
      </c>
      <c r="C13" s="18" t="s">
        <v>96</v>
      </c>
      <c r="D13" s="19" t="s">
        <v>216</v>
      </c>
      <c r="E13" s="53">
        <v>11</v>
      </c>
      <c r="F13" s="19" t="s">
        <v>185</v>
      </c>
      <c r="G13" s="19">
        <v>1400</v>
      </c>
      <c r="H13" s="20" t="s">
        <v>217</v>
      </c>
      <c r="I13" s="20" t="s">
        <v>220</v>
      </c>
      <c r="J13" s="21" t="s">
        <v>218</v>
      </c>
      <c r="K13" s="22">
        <v>0</v>
      </c>
    </row>
    <row r="14" spans="1:11" s="2" customFormat="1" ht="84.4" x14ac:dyDescent="0.65">
      <c r="A14" s="17">
        <v>46063</v>
      </c>
      <c r="B14" s="18" t="s">
        <v>228</v>
      </c>
      <c r="C14" s="18" t="s">
        <v>96</v>
      </c>
      <c r="D14" s="19" t="s">
        <v>101</v>
      </c>
      <c r="E14" s="53">
        <v>11</v>
      </c>
      <c r="F14" s="19" t="s">
        <v>97</v>
      </c>
      <c r="G14" s="19">
        <v>1800</v>
      </c>
      <c r="H14" s="20" t="s">
        <v>236</v>
      </c>
      <c r="I14" s="20" t="s">
        <v>239</v>
      </c>
      <c r="J14" s="21" t="s">
        <v>230</v>
      </c>
      <c r="K14" s="22">
        <v>450</v>
      </c>
    </row>
    <row r="15" spans="1:11" s="2" customFormat="1" ht="101.25" x14ac:dyDescent="0.65">
      <c r="A15" s="17">
        <v>46063</v>
      </c>
      <c r="B15" s="18" t="s">
        <v>231</v>
      </c>
      <c r="C15" s="18" t="s">
        <v>96</v>
      </c>
      <c r="D15" s="19" t="s">
        <v>216</v>
      </c>
      <c r="E15" s="53">
        <v>11</v>
      </c>
      <c r="F15" s="19" t="s">
        <v>97</v>
      </c>
      <c r="G15" s="19">
        <v>1600</v>
      </c>
      <c r="H15" s="20" t="s">
        <v>237</v>
      </c>
      <c r="I15" s="20" t="s">
        <v>240</v>
      </c>
      <c r="J15" s="21" t="s">
        <v>238</v>
      </c>
      <c r="K15" s="22">
        <v>460</v>
      </c>
    </row>
    <row r="16" spans="1:11" s="2" customFormat="1" ht="84.4" x14ac:dyDescent="0.65">
      <c r="A16" s="17">
        <v>46064</v>
      </c>
      <c r="B16" s="18" t="s">
        <v>241</v>
      </c>
      <c r="C16" s="18" t="s">
        <v>183</v>
      </c>
      <c r="D16" s="19" t="s">
        <v>184</v>
      </c>
      <c r="E16" s="53">
        <v>11</v>
      </c>
      <c r="F16" s="19" t="s">
        <v>185</v>
      </c>
      <c r="G16" s="19">
        <v>1800</v>
      </c>
      <c r="H16" s="20" t="s">
        <v>242</v>
      </c>
      <c r="I16" s="20" t="s">
        <v>248</v>
      </c>
      <c r="J16" s="21" t="s">
        <v>243</v>
      </c>
      <c r="K16" s="22">
        <v>0</v>
      </c>
    </row>
    <row r="17" spans="1:11" s="2" customFormat="1" ht="84.4" x14ac:dyDescent="0.65">
      <c r="A17" s="17">
        <v>46065</v>
      </c>
      <c r="B17" s="18" t="s">
        <v>244</v>
      </c>
      <c r="C17" s="18" t="s">
        <v>183</v>
      </c>
      <c r="D17" s="19" t="s">
        <v>245</v>
      </c>
      <c r="E17" s="53">
        <v>10</v>
      </c>
      <c r="F17" s="19" t="s">
        <v>185</v>
      </c>
      <c r="G17" s="19">
        <v>2000</v>
      </c>
      <c r="H17" s="20" t="s">
        <v>246</v>
      </c>
      <c r="I17" s="20" t="s">
        <v>249</v>
      </c>
      <c r="J17" s="21" t="s">
        <v>247</v>
      </c>
      <c r="K17" s="22">
        <v>2850</v>
      </c>
    </row>
    <row r="18" spans="1:11" s="2" customFormat="1" ht="101.25" x14ac:dyDescent="0.65">
      <c r="A18" s="17">
        <v>46067</v>
      </c>
      <c r="B18" s="18" t="s">
        <v>261</v>
      </c>
      <c r="C18" s="18" t="s">
        <v>96</v>
      </c>
      <c r="D18" s="19" t="s">
        <v>216</v>
      </c>
      <c r="E18" s="53">
        <v>11</v>
      </c>
      <c r="F18" s="19" t="s">
        <v>97</v>
      </c>
      <c r="G18" s="19">
        <v>1600</v>
      </c>
      <c r="H18" s="20" t="s">
        <v>266</v>
      </c>
      <c r="I18" s="20" t="s">
        <v>268</v>
      </c>
      <c r="J18" s="21" t="s">
        <v>267</v>
      </c>
      <c r="K18" s="22">
        <v>40</v>
      </c>
    </row>
    <row r="19" spans="1:11" s="2" customFormat="1" ht="101.25" x14ac:dyDescent="0.65">
      <c r="A19" s="140">
        <v>46068</v>
      </c>
      <c r="B19" s="147" t="s">
        <v>269</v>
      </c>
      <c r="C19" s="141" t="s">
        <v>270</v>
      </c>
      <c r="D19" s="142" t="s">
        <v>271</v>
      </c>
      <c r="E19" s="143">
        <v>9</v>
      </c>
      <c r="F19" s="142" t="s">
        <v>185</v>
      </c>
      <c r="G19" s="142">
        <v>1800</v>
      </c>
      <c r="H19" s="144" t="s">
        <v>283</v>
      </c>
      <c r="I19" s="144" t="s">
        <v>287</v>
      </c>
      <c r="J19" s="145" t="s">
        <v>284</v>
      </c>
      <c r="K19" s="146">
        <v>60</v>
      </c>
    </row>
    <row r="20" spans="1:11" s="2" customFormat="1" ht="101.25" x14ac:dyDescent="0.65">
      <c r="A20" s="17">
        <v>46068</v>
      </c>
      <c r="B20" s="18" t="s">
        <v>274</v>
      </c>
      <c r="C20" s="18" t="s">
        <v>168</v>
      </c>
      <c r="D20" s="19" t="s">
        <v>101</v>
      </c>
      <c r="E20" s="53">
        <v>11</v>
      </c>
      <c r="F20" s="19" t="s">
        <v>97</v>
      </c>
      <c r="G20" s="19">
        <v>2200</v>
      </c>
      <c r="H20" s="20" t="s">
        <v>285</v>
      </c>
      <c r="I20" s="20" t="s">
        <v>288</v>
      </c>
      <c r="J20" s="21" t="s">
        <v>276</v>
      </c>
      <c r="K20" s="22">
        <v>90</v>
      </c>
    </row>
    <row r="21" spans="1:11" s="2" customFormat="1" ht="84.4" x14ac:dyDescent="0.65">
      <c r="A21" s="17">
        <v>46068</v>
      </c>
      <c r="B21" s="18" t="s">
        <v>277</v>
      </c>
      <c r="C21" s="18" t="s">
        <v>96</v>
      </c>
      <c r="D21" s="19" t="s">
        <v>216</v>
      </c>
      <c r="E21" s="53">
        <v>11</v>
      </c>
      <c r="F21" s="19" t="s">
        <v>97</v>
      </c>
      <c r="G21" s="19">
        <v>1800</v>
      </c>
      <c r="H21" s="20" t="s">
        <v>286</v>
      </c>
      <c r="I21" s="20" t="s">
        <v>289</v>
      </c>
      <c r="J21" s="21" t="s">
        <v>279</v>
      </c>
      <c r="K21" s="22">
        <v>1250</v>
      </c>
    </row>
    <row r="22" spans="1:11" s="2" customFormat="1" ht="101.25" x14ac:dyDescent="0.65">
      <c r="A22" s="17">
        <v>46071</v>
      </c>
      <c r="B22" s="18" t="s">
        <v>290</v>
      </c>
      <c r="C22" s="18" t="s">
        <v>183</v>
      </c>
      <c r="D22" s="19" t="s">
        <v>291</v>
      </c>
      <c r="E22" s="53">
        <v>11</v>
      </c>
      <c r="F22" s="19" t="s">
        <v>185</v>
      </c>
      <c r="G22" s="19">
        <v>1800</v>
      </c>
      <c r="H22" s="20" t="s">
        <v>295</v>
      </c>
      <c r="I22" s="20" t="s">
        <v>297</v>
      </c>
      <c r="J22" s="21" t="s">
        <v>296</v>
      </c>
      <c r="K22" s="22">
        <v>340</v>
      </c>
    </row>
    <row r="23" spans="1:11" s="2" customFormat="1" ht="101.25" x14ac:dyDescent="0.65">
      <c r="A23" s="17">
        <v>46074</v>
      </c>
      <c r="B23" s="18" t="s">
        <v>299</v>
      </c>
      <c r="C23" s="18" t="s">
        <v>96</v>
      </c>
      <c r="D23" s="19" t="s">
        <v>300</v>
      </c>
      <c r="E23" s="53">
        <v>11</v>
      </c>
      <c r="F23" s="19" t="s">
        <v>97</v>
      </c>
      <c r="G23" s="19">
        <v>1400</v>
      </c>
      <c r="H23" s="20" t="s">
        <v>308</v>
      </c>
      <c r="I23" s="20" t="s">
        <v>312</v>
      </c>
      <c r="J23" s="21" t="s">
        <v>309</v>
      </c>
      <c r="K23" s="22">
        <v>120</v>
      </c>
    </row>
    <row r="24" spans="1:11" s="2" customFormat="1" ht="101.25" x14ac:dyDescent="0.65">
      <c r="A24" s="17">
        <v>46074</v>
      </c>
      <c r="B24" s="18" t="s">
        <v>303</v>
      </c>
      <c r="C24" s="18" t="s">
        <v>96</v>
      </c>
      <c r="D24" s="19" t="s">
        <v>216</v>
      </c>
      <c r="E24" s="53">
        <v>11</v>
      </c>
      <c r="F24" s="19" t="s">
        <v>97</v>
      </c>
      <c r="G24" s="19">
        <v>3400</v>
      </c>
      <c r="H24" s="20" t="s">
        <v>310</v>
      </c>
      <c r="I24" s="20" t="s">
        <v>313</v>
      </c>
      <c r="J24" s="21" t="s">
        <v>311</v>
      </c>
      <c r="K24" s="22">
        <v>2560</v>
      </c>
    </row>
    <row r="25" spans="1:11" s="2" customFormat="1" ht="101.25" x14ac:dyDescent="0.65">
      <c r="A25" s="17">
        <v>46075</v>
      </c>
      <c r="B25" s="18" t="s">
        <v>314</v>
      </c>
      <c r="C25" s="18" t="s">
        <v>96</v>
      </c>
      <c r="D25" s="19" t="s">
        <v>190</v>
      </c>
      <c r="E25" s="53">
        <v>11</v>
      </c>
      <c r="F25" s="19" t="s">
        <v>97</v>
      </c>
      <c r="G25" s="19">
        <v>1800</v>
      </c>
      <c r="H25" s="20" t="s">
        <v>315</v>
      </c>
      <c r="I25" s="20" t="s">
        <v>321</v>
      </c>
      <c r="J25" s="21" t="s">
        <v>316</v>
      </c>
      <c r="K25" s="22">
        <v>0</v>
      </c>
    </row>
    <row r="26" spans="1:11" s="2" customFormat="1" ht="101.25" x14ac:dyDescent="0.65">
      <c r="A26" s="17">
        <v>46075</v>
      </c>
      <c r="B26" s="18" t="s">
        <v>317</v>
      </c>
      <c r="C26" s="18" t="s">
        <v>318</v>
      </c>
      <c r="D26" s="19" t="s">
        <v>216</v>
      </c>
      <c r="E26" s="53">
        <v>11</v>
      </c>
      <c r="F26" s="19" t="s">
        <v>185</v>
      </c>
      <c r="G26" s="19">
        <v>1600</v>
      </c>
      <c r="H26" s="20" t="s">
        <v>319</v>
      </c>
      <c r="I26" s="20" t="s">
        <v>322</v>
      </c>
      <c r="J26" s="21" t="s">
        <v>320</v>
      </c>
      <c r="K26" s="22">
        <v>1260</v>
      </c>
    </row>
    <row r="27" spans="1:11" s="2" customFormat="1" ht="84.4" x14ac:dyDescent="0.65">
      <c r="A27" s="17">
        <v>46076</v>
      </c>
      <c r="B27" s="18" t="s">
        <v>335</v>
      </c>
      <c r="C27" s="18" t="s">
        <v>183</v>
      </c>
      <c r="D27" s="19" t="s">
        <v>336</v>
      </c>
      <c r="E27" s="53">
        <v>7</v>
      </c>
      <c r="F27" s="19" t="s">
        <v>185</v>
      </c>
      <c r="G27" s="19">
        <v>1500</v>
      </c>
      <c r="H27" s="20" t="s">
        <v>340</v>
      </c>
      <c r="I27" s="20" t="s">
        <v>342</v>
      </c>
      <c r="J27" s="21" t="s">
        <v>341</v>
      </c>
      <c r="K27" s="22">
        <v>240</v>
      </c>
    </row>
    <row r="28" spans="1:11" s="2" customFormat="1" ht="101.25" x14ac:dyDescent="0.65">
      <c r="A28" s="17">
        <v>46081</v>
      </c>
      <c r="B28" s="18" t="s">
        <v>343</v>
      </c>
      <c r="C28" s="18" t="s">
        <v>96</v>
      </c>
      <c r="D28" s="19" t="s">
        <v>99</v>
      </c>
      <c r="E28" s="53">
        <v>11</v>
      </c>
      <c r="F28" s="19" t="s">
        <v>97</v>
      </c>
      <c r="G28" s="19">
        <v>1200</v>
      </c>
      <c r="H28" s="20" t="s">
        <v>344</v>
      </c>
      <c r="I28" s="20" t="s">
        <v>346</v>
      </c>
      <c r="J28" s="21" t="s">
        <v>345</v>
      </c>
      <c r="K28" s="22">
        <v>0</v>
      </c>
    </row>
    <row r="29" spans="1:11" s="2" customFormat="1" ht="101.25" x14ac:dyDescent="0.65">
      <c r="A29" s="17">
        <v>46082</v>
      </c>
      <c r="B29" s="18" t="s">
        <v>350</v>
      </c>
      <c r="C29" s="18" t="s">
        <v>168</v>
      </c>
      <c r="D29" s="19" t="s">
        <v>300</v>
      </c>
      <c r="E29" s="53">
        <v>11</v>
      </c>
      <c r="F29" s="19" t="s">
        <v>97</v>
      </c>
      <c r="G29" s="19">
        <v>1600</v>
      </c>
      <c r="H29" s="20" t="s">
        <v>351</v>
      </c>
      <c r="I29" s="20" t="s">
        <v>356</v>
      </c>
      <c r="J29" s="21" t="s">
        <v>352</v>
      </c>
      <c r="K29" s="22">
        <v>140</v>
      </c>
    </row>
    <row r="30" spans="1:11" s="2" customFormat="1" ht="101.25" x14ac:dyDescent="0.65">
      <c r="A30" s="17">
        <v>46082</v>
      </c>
      <c r="B30" s="18" t="s">
        <v>353</v>
      </c>
      <c r="C30" s="18" t="s">
        <v>168</v>
      </c>
      <c r="D30" s="19" t="s">
        <v>99</v>
      </c>
      <c r="E30" s="53">
        <v>11</v>
      </c>
      <c r="F30" s="19" t="s">
        <v>97</v>
      </c>
      <c r="G30" s="19">
        <v>1800</v>
      </c>
      <c r="H30" s="20" t="s">
        <v>354</v>
      </c>
      <c r="I30" s="20" t="s">
        <v>357</v>
      </c>
      <c r="J30" s="21" t="s">
        <v>355</v>
      </c>
      <c r="K30" s="22">
        <v>1250</v>
      </c>
    </row>
    <row r="31" spans="1:11" s="2" customFormat="1" ht="101.25" x14ac:dyDescent="0.65">
      <c r="A31" s="17">
        <v>46088</v>
      </c>
      <c r="B31" s="18" t="s">
        <v>365</v>
      </c>
      <c r="C31" s="18" t="s">
        <v>168</v>
      </c>
      <c r="D31" s="19" t="s">
        <v>300</v>
      </c>
      <c r="E31" s="53">
        <v>11</v>
      </c>
      <c r="F31" s="19" t="s">
        <v>97</v>
      </c>
      <c r="G31" s="19">
        <v>1400</v>
      </c>
      <c r="H31" s="20" t="s">
        <v>366</v>
      </c>
      <c r="I31" s="20" t="s">
        <v>371</v>
      </c>
      <c r="J31" s="21" t="s">
        <v>373</v>
      </c>
      <c r="K31" s="22">
        <v>0</v>
      </c>
    </row>
    <row r="32" spans="1:11" s="2" customFormat="1" ht="101.25" x14ac:dyDescent="0.65">
      <c r="A32" s="17">
        <v>46088</v>
      </c>
      <c r="B32" s="18" t="s">
        <v>368</v>
      </c>
      <c r="C32" s="18" t="s">
        <v>96</v>
      </c>
      <c r="D32" s="19" t="s">
        <v>99</v>
      </c>
      <c r="E32" s="53">
        <v>11</v>
      </c>
      <c r="F32" s="19" t="s">
        <v>97</v>
      </c>
      <c r="G32" s="19">
        <v>1800</v>
      </c>
      <c r="H32" s="20" t="s">
        <v>369</v>
      </c>
      <c r="I32" s="20" t="s">
        <v>372</v>
      </c>
      <c r="J32" s="21" t="s">
        <v>370</v>
      </c>
      <c r="K32" s="22">
        <v>0</v>
      </c>
    </row>
    <row r="33" spans="1:11" s="2" customFormat="1" ht="84.4" x14ac:dyDescent="0.65">
      <c r="A33" s="17">
        <v>46089</v>
      </c>
      <c r="B33" s="18" t="s">
        <v>379</v>
      </c>
      <c r="C33" s="18" t="s">
        <v>168</v>
      </c>
      <c r="D33" s="19" t="s">
        <v>99</v>
      </c>
      <c r="E33" s="53">
        <v>11</v>
      </c>
      <c r="F33" s="19" t="s">
        <v>97</v>
      </c>
      <c r="G33" s="19">
        <v>2000</v>
      </c>
      <c r="H33" s="20" t="s">
        <v>383</v>
      </c>
      <c r="I33" s="20" t="s">
        <v>384</v>
      </c>
      <c r="J33" s="21" t="s">
        <v>381</v>
      </c>
      <c r="K33" s="22">
        <v>860</v>
      </c>
    </row>
    <row r="34" spans="1:11" s="2" customFormat="1" ht="84.4" x14ac:dyDescent="0.65">
      <c r="A34" s="17">
        <v>46092</v>
      </c>
      <c r="B34" s="18" t="s">
        <v>385</v>
      </c>
      <c r="C34" s="18" t="s">
        <v>386</v>
      </c>
      <c r="D34" s="19" t="s">
        <v>184</v>
      </c>
      <c r="E34" s="53">
        <v>11</v>
      </c>
      <c r="F34" s="19" t="s">
        <v>185</v>
      </c>
      <c r="G34" s="19">
        <v>2400</v>
      </c>
      <c r="H34" s="20" t="s">
        <v>387</v>
      </c>
      <c r="I34" s="20" t="s">
        <v>389</v>
      </c>
      <c r="J34" s="21" t="s">
        <v>388</v>
      </c>
      <c r="K34" s="22">
        <v>20</v>
      </c>
    </row>
    <row r="35" spans="1:11" s="2" customFormat="1" ht="84.4" x14ac:dyDescent="0.65">
      <c r="A35" s="17">
        <v>46095</v>
      </c>
      <c r="B35" s="18" t="s">
        <v>393</v>
      </c>
      <c r="C35" s="18" t="s">
        <v>394</v>
      </c>
      <c r="D35" s="19" t="s">
        <v>300</v>
      </c>
      <c r="E35" s="53">
        <v>8</v>
      </c>
      <c r="F35" s="19" t="s">
        <v>258</v>
      </c>
      <c r="G35" s="19">
        <v>3900</v>
      </c>
      <c r="H35" s="20" t="s">
        <v>398</v>
      </c>
      <c r="I35" s="20" t="s">
        <v>399</v>
      </c>
      <c r="J35" s="21" t="s">
        <v>396</v>
      </c>
      <c r="K35" s="22">
        <v>630</v>
      </c>
    </row>
    <row r="36" spans="1:11" s="2" customFormat="1" ht="101.25" x14ac:dyDescent="0.65">
      <c r="A36" s="17">
        <v>46096</v>
      </c>
      <c r="B36" s="18" t="s">
        <v>400</v>
      </c>
      <c r="C36" s="18" t="s">
        <v>168</v>
      </c>
      <c r="D36" s="19" t="s">
        <v>401</v>
      </c>
      <c r="E36" s="53">
        <v>11</v>
      </c>
      <c r="F36" s="19" t="s">
        <v>97</v>
      </c>
      <c r="G36" s="19">
        <v>2000</v>
      </c>
      <c r="H36" s="20" t="s">
        <v>402</v>
      </c>
      <c r="I36" s="20" t="s">
        <v>407</v>
      </c>
      <c r="J36" s="21" t="s">
        <v>403</v>
      </c>
      <c r="K36" s="22">
        <v>4980</v>
      </c>
    </row>
    <row r="37" spans="1:11" s="2" customFormat="1" ht="84.4" x14ac:dyDescent="0.65">
      <c r="A37" s="17">
        <v>46096</v>
      </c>
      <c r="B37" s="18" t="s">
        <v>404</v>
      </c>
      <c r="C37" s="18" t="s">
        <v>168</v>
      </c>
      <c r="D37" s="19" t="s">
        <v>99</v>
      </c>
      <c r="E37" s="53">
        <v>11</v>
      </c>
      <c r="F37" s="19" t="s">
        <v>97</v>
      </c>
      <c r="G37" s="19">
        <v>1800</v>
      </c>
      <c r="H37" s="20" t="s">
        <v>405</v>
      </c>
      <c r="I37" s="20" t="s">
        <v>408</v>
      </c>
      <c r="J37" s="21" t="s">
        <v>406</v>
      </c>
      <c r="K37" s="22">
        <v>0</v>
      </c>
    </row>
    <row r="38" spans="1:11" s="2" customFormat="1" ht="101.25" x14ac:dyDescent="0.65">
      <c r="A38" s="17">
        <v>46102</v>
      </c>
      <c r="B38" s="18" t="s">
        <v>415</v>
      </c>
      <c r="C38" s="18" t="s">
        <v>96</v>
      </c>
      <c r="D38" s="19" t="s">
        <v>401</v>
      </c>
      <c r="E38" s="53">
        <v>11</v>
      </c>
      <c r="F38" s="19" t="s">
        <v>97</v>
      </c>
      <c r="G38" s="19">
        <v>1400</v>
      </c>
      <c r="H38" s="20" t="s">
        <v>423</v>
      </c>
      <c r="I38" s="20" t="s">
        <v>427</v>
      </c>
      <c r="J38" s="21" t="s">
        <v>424</v>
      </c>
      <c r="K38" s="22">
        <v>20</v>
      </c>
    </row>
    <row r="39" spans="1:11" s="2" customFormat="1" ht="101.25" x14ac:dyDescent="0.65">
      <c r="A39" s="17">
        <v>46102</v>
      </c>
      <c r="B39" s="18" t="s">
        <v>418</v>
      </c>
      <c r="C39" s="18" t="s">
        <v>96</v>
      </c>
      <c r="D39" s="19" t="s">
        <v>99</v>
      </c>
      <c r="E39" s="53">
        <v>11</v>
      </c>
      <c r="F39" s="19" t="s">
        <v>97</v>
      </c>
      <c r="G39" s="19">
        <v>1800</v>
      </c>
      <c r="H39" s="20" t="s">
        <v>425</v>
      </c>
      <c r="I39" s="20" t="s">
        <v>428</v>
      </c>
      <c r="J39" s="21" t="s">
        <v>426</v>
      </c>
      <c r="K39" s="22">
        <v>980</v>
      </c>
    </row>
    <row r="40" spans="1:11" s="2" customFormat="1" ht="101.25" x14ac:dyDescent="0.65">
      <c r="A40" s="17">
        <v>46103</v>
      </c>
      <c r="B40" s="18" t="s">
        <v>429</v>
      </c>
      <c r="C40" s="18" t="s">
        <v>96</v>
      </c>
      <c r="D40" s="19" t="s">
        <v>401</v>
      </c>
      <c r="E40" s="53">
        <v>11</v>
      </c>
      <c r="F40" s="19" t="s">
        <v>97</v>
      </c>
      <c r="G40" s="19">
        <v>1400</v>
      </c>
      <c r="H40" s="20" t="s">
        <v>430</v>
      </c>
      <c r="I40" s="20" t="s">
        <v>435</v>
      </c>
      <c r="J40" s="21" t="s">
        <v>431</v>
      </c>
      <c r="K40" s="22">
        <v>0</v>
      </c>
    </row>
    <row r="41" spans="1:11" s="2" customFormat="1" ht="84.4" x14ac:dyDescent="0.65">
      <c r="A41" s="17">
        <v>46103</v>
      </c>
      <c r="B41" s="18" t="s">
        <v>432</v>
      </c>
      <c r="C41" s="18" t="s">
        <v>168</v>
      </c>
      <c r="D41" s="19" t="s">
        <v>300</v>
      </c>
      <c r="E41" s="53">
        <v>11</v>
      </c>
      <c r="F41" s="19" t="s">
        <v>97</v>
      </c>
      <c r="G41" s="19">
        <v>3000</v>
      </c>
      <c r="H41" s="20" t="s">
        <v>433</v>
      </c>
      <c r="I41" s="20" t="s">
        <v>436</v>
      </c>
      <c r="J41" s="21" t="s">
        <v>434</v>
      </c>
      <c r="K41" s="22">
        <v>110</v>
      </c>
    </row>
    <row r="42" spans="1:11" s="2" customFormat="1" ht="84.4" x14ac:dyDescent="0.65">
      <c r="A42" s="17">
        <v>46105</v>
      </c>
      <c r="B42" s="18" t="s">
        <v>442</v>
      </c>
      <c r="C42" s="18" t="s">
        <v>183</v>
      </c>
      <c r="D42" s="19" t="s">
        <v>443</v>
      </c>
      <c r="E42" s="53">
        <v>4</v>
      </c>
      <c r="F42" s="19" t="s">
        <v>185</v>
      </c>
      <c r="G42" s="19">
        <v>1400</v>
      </c>
      <c r="H42" s="20" t="s">
        <v>447</v>
      </c>
      <c r="I42" s="20" t="s">
        <v>449</v>
      </c>
      <c r="J42" s="21" t="s">
        <v>448</v>
      </c>
      <c r="K42" s="22">
        <v>1000</v>
      </c>
    </row>
    <row r="43" spans="1:11" s="2" customFormat="1" ht="67.5" x14ac:dyDescent="0.65">
      <c r="A43" s="17">
        <v>46106</v>
      </c>
      <c r="B43" s="18" t="s">
        <v>450</v>
      </c>
      <c r="C43" s="18" t="s">
        <v>386</v>
      </c>
      <c r="D43" s="19" t="s">
        <v>291</v>
      </c>
      <c r="E43" s="53">
        <v>11</v>
      </c>
      <c r="F43" s="19" t="s">
        <v>185</v>
      </c>
      <c r="G43" s="19">
        <v>1700</v>
      </c>
      <c r="H43" s="20" t="s">
        <v>451</v>
      </c>
      <c r="I43" s="20" t="s">
        <v>453</v>
      </c>
      <c r="J43" s="21" t="s">
        <v>452</v>
      </c>
      <c r="K43" s="22">
        <v>220</v>
      </c>
    </row>
    <row r="44" spans="1:11" s="2" customFormat="1" ht="67.5" x14ac:dyDescent="0.65">
      <c r="A44" s="17">
        <v>46109</v>
      </c>
      <c r="B44" s="18" t="s">
        <v>456</v>
      </c>
      <c r="C44" s="18" t="s">
        <v>96</v>
      </c>
      <c r="D44" s="19" t="s">
        <v>300</v>
      </c>
      <c r="E44" s="53">
        <v>11</v>
      </c>
      <c r="F44" s="19" t="s">
        <v>97</v>
      </c>
      <c r="G44" s="19">
        <v>1800</v>
      </c>
      <c r="H44" s="20" t="s">
        <v>457</v>
      </c>
      <c r="I44" s="20" t="s">
        <v>462</v>
      </c>
      <c r="J44" s="21" t="s">
        <v>458</v>
      </c>
      <c r="K44" s="22">
        <v>550</v>
      </c>
    </row>
    <row r="45" spans="1:11" s="2" customFormat="1" ht="101.25" x14ac:dyDescent="0.65">
      <c r="A45" s="17">
        <v>46109</v>
      </c>
      <c r="B45" s="18" t="s">
        <v>459</v>
      </c>
      <c r="C45" s="18" t="s">
        <v>168</v>
      </c>
      <c r="D45" s="19" t="s">
        <v>99</v>
      </c>
      <c r="E45" s="53">
        <v>11</v>
      </c>
      <c r="F45" s="19" t="s">
        <v>97</v>
      </c>
      <c r="G45" s="19">
        <v>2500</v>
      </c>
      <c r="H45" s="20" t="s">
        <v>460</v>
      </c>
      <c r="I45" s="20" t="s">
        <v>463</v>
      </c>
      <c r="J45" s="21" t="s">
        <v>461</v>
      </c>
      <c r="K45" s="22">
        <v>3260</v>
      </c>
    </row>
    <row r="46" spans="1:11" s="2" customFormat="1" ht="101.25" x14ac:dyDescent="0.65">
      <c r="A46" s="17">
        <v>46110</v>
      </c>
      <c r="B46" s="18" t="s">
        <v>469</v>
      </c>
      <c r="C46" s="18" t="s">
        <v>96</v>
      </c>
      <c r="D46" s="19" t="s">
        <v>99</v>
      </c>
      <c r="E46" s="53">
        <v>11</v>
      </c>
      <c r="F46" s="19" t="s">
        <v>185</v>
      </c>
      <c r="G46" s="19">
        <v>1800</v>
      </c>
      <c r="H46" s="20" t="s">
        <v>470</v>
      </c>
      <c r="I46" s="20" t="s">
        <v>475</v>
      </c>
      <c r="J46" s="21" t="s">
        <v>471</v>
      </c>
      <c r="K46" s="22">
        <v>1020</v>
      </c>
    </row>
    <row r="47" spans="1:11" s="2" customFormat="1" ht="101.25" x14ac:dyDescent="0.65">
      <c r="A47" s="17">
        <v>46110</v>
      </c>
      <c r="B47" s="18" t="s">
        <v>472</v>
      </c>
      <c r="C47" s="18" t="s">
        <v>318</v>
      </c>
      <c r="D47" s="19" t="s">
        <v>401</v>
      </c>
      <c r="E47" s="53">
        <v>11</v>
      </c>
      <c r="F47" s="19" t="s">
        <v>97</v>
      </c>
      <c r="G47" s="19">
        <v>1200</v>
      </c>
      <c r="H47" s="20" t="s">
        <v>473</v>
      </c>
      <c r="I47" s="20" t="s">
        <v>476</v>
      </c>
      <c r="J47" s="21" t="s">
        <v>474</v>
      </c>
      <c r="K47" s="22">
        <v>1310</v>
      </c>
    </row>
    <row r="48" spans="1:11" s="2" customFormat="1" ht="67.5" x14ac:dyDescent="0.65">
      <c r="A48" s="17">
        <v>46113</v>
      </c>
      <c r="B48" s="18" t="s">
        <v>483</v>
      </c>
      <c r="C48" s="18" t="s">
        <v>183</v>
      </c>
      <c r="D48" s="19" t="s">
        <v>484</v>
      </c>
      <c r="E48" s="53">
        <v>11</v>
      </c>
      <c r="F48" s="19" t="s">
        <v>185</v>
      </c>
      <c r="G48" s="19">
        <v>1870</v>
      </c>
      <c r="H48" s="20" t="s">
        <v>488</v>
      </c>
      <c r="I48" s="20" t="s">
        <v>490</v>
      </c>
      <c r="J48" s="21" t="s">
        <v>489</v>
      </c>
      <c r="K48" s="22">
        <v>890</v>
      </c>
    </row>
    <row r="49" spans="1:11" s="2" customFormat="1" ht="101.25" x14ac:dyDescent="0.65">
      <c r="A49" s="17">
        <v>46116</v>
      </c>
      <c r="B49" s="18" t="s">
        <v>491</v>
      </c>
      <c r="C49" s="18" t="s">
        <v>96</v>
      </c>
      <c r="D49" s="19" t="s">
        <v>300</v>
      </c>
      <c r="E49" s="53">
        <v>11</v>
      </c>
      <c r="F49" s="19" t="s">
        <v>97</v>
      </c>
      <c r="G49" s="19">
        <v>1600</v>
      </c>
      <c r="H49" s="20" t="s">
        <v>492</v>
      </c>
      <c r="I49" s="20" t="s">
        <v>497</v>
      </c>
      <c r="J49" s="21" t="s">
        <v>493</v>
      </c>
      <c r="K49" s="22">
        <v>1620</v>
      </c>
    </row>
    <row r="50" spans="1:11" s="2" customFormat="1" ht="101.25" x14ac:dyDescent="0.65">
      <c r="A50" s="17">
        <v>46116</v>
      </c>
      <c r="B50" s="18" t="s">
        <v>494</v>
      </c>
      <c r="C50" s="18" t="s">
        <v>96</v>
      </c>
      <c r="D50" s="19" t="s">
        <v>99</v>
      </c>
      <c r="E50" s="53">
        <v>11</v>
      </c>
      <c r="F50" s="19" t="s">
        <v>97</v>
      </c>
      <c r="G50" s="19">
        <v>1600</v>
      </c>
      <c r="H50" s="20" t="s">
        <v>495</v>
      </c>
      <c r="I50" s="20" t="s">
        <v>498</v>
      </c>
      <c r="J50" s="21" t="s">
        <v>496</v>
      </c>
      <c r="K50" s="22">
        <v>0</v>
      </c>
    </row>
    <row r="51" spans="1:11" s="2" customFormat="1" ht="101.25" x14ac:dyDescent="0.65">
      <c r="A51" s="17">
        <v>46117</v>
      </c>
      <c r="B51" s="18" t="s">
        <v>505</v>
      </c>
      <c r="C51" s="18" t="s">
        <v>318</v>
      </c>
      <c r="D51" s="19" t="s">
        <v>300</v>
      </c>
      <c r="E51" s="53">
        <v>11</v>
      </c>
      <c r="F51" s="19" t="s">
        <v>97</v>
      </c>
      <c r="G51" s="19">
        <v>2000</v>
      </c>
      <c r="H51" s="20" t="s">
        <v>509</v>
      </c>
      <c r="I51" s="20" t="s">
        <v>511</v>
      </c>
      <c r="J51" s="21" t="s">
        <v>510</v>
      </c>
      <c r="K51" s="22">
        <v>750</v>
      </c>
    </row>
    <row r="52" spans="1:11" s="2" customFormat="1" ht="84.4" x14ac:dyDescent="0.65">
      <c r="A52" s="17">
        <v>46120</v>
      </c>
      <c r="B52" s="18" t="s">
        <v>512</v>
      </c>
      <c r="C52" s="18" t="s">
        <v>513</v>
      </c>
      <c r="D52" s="19" t="s">
        <v>514</v>
      </c>
      <c r="E52" s="53">
        <v>11</v>
      </c>
      <c r="F52" s="19" t="s">
        <v>185</v>
      </c>
      <c r="G52" s="19">
        <v>2100</v>
      </c>
      <c r="H52" s="20" t="s">
        <v>515</v>
      </c>
      <c r="I52" s="20" t="s">
        <v>517</v>
      </c>
      <c r="J52" s="21" t="s">
        <v>516</v>
      </c>
      <c r="K52" s="22">
        <v>260</v>
      </c>
    </row>
    <row r="53" spans="1:11" s="2" customFormat="1" ht="84.4" x14ac:dyDescent="0.65">
      <c r="A53" s="17">
        <v>46123</v>
      </c>
      <c r="B53" s="18" t="s">
        <v>521</v>
      </c>
      <c r="C53" s="18" t="s">
        <v>168</v>
      </c>
      <c r="D53" s="19" t="s">
        <v>300</v>
      </c>
      <c r="E53" s="53">
        <v>11</v>
      </c>
      <c r="F53" s="19" t="s">
        <v>97</v>
      </c>
      <c r="G53" s="19">
        <v>1600</v>
      </c>
      <c r="H53" s="20" t="s">
        <v>529</v>
      </c>
      <c r="I53" s="20" t="s">
        <v>532</v>
      </c>
      <c r="J53" s="21" t="s">
        <v>523</v>
      </c>
      <c r="K53" s="22">
        <v>1490</v>
      </c>
    </row>
    <row r="54" spans="1:11" s="2" customFormat="1" ht="101.25" x14ac:dyDescent="0.65">
      <c r="A54" s="17">
        <v>46123</v>
      </c>
      <c r="B54" s="18" t="s">
        <v>524</v>
      </c>
      <c r="C54" s="18" t="s">
        <v>168</v>
      </c>
      <c r="D54" s="19" t="s">
        <v>99</v>
      </c>
      <c r="E54" s="53">
        <v>11</v>
      </c>
      <c r="F54" s="19" t="s">
        <v>97</v>
      </c>
      <c r="G54" s="19">
        <v>1600</v>
      </c>
      <c r="H54" s="20" t="s">
        <v>530</v>
      </c>
      <c r="I54" s="20" t="s">
        <v>533</v>
      </c>
      <c r="J54" s="21" t="s">
        <v>531</v>
      </c>
      <c r="K54" s="22">
        <v>50</v>
      </c>
    </row>
    <row r="55" spans="1:11" s="2" customFormat="1" ht="101.25" x14ac:dyDescent="0.65">
      <c r="A55" s="140">
        <v>46124</v>
      </c>
      <c r="B55" s="147" t="s">
        <v>534</v>
      </c>
      <c r="C55" s="141" t="s">
        <v>318</v>
      </c>
      <c r="D55" s="142" t="s">
        <v>300</v>
      </c>
      <c r="E55" s="143">
        <v>11</v>
      </c>
      <c r="F55" s="142" t="s">
        <v>97</v>
      </c>
      <c r="G55" s="142">
        <v>1600</v>
      </c>
      <c r="H55" s="144" t="s">
        <v>535</v>
      </c>
      <c r="I55" s="144" t="s">
        <v>536</v>
      </c>
      <c r="J55" s="145" t="s">
        <v>537</v>
      </c>
      <c r="K55" s="146">
        <v>2540</v>
      </c>
    </row>
    <row r="56" spans="1:11" s="2" customFormat="1" ht="101.25" x14ac:dyDescent="0.65">
      <c r="A56" s="17">
        <v>46127</v>
      </c>
      <c r="B56" s="18" t="s">
        <v>541</v>
      </c>
      <c r="C56" s="18" t="s">
        <v>183</v>
      </c>
      <c r="D56" s="19" t="s">
        <v>291</v>
      </c>
      <c r="E56" s="53">
        <v>11</v>
      </c>
      <c r="F56" s="19" t="s">
        <v>185</v>
      </c>
      <c r="G56" s="19">
        <v>1200</v>
      </c>
      <c r="H56" s="20" t="s">
        <v>542</v>
      </c>
      <c r="I56" s="20" t="s">
        <v>551</v>
      </c>
      <c r="J56" s="21" t="s">
        <v>543</v>
      </c>
      <c r="K56" s="22">
        <v>1100</v>
      </c>
    </row>
    <row r="57" spans="1:11" s="2" customFormat="1" ht="101.25" x14ac:dyDescent="0.65">
      <c r="A57" s="17">
        <v>46130</v>
      </c>
      <c r="B57" s="18" t="s">
        <v>544</v>
      </c>
      <c r="C57" s="18" t="s">
        <v>96</v>
      </c>
      <c r="D57" s="19" t="s">
        <v>300</v>
      </c>
      <c r="E57" s="53">
        <v>11</v>
      </c>
      <c r="F57" s="19" t="s">
        <v>185</v>
      </c>
      <c r="G57" s="19">
        <v>1800</v>
      </c>
      <c r="H57" s="20" t="s">
        <v>545</v>
      </c>
      <c r="I57" s="20" t="s">
        <v>552</v>
      </c>
      <c r="J57" s="21" t="s">
        <v>546</v>
      </c>
      <c r="K57" s="22">
        <v>1990</v>
      </c>
    </row>
    <row r="58" spans="1:11" s="2" customFormat="1" ht="84.4" x14ac:dyDescent="0.65">
      <c r="A58" s="17">
        <v>46130</v>
      </c>
      <c r="B58" s="18" t="s">
        <v>547</v>
      </c>
      <c r="C58" s="18" t="s">
        <v>548</v>
      </c>
      <c r="D58" s="19" t="s">
        <v>99</v>
      </c>
      <c r="E58" s="53">
        <v>11</v>
      </c>
      <c r="F58" s="19" t="s">
        <v>258</v>
      </c>
      <c r="G58" s="19">
        <v>4260</v>
      </c>
      <c r="H58" s="20" t="s">
        <v>549</v>
      </c>
      <c r="I58" s="20" t="s">
        <v>553</v>
      </c>
      <c r="J58" s="21" t="s">
        <v>550</v>
      </c>
      <c r="K58" s="22">
        <v>230</v>
      </c>
    </row>
    <row r="59" spans="1:11" s="2" customFormat="1" ht="101.25" x14ac:dyDescent="0.65">
      <c r="A59" s="17">
        <v>46131</v>
      </c>
      <c r="B59" s="18" t="s">
        <v>562</v>
      </c>
      <c r="C59" s="18" t="s">
        <v>96</v>
      </c>
      <c r="D59" s="19" t="s">
        <v>563</v>
      </c>
      <c r="E59" s="53">
        <v>11</v>
      </c>
      <c r="F59" s="19" t="s">
        <v>97</v>
      </c>
      <c r="G59" s="19">
        <v>1800</v>
      </c>
      <c r="H59" s="20" t="s">
        <v>564</v>
      </c>
      <c r="I59" s="20" t="s">
        <v>569</v>
      </c>
      <c r="J59" s="21" t="s">
        <v>565</v>
      </c>
      <c r="K59" s="22">
        <v>5550</v>
      </c>
    </row>
    <row r="60" spans="1:11" s="2" customFormat="1" ht="101.25" x14ac:dyDescent="0.65">
      <c r="A60" s="140">
        <v>46131</v>
      </c>
      <c r="B60" s="147" t="s">
        <v>566</v>
      </c>
      <c r="C60" s="141" t="s">
        <v>318</v>
      </c>
      <c r="D60" s="142" t="s">
        <v>99</v>
      </c>
      <c r="E60" s="143">
        <v>11</v>
      </c>
      <c r="F60" s="142" t="s">
        <v>97</v>
      </c>
      <c r="G60" s="142">
        <v>2000</v>
      </c>
      <c r="H60" s="144" t="s">
        <v>567</v>
      </c>
      <c r="I60" s="144" t="s">
        <v>570</v>
      </c>
      <c r="J60" s="145" t="s">
        <v>568</v>
      </c>
      <c r="K60" s="146">
        <v>2100</v>
      </c>
    </row>
    <row r="61" spans="1:11" s="2" customFormat="1" ht="101.25" x14ac:dyDescent="0.65">
      <c r="A61" s="17">
        <v>46137</v>
      </c>
      <c r="B61" s="18" t="s">
        <v>577</v>
      </c>
      <c r="C61" s="18" t="s">
        <v>168</v>
      </c>
      <c r="D61" s="19" t="s">
        <v>216</v>
      </c>
      <c r="E61" s="53">
        <v>11</v>
      </c>
      <c r="F61" s="19" t="s">
        <v>97</v>
      </c>
      <c r="G61" s="19">
        <v>2400</v>
      </c>
      <c r="H61" s="20" t="s">
        <v>581</v>
      </c>
      <c r="I61" s="20" t="s">
        <v>583</v>
      </c>
      <c r="J61" s="21" t="s">
        <v>582</v>
      </c>
      <c r="K61" s="22">
        <v>2050</v>
      </c>
    </row>
    <row r="62" spans="1:11" s="2" customFormat="1" ht="101.25" x14ac:dyDescent="0.65">
      <c r="A62" s="17">
        <v>46138</v>
      </c>
      <c r="B62" s="18" t="s">
        <v>584</v>
      </c>
      <c r="C62" s="18" t="s">
        <v>168</v>
      </c>
      <c r="D62" s="19" t="s">
        <v>101</v>
      </c>
      <c r="E62" s="53">
        <v>11</v>
      </c>
      <c r="F62" s="19" t="s">
        <v>97</v>
      </c>
      <c r="G62" s="19">
        <v>1600</v>
      </c>
      <c r="H62" s="20" t="s">
        <v>585</v>
      </c>
      <c r="I62" s="20" t="s">
        <v>600</v>
      </c>
      <c r="J62" s="21" t="s">
        <v>586</v>
      </c>
      <c r="K62" s="22">
        <v>600</v>
      </c>
    </row>
    <row r="63" spans="1:11" s="2" customFormat="1" ht="67.5" x14ac:dyDescent="0.65">
      <c r="A63" s="140">
        <v>46138</v>
      </c>
      <c r="B63" s="141" t="s">
        <v>587</v>
      </c>
      <c r="C63" s="141" t="s">
        <v>270</v>
      </c>
      <c r="D63" s="142" t="s">
        <v>588</v>
      </c>
      <c r="E63" s="143">
        <v>5</v>
      </c>
      <c r="F63" s="142" t="s">
        <v>97</v>
      </c>
      <c r="G63" s="142">
        <v>1200</v>
      </c>
      <c r="H63" s="144" t="s">
        <v>589</v>
      </c>
      <c r="I63" s="144" t="s">
        <v>601</v>
      </c>
      <c r="J63" s="145" t="s">
        <v>590</v>
      </c>
      <c r="K63" s="146">
        <v>300</v>
      </c>
    </row>
    <row r="64" spans="1:11" s="2" customFormat="1" ht="101.25" x14ac:dyDescent="0.65">
      <c r="A64" s="17">
        <v>46138</v>
      </c>
      <c r="B64" s="18" t="s">
        <v>591</v>
      </c>
      <c r="C64" s="18" t="s">
        <v>168</v>
      </c>
      <c r="D64" s="19" t="s">
        <v>216</v>
      </c>
      <c r="E64" s="53">
        <v>11</v>
      </c>
      <c r="F64" s="19" t="s">
        <v>97</v>
      </c>
      <c r="G64" s="19">
        <v>2000</v>
      </c>
      <c r="H64" s="20" t="s">
        <v>592</v>
      </c>
      <c r="I64" s="20" t="s">
        <v>602</v>
      </c>
      <c r="J64" s="21" t="s">
        <v>593</v>
      </c>
      <c r="K64" s="22">
        <v>2090</v>
      </c>
    </row>
    <row r="65" spans="1:11" s="2" customFormat="1" ht="84.4" x14ac:dyDescent="0.65">
      <c r="A65" s="17">
        <v>46138</v>
      </c>
      <c r="B65" s="18" t="s">
        <v>594</v>
      </c>
      <c r="C65" s="18" t="s">
        <v>270</v>
      </c>
      <c r="D65" s="19" t="s">
        <v>588</v>
      </c>
      <c r="E65" s="53">
        <v>7</v>
      </c>
      <c r="F65" s="19" t="s">
        <v>97</v>
      </c>
      <c r="G65" s="19">
        <v>1600</v>
      </c>
      <c r="H65" s="20" t="s">
        <v>595</v>
      </c>
      <c r="I65" s="20" t="s">
        <v>603</v>
      </c>
      <c r="J65" s="21" t="s">
        <v>596</v>
      </c>
      <c r="K65" s="22">
        <v>880</v>
      </c>
    </row>
    <row r="66" spans="1:11" s="2" customFormat="1" ht="67.5" x14ac:dyDescent="0.65">
      <c r="A66" s="140">
        <v>46138</v>
      </c>
      <c r="B66" s="147" t="s">
        <v>597</v>
      </c>
      <c r="C66" s="141" t="s">
        <v>270</v>
      </c>
      <c r="D66" s="142" t="s">
        <v>588</v>
      </c>
      <c r="E66" s="143">
        <v>9</v>
      </c>
      <c r="F66" s="142" t="s">
        <v>97</v>
      </c>
      <c r="G66" s="142">
        <v>2000</v>
      </c>
      <c r="H66" s="144" t="s">
        <v>598</v>
      </c>
      <c r="I66" s="144" t="s">
        <v>455</v>
      </c>
      <c r="J66" s="145" t="s">
        <v>599</v>
      </c>
      <c r="K66" s="146">
        <v>1040</v>
      </c>
    </row>
    <row r="67" spans="1:11" s="2" customFormat="1" ht="67.5" x14ac:dyDescent="0.65">
      <c r="A67" s="140">
        <v>46141</v>
      </c>
      <c r="B67" s="147" t="s">
        <v>615</v>
      </c>
      <c r="C67" s="141" t="s">
        <v>513</v>
      </c>
      <c r="D67" s="142" t="s">
        <v>291</v>
      </c>
      <c r="E67" s="143">
        <v>11</v>
      </c>
      <c r="F67" s="142" t="s">
        <v>185</v>
      </c>
      <c r="G67" s="142">
        <v>1800</v>
      </c>
      <c r="H67" s="144" t="s">
        <v>616</v>
      </c>
      <c r="I67" s="144" t="s">
        <v>618</v>
      </c>
      <c r="J67" s="145" t="s">
        <v>617</v>
      </c>
      <c r="K67" s="146">
        <v>640</v>
      </c>
    </row>
    <row r="68" spans="1:11" s="2" customFormat="1" ht="101.25" x14ac:dyDescent="0.65">
      <c r="A68" s="17">
        <v>46144</v>
      </c>
      <c r="B68" s="18" t="s">
        <v>621</v>
      </c>
      <c r="C68" s="18" t="s">
        <v>96</v>
      </c>
      <c r="D68" s="19" t="s">
        <v>101</v>
      </c>
      <c r="E68" s="53">
        <v>11</v>
      </c>
      <c r="F68" s="19" t="s">
        <v>185</v>
      </c>
      <c r="G68" s="19">
        <v>1900</v>
      </c>
      <c r="H68" s="20" t="s">
        <v>704</v>
      </c>
      <c r="I68" s="20" t="s">
        <v>705</v>
      </c>
      <c r="J68" s="21" t="s">
        <v>624</v>
      </c>
      <c r="K68" s="22">
        <v>560</v>
      </c>
    </row>
    <row r="69" spans="1:11" s="2" customFormat="1" ht="101.25" x14ac:dyDescent="0.65">
      <c r="A69" s="17">
        <v>46144</v>
      </c>
      <c r="B69" s="18" t="s">
        <v>625</v>
      </c>
      <c r="C69" s="18" t="s">
        <v>168</v>
      </c>
      <c r="D69" s="19" t="s">
        <v>216</v>
      </c>
      <c r="E69" s="53">
        <v>11</v>
      </c>
      <c r="F69" s="19" t="s">
        <v>97</v>
      </c>
      <c r="G69" s="19">
        <v>1400</v>
      </c>
      <c r="H69" s="20" t="s">
        <v>706</v>
      </c>
      <c r="I69" s="20" t="s">
        <v>707</v>
      </c>
      <c r="J69" s="21" t="s">
        <v>708</v>
      </c>
      <c r="K69" s="22">
        <v>960</v>
      </c>
    </row>
    <row r="70" spans="1:11" s="2" customFormat="1" ht="101.25" x14ac:dyDescent="0.65">
      <c r="A70" s="17">
        <v>46145</v>
      </c>
      <c r="B70" s="18" t="s">
        <v>629</v>
      </c>
      <c r="C70" s="18" t="s">
        <v>318</v>
      </c>
      <c r="D70" s="19" t="s">
        <v>630</v>
      </c>
      <c r="E70" s="53">
        <v>12</v>
      </c>
      <c r="F70" s="19" t="s">
        <v>185</v>
      </c>
      <c r="G70" s="19">
        <v>2000</v>
      </c>
      <c r="H70" s="20" t="s">
        <v>709</v>
      </c>
      <c r="I70" s="20" t="s">
        <v>710</v>
      </c>
      <c r="J70" s="21" t="s">
        <v>711</v>
      </c>
      <c r="K70" s="22">
        <v>0</v>
      </c>
    </row>
    <row r="71" spans="1:11" s="2" customFormat="1" ht="101.25" x14ac:dyDescent="0.65">
      <c r="A71" s="140">
        <v>46145</v>
      </c>
      <c r="B71" s="147" t="s">
        <v>634</v>
      </c>
      <c r="C71" s="141" t="s">
        <v>318</v>
      </c>
      <c r="D71" s="142" t="s">
        <v>101</v>
      </c>
      <c r="E71" s="143">
        <v>11</v>
      </c>
      <c r="F71" s="142" t="s">
        <v>97</v>
      </c>
      <c r="G71" s="142">
        <v>3200</v>
      </c>
      <c r="H71" s="144" t="s">
        <v>712</v>
      </c>
      <c r="I71" s="144" t="s">
        <v>713</v>
      </c>
      <c r="J71" s="145" t="s">
        <v>714</v>
      </c>
      <c r="K71" s="146">
        <v>0</v>
      </c>
    </row>
    <row r="72" spans="1:11" s="2" customFormat="1" ht="84.4" x14ac:dyDescent="0.65">
      <c r="A72" s="159">
        <v>46146</v>
      </c>
      <c r="B72" s="160" t="s">
        <v>638</v>
      </c>
      <c r="C72" s="160" t="s">
        <v>386</v>
      </c>
      <c r="D72" s="161" t="s">
        <v>336</v>
      </c>
      <c r="E72" s="162">
        <v>11</v>
      </c>
      <c r="F72" s="161" t="s">
        <v>185</v>
      </c>
      <c r="G72" s="161">
        <v>2100</v>
      </c>
      <c r="H72" s="163" t="s">
        <v>715</v>
      </c>
      <c r="I72" s="163" t="s">
        <v>716</v>
      </c>
      <c r="J72" s="164" t="s">
        <v>717</v>
      </c>
      <c r="K72" s="165">
        <v>110</v>
      </c>
    </row>
    <row r="73" spans="1:11" s="2" customFormat="1" ht="84.4" x14ac:dyDescent="0.65">
      <c r="A73" s="159">
        <v>46147</v>
      </c>
      <c r="B73" s="160" t="s">
        <v>642</v>
      </c>
      <c r="C73" s="160" t="s">
        <v>513</v>
      </c>
      <c r="D73" s="161" t="s">
        <v>184</v>
      </c>
      <c r="E73" s="162">
        <v>11</v>
      </c>
      <c r="F73" s="161" t="s">
        <v>185</v>
      </c>
      <c r="G73" s="161">
        <v>1600</v>
      </c>
      <c r="H73" s="163" t="s">
        <v>718</v>
      </c>
      <c r="I73" s="163" t="s">
        <v>719</v>
      </c>
      <c r="J73" s="164" t="s">
        <v>720</v>
      </c>
      <c r="K73" s="165">
        <v>180</v>
      </c>
    </row>
    <row r="74" spans="1:11" s="2" customFormat="1" ht="84.4" x14ac:dyDescent="0.65">
      <c r="A74" s="159">
        <v>46148</v>
      </c>
      <c r="B74" s="160" t="s">
        <v>646</v>
      </c>
      <c r="C74" s="160" t="s">
        <v>386</v>
      </c>
      <c r="D74" s="161" t="s">
        <v>484</v>
      </c>
      <c r="E74" s="162">
        <v>11</v>
      </c>
      <c r="F74" s="161" t="s">
        <v>185</v>
      </c>
      <c r="G74" s="161">
        <v>1400</v>
      </c>
      <c r="H74" s="163" t="s">
        <v>721</v>
      </c>
      <c r="I74" s="163" t="s">
        <v>722</v>
      </c>
      <c r="J74" s="164" t="s">
        <v>723</v>
      </c>
      <c r="K74" s="165">
        <v>700</v>
      </c>
    </row>
    <row r="75" spans="1:11" s="2" customFormat="1" ht="101.25" x14ac:dyDescent="0.65">
      <c r="A75" s="159">
        <v>46151</v>
      </c>
      <c r="B75" s="160" t="s">
        <v>650</v>
      </c>
      <c r="C75" s="160" t="s">
        <v>168</v>
      </c>
      <c r="D75" s="161" t="s">
        <v>101</v>
      </c>
      <c r="E75" s="162">
        <v>11</v>
      </c>
      <c r="F75" s="161" t="s">
        <v>97</v>
      </c>
      <c r="G75" s="161">
        <v>2200</v>
      </c>
      <c r="H75" s="163" t="s">
        <v>724</v>
      </c>
      <c r="I75" s="163" t="s">
        <v>725</v>
      </c>
      <c r="J75" s="164" t="s">
        <v>726</v>
      </c>
      <c r="K75" s="165">
        <v>1240</v>
      </c>
    </row>
    <row r="76" spans="1:11" s="2" customFormat="1" ht="101.25" x14ac:dyDescent="0.65">
      <c r="A76" s="159">
        <v>46151</v>
      </c>
      <c r="B76" s="160" t="s">
        <v>654</v>
      </c>
      <c r="C76" s="160" t="s">
        <v>96</v>
      </c>
      <c r="D76" s="161" t="s">
        <v>216</v>
      </c>
      <c r="E76" s="162">
        <v>11</v>
      </c>
      <c r="F76" s="161" t="s">
        <v>97</v>
      </c>
      <c r="G76" s="161">
        <v>1800</v>
      </c>
      <c r="H76" s="163" t="s">
        <v>727</v>
      </c>
      <c r="I76" s="163" t="s">
        <v>728</v>
      </c>
      <c r="J76" s="164" t="s">
        <v>729</v>
      </c>
      <c r="K76" s="165">
        <v>5020</v>
      </c>
    </row>
    <row r="77" spans="1:11" s="2" customFormat="1" ht="101.25" x14ac:dyDescent="0.65">
      <c r="A77" s="159">
        <v>46152</v>
      </c>
      <c r="B77" s="160" t="s">
        <v>658</v>
      </c>
      <c r="C77" s="160" t="s">
        <v>318</v>
      </c>
      <c r="D77" s="161" t="s">
        <v>216</v>
      </c>
      <c r="E77" s="162">
        <v>11</v>
      </c>
      <c r="F77" s="161" t="s">
        <v>97</v>
      </c>
      <c r="G77" s="161">
        <v>1600</v>
      </c>
      <c r="H77" s="163" t="s">
        <v>730</v>
      </c>
      <c r="I77" s="163" t="s">
        <v>731</v>
      </c>
      <c r="J77" s="164" t="s">
        <v>732</v>
      </c>
      <c r="K77" s="165">
        <v>5860</v>
      </c>
    </row>
    <row r="78" spans="1:11" s="2" customFormat="1" ht="67.5" x14ac:dyDescent="0.65">
      <c r="A78" s="159">
        <v>46155</v>
      </c>
      <c r="B78" s="160" t="s">
        <v>662</v>
      </c>
      <c r="C78" s="160" t="s">
        <v>386</v>
      </c>
      <c r="D78" s="161" t="s">
        <v>514</v>
      </c>
      <c r="E78" s="162">
        <v>11</v>
      </c>
      <c r="F78" s="161" t="s">
        <v>185</v>
      </c>
      <c r="G78" s="161">
        <v>2100</v>
      </c>
      <c r="H78" s="163" t="s">
        <v>733</v>
      </c>
      <c r="I78" s="163" t="s">
        <v>620</v>
      </c>
      <c r="J78" s="164" t="s">
        <v>665</v>
      </c>
      <c r="K78" s="165">
        <v>150</v>
      </c>
    </row>
    <row r="79" spans="1:11" s="2" customFormat="1" ht="50.65" x14ac:dyDescent="0.65">
      <c r="A79" s="159">
        <v>46158</v>
      </c>
      <c r="B79" s="160" t="s">
        <v>666</v>
      </c>
      <c r="C79" s="160" t="s">
        <v>394</v>
      </c>
      <c r="D79" s="161" t="s">
        <v>101</v>
      </c>
      <c r="E79" s="162">
        <v>8</v>
      </c>
      <c r="F79" s="161" t="s">
        <v>258</v>
      </c>
      <c r="G79" s="161">
        <v>3930</v>
      </c>
      <c r="H79" s="163" t="s">
        <v>734</v>
      </c>
      <c r="I79" s="163" t="s">
        <v>735</v>
      </c>
      <c r="J79" s="164" t="s">
        <v>669</v>
      </c>
      <c r="K79" s="165">
        <v>370</v>
      </c>
    </row>
    <row r="80" spans="1:11" s="2" customFormat="1" ht="101.25" x14ac:dyDescent="0.65">
      <c r="A80" s="159">
        <v>46158</v>
      </c>
      <c r="B80" s="160" t="s">
        <v>670</v>
      </c>
      <c r="C80" s="160" t="s">
        <v>96</v>
      </c>
      <c r="D80" s="161" t="s">
        <v>671</v>
      </c>
      <c r="E80" s="162">
        <v>11</v>
      </c>
      <c r="F80" s="161" t="s">
        <v>97</v>
      </c>
      <c r="G80" s="161">
        <v>2000</v>
      </c>
      <c r="H80" s="163" t="s">
        <v>736</v>
      </c>
      <c r="I80" s="163" t="s">
        <v>737</v>
      </c>
      <c r="J80" s="164" t="s">
        <v>738</v>
      </c>
      <c r="K80" s="165">
        <v>1230</v>
      </c>
    </row>
    <row r="81" spans="1:11" s="2" customFormat="1" ht="101.25" x14ac:dyDescent="0.65">
      <c r="A81" s="166">
        <v>46159</v>
      </c>
      <c r="B81" s="167" t="s">
        <v>675</v>
      </c>
      <c r="C81" s="167" t="s">
        <v>318</v>
      </c>
      <c r="D81" s="168" t="s">
        <v>216</v>
      </c>
      <c r="E81" s="169">
        <v>11</v>
      </c>
      <c r="F81" s="168" t="s">
        <v>97</v>
      </c>
      <c r="G81" s="168">
        <v>1600</v>
      </c>
      <c r="H81" s="170" t="s">
        <v>739</v>
      </c>
      <c r="I81" s="170" t="s">
        <v>740</v>
      </c>
      <c r="J81" s="171" t="s">
        <v>741</v>
      </c>
      <c r="K81" s="172">
        <v>6740</v>
      </c>
    </row>
    <row r="82" spans="1:11" s="2" customFormat="1" ht="101.25" x14ac:dyDescent="0.65">
      <c r="A82" s="159">
        <v>46165</v>
      </c>
      <c r="B82" s="160" t="s">
        <v>679</v>
      </c>
      <c r="C82" s="160" t="s">
        <v>96</v>
      </c>
      <c r="D82" s="161" t="s">
        <v>101</v>
      </c>
      <c r="E82" s="162">
        <v>11</v>
      </c>
      <c r="F82" s="161" t="s">
        <v>185</v>
      </c>
      <c r="G82" s="161">
        <v>1900</v>
      </c>
      <c r="H82" s="163" t="s">
        <v>742</v>
      </c>
      <c r="I82" s="163" t="s">
        <v>743</v>
      </c>
      <c r="J82" s="164" t="s">
        <v>744</v>
      </c>
      <c r="K82" s="165">
        <v>270</v>
      </c>
    </row>
    <row r="83" spans="1:11" s="2" customFormat="1" ht="118.15" x14ac:dyDescent="0.65">
      <c r="A83" s="166">
        <v>46166</v>
      </c>
      <c r="B83" s="173" t="s">
        <v>683</v>
      </c>
      <c r="C83" s="167" t="s">
        <v>318</v>
      </c>
      <c r="D83" s="168" t="s">
        <v>216</v>
      </c>
      <c r="E83" s="169">
        <v>11</v>
      </c>
      <c r="F83" s="168" t="s">
        <v>97</v>
      </c>
      <c r="G83" s="168">
        <v>2400</v>
      </c>
      <c r="H83" s="170" t="s">
        <v>745</v>
      </c>
      <c r="I83" s="170" t="s">
        <v>746</v>
      </c>
      <c r="J83" s="171" t="s">
        <v>686</v>
      </c>
      <c r="K83" s="172">
        <v>5640</v>
      </c>
    </row>
    <row r="84" spans="1:11" s="174" customFormat="1" ht="101.25" x14ac:dyDescent="0.65">
      <c r="A84" s="159">
        <v>46172</v>
      </c>
      <c r="B84" s="160" t="s">
        <v>687</v>
      </c>
      <c r="C84" s="160" t="s">
        <v>96</v>
      </c>
      <c r="D84" s="161" t="s">
        <v>101</v>
      </c>
      <c r="E84" s="162">
        <v>11</v>
      </c>
      <c r="F84" s="161" t="s">
        <v>97</v>
      </c>
      <c r="G84" s="161">
        <v>1200</v>
      </c>
      <c r="H84" s="163" t="s">
        <v>747</v>
      </c>
      <c r="I84" s="163" t="s">
        <v>748</v>
      </c>
      <c r="J84" s="164" t="s">
        <v>749</v>
      </c>
      <c r="K84" s="165">
        <v>1020</v>
      </c>
    </row>
    <row r="85" spans="1:11" s="2" customFormat="1" ht="118.15" x14ac:dyDescent="0.65">
      <c r="A85" s="166">
        <v>46173</v>
      </c>
      <c r="B85" s="173" t="s">
        <v>691</v>
      </c>
      <c r="C85" s="167" t="s">
        <v>318</v>
      </c>
      <c r="D85" s="168" t="s">
        <v>216</v>
      </c>
      <c r="E85" s="169">
        <v>11</v>
      </c>
      <c r="F85" s="168" t="s">
        <v>97</v>
      </c>
      <c r="G85" s="168">
        <v>2400</v>
      </c>
      <c r="H85" s="170" t="s">
        <v>750</v>
      </c>
      <c r="I85" s="170" t="s">
        <v>751</v>
      </c>
      <c r="J85" s="171" t="s">
        <v>694</v>
      </c>
      <c r="K85" s="172">
        <v>3780</v>
      </c>
    </row>
    <row r="86" spans="1:11" s="174" customFormat="1" ht="101.25" x14ac:dyDescent="0.65">
      <c r="A86" s="159">
        <v>46173</v>
      </c>
      <c r="B86" s="160" t="s">
        <v>700</v>
      </c>
      <c r="C86" s="160" t="s">
        <v>168</v>
      </c>
      <c r="D86" s="161" t="s">
        <v>216</v>
      </c>
      <c r="E86" s="162">
        <v>12</v>
      </c>
      <c r="F86" s="161" t="s">
        <v>97</v>
      </c>
      <c r="G86" s="161">
        <v>2500</v>
      </c>
      <c r="H86" s="163" t="s">
        <v>752</v>
      </c>
      <c r="I86" s="163" t="s">
        <v>753</v>
      </c>
      <c r="J86" s="164" t="s">
        <v>754</v>
      </c>
      <c r="K86" s="165">
        <v>480</v>
      </c>
    </row>
    <row r="87" spans="1:11" s="2" customFormat="1" ht="118.15" x14ac:dyDescent="0.65">
      <c r="A87" s="17">
        <v>46180</v>
      </c>
      <c r="B87" s="18" t="s">
        <v>756</v>
      </c>
      <c r="C87" s="18" t="s">
        <v>318</v>
      </c>
      <c r="D87" s="19" t="s">
        <v>216</v>
      </c>
      <c r="E87" s="4">
        <v>11</v>
      </c>
      <c r="F87" s="19" t="s">
        <v>97</v>
      </c>
      <c r="G87" s="19">
        <v>1600</v>
      </c>
      <c r="H87" s="20" t="s">
        <v>757</v>
      </c>
      <c r="I87" s="20" t="s">
        <v>758</v>
      </c>
      <c r="J87" s="21" t="s">
        <v>759</v>
      </c>
      <c r="K87" s="22">
        <v>710</v>
      </c>
    </row>
    <row r="88" spans="1:11" s="2" customFormat="1" ht="84.4" x14ac:dyDescent="0.65">
      <c r="A88" s="140">
        <v>46183</v>
      </c>
      <c r="B88" s="147" t="s">
        <v>760</v>
      </c>
      <c r="C88" s="141" t="s">
        <v>513</v>
      </c>
      <c r="D88" s="142" t="s">
        <v>291</v>
      </c>
      <c r="E88" s="143">
        <v>11</v>
      </c>
      <c r="F88" s="142" t="s">
        <v>185</v>
      </c>
      <c r="G88" s="142">
        <v>2000</v>
      </c>
      <c r="H88" s="144" t="s">
        <v>761</v>
      </c>
      <c r="I88" s="144" t="s">
        <v>762</v>
      </c>
      <c r="J88" s="145" t="s">
        <v>763</v>
      </c>
      <c r="K88" s="146">
        <v>3360</v>
      </c>
    </row>
    <row r="89" spans="1:11" s="2" customFormat="1" ht="84.4" x14ac:dyDescent="0.65">
      <c r="A89" s="17">
        <v>46186</v>
      </c>
      <c r="B89" s="18" t="s">
        <v>764</v>
      </c>
      <c r="C89" s="18" t="s">
        <v>257</v>
      </c>
      <c r="D89" s="19" t="s">
        <v>216</v>
      </c>
      <c r="E89" s="53">
        <v>4</v>
      </c>
      <c r="F89" s="19" t="s">
        <v>258</v>
      </c>
      <c r="G89" s="19">
        <v>3110</v>
      </c>
      <c r="H89" s="20" t="s">
        <v>765</v>
      </c>
      <c r="I89" s="20" t="s">
        <v>766</v>
      </c>
      <c r="J89" s="21" t="s">
        <v>767</v>
      </c>
      <c r="K89" s="22">
        <v>960</v>
      </c>
    </row>
    <row r="90" spans="1:11" s="2" customFormat="1" ht="101.25" x14ac:dyDescent="0.65">
      <c r="A90" s="17">
        <v>46186</v>
      </c>
      <c r="B90" s="18" t="s">
        <v>768</v>
      </c>
      <c r="C90" s="18" t="s">
        <v>96</v>
      </c>
      <c r="D90" s="19" t="s">
        <v>769</v>
      </c>
      <c r="E90" s="53">
        <v>11</v>
      </c>
      <c r="F90" s="19" t="s">
        <v>97</v>
      </c>
      <c r="G90" s="19">
        <v>1200</v>
      </c>
      <c r="H90" s="20" t="s">
        <v>770</v>
      </c>
      <c r="I90" s="20" t="s">
        <v>771</v>
      </c>
      <c r="J90" s="21" t="s">
        <v>772</v>
      </c>
      <c r="K90" s="22">
        <v>320</v>
      </c>
    </row>
    <row r="91" spans="1:11" s="2" customFormat="1" ht="118.15" x14ac:dyDescent="0.65">
      <c r="A91" s="140">
        <v>46187</v>
      </c>
      <c r="B91" s="147" t="s">
        <v>773</v>
      </c>
      <c r="C91" s="141" t="s">
        <v>318</v>
      </c>
      <c r="D91" s="142" t="s">
        <v>300</v>
      </c>
      <c r="E91" s="143">
        <v>11</v>
      </c>
      <c r="F91" s="142" t="s">
        <v>97</v>
      </c>
      <c r="G91" s="142">
        <v>2200</v>
      </c>
      <c r="H91" s="144" t="s">
        <v>774</v>
      </c>
      <c r="I91" s="144" t="s">
        <v>775</v>
      </c>
      <c r="J91" s="145" t="s">
        <v>776</v>
      </c>
      <c r="K91" s="146">
        <v>1660</v>
      </c>
    </row>
    <row r="92" spans="1:11" s="2" customFormat="1" ht="84.4" x14ac:dyDescent="0.65">
      <c r="A92" s="17">
        <v>46190</v>
      </c>
      <c r="B92" s="18" t="s">
        <v>777</v>
      </c>
      <c r="C92" s="18" t="s">
        <v>386</v>
      </c>
      <c r="D92" s="19" t="s">
        <v>514</v>
      </c>
      <c r="E92" s="53">
        <v>11</v>
      </c>
      <c r="F92" s="19" t="s">
        <v>185</v>
      </c>
      <c r="G92" s="19">
        <v>2100</v>
      </c>
      <c r="H92" s="20" t="s">
        <v>778</v>
      </c>
      <c r="I92" s="20" t="s">
        <v>779</v>
      </c>
      <c r="J92" s="21" t="s">
        <v>780</v>
      </c>
      <c r="K92" s="22">
        <v>720</v>
      </c>
    </row>
    <row r="93" spans="1:11" s="2" customFormat="1" ht="118.15" x14ac:dyDescent="0.65">
      <c r="A93" s="17">
        <v>46194</v>
      </c>
      <c r="B93" s="18" t="s">
        <v>781</v>
      </c>
      <c r="C93" s="18" t="s">
        <v>96</v>
      </c>
      <c r="D93" s="19" t="s">
        <v>300</v>
      </c>
      <c r="E93" s="53">
        <v>11</v>
      </c>
      <c r="F93" s="19" t="s">
        <v>97</v>
      </c>
      <c r="G93" s="19">
        <v>1600</v>
      </c>
      <c r="H93" s="20" t="s">
        <v>782</v>
      </c>
      <c r="I93" s="20" t="s">
        <v>783</v>
      </c>
      <c r="J93" s="21" t="s">
        <v>784</v>
      </c>
      <c r="K93" s="22">
        <v>0</v>
      </c>
    </row>
    <row r="94" spans="1:11" s="2" customFormat="1" ht="118.15" x14ac:dyDescent="0.65">
      <c r="A94" s="17">
        <v>46194</v>
      </c>
      <c r="B94" s="18" t="s">
        <v>785</v>
      </c>
      <c r="C94" s="18" t="s">
        <v>96</v>
      </c>
      <c r="D94" s="19" t="s">
        <v>216</v>
      </c>
      <c r="E94" s="53">
        <v>11</v>
      </c>
      <c r="F94" s="19" t="s">
        <v>97</v>
      </c>
      <c r="G94" s="19">
        <v>1800</v>
      </c>
      <c r="H94" s="20" t="s">
        <v>786</v>
      </c>
      <c r="I94" s="20" t="s">
        <v>787</v>
      </c>
      <c r="J94" s="21" t="s">
        <v>788</v>
      </c>
      <c r="K94" s="22">
        <v>0</v>
      </c>
    </row>
    <row r="95" spans="1:11" s="2" customFormat="1" ht="84.4" x14ac:dyDescent="0.65">
      <c r="A95" s="17">
        <v>46197</v>
      </c>
      <c r="B95" s="18" t="s">
        <v>789</v>
      </c>
      <c r="C95" s="18" t="s">
        <v>513</v>
      </c>
      <c r="D95" s="19" t="s">
        <v>790</v>
      </c>
      <c r="E95" s="53">
        <v>11</v>
      </c>
      <c r="F95" s="19" t="s">
        <v>185</v>
      </c>
      <c r="G95" s="19">
        <v>1400</v>
      </c>
      <c r="H95" s="20" t="s">
        <v>791</v>
      </c>
      <c r="I95" s="20" t="s">
        <v>792</v>
      </c>
      <c r="J95" s="21" t="s">
        <v>793</v>
      </c>
      <c r="K95" s="22">
        <v>260</v>
      </c>
    </row>
    <row r="96" spans="1:11" s="2" customFormat="1" ht="101.25" x14ac:dyDescent="0.65">
      <c r="A96" s="17">
        <v>46201</v>
      </c>
      <c r="B96" s="18" t="s">
        <v>794</v>
      </c>
      <c r="C96" s="18" t="s">
        <v>96</v>
      </c>
      <c r="D96" s="19" t="s">
        <v>769</v>
      </c>
      <c r="E96" s="53">
        <v>11</v>
      </c>
      <c r="F96" s="19" t="s">
        <v>97</v>
      </c>
      <c r="G96" s="19">
        <v>2000</v>
      </c>
      <c r="H96" s="20" t="s">
        <v>795</v>
      </c>
      <c r="I96" s="20" t="s">
        <v>796</v>
      </c>
      <c r="J96" s="21" t="s">
        <v>797</v>
      </c>
      <c r="K96" s="22">
        <v>240</v>
      </c>
    </row>
    <row r="97" spans="1:11" s="2" customFormat="1" ht="118.15" x14ac:dyDescent="0.65">
      <c r="A97" s="17">
        <v>46201</v>
      </c>
      <c r="B97" s="18" t="s">
        <v>798</v>
      </c>
      <c r="C97" s="18" t="s">
        <v>96</v>
      </c>
      <c r="D97" s="19" t="s">
        <v>563</v>
      </c>
      <c r="E97" s="53">
        <v>11</v>
      </c>
      <c r="F97" s="19" t="s">
        <v>97</v>
      </c>
      <c r="G97" s="19">
        <v>1800</v>
      </c>
      <c r="H97" s="20" t="s">
        <v>799</v>
      </c>
      <c r="I97" s="20" t="s">
        <v>800</v>
      </c>
      <c r="J97" s="21" t="s">
        <v>801</v>
      </c>
      <c r="K97" s="22">
        <v>310</v>
      </c>
    </row>
    <row r="98" spans="1:11" s="2" customFormat="1" ht="101.25" x14ac:dyDescent="0.65">
      <c r="A98" s="140">
        <v>46204</v>
      </c>
      <c r="B98" s="147" t="s">
        <v>802</v>
      </c>
      <c r="C98" s="141" t="s">
        <v>513</v>
      </c>
      <c r="D98" s="142" t="s">
        <v>291</v>
      </c>
      <c r="E98" s="143">
        <v>11</v>
      </c>
      <c r="F98" s="142" t="s">
        <v>185</v>
      </c>
      <c r="G98" s="142">
        <v>2000</v>
      </c>
      <c r="H98" s="144" t="s">
        <v>803</v>
      </c>
      <c r="I98" s="144" t="s">
        <v>804</v>
      </c>
      <c r="J98" s="145" t="s">
        <v>805</v>
      </c>
      <c r="K98" s="146">
        <v>480</v>
      </c>
    </row>
    <row r="99" spans="1:11" s="2" customFormat="1" ht="101.25" x14ac:dyDescent="0.65">
      <c r="A99" s="17">
        <v>46208</v>
      </c>
      <c r="B99" s="18" t="s">
        <v>806</v>
      </c>
      <c r="C99" s="18" t="s">
        <v>96</v>
      </c>
      <c r="D99" s="19" t="s">
        <v>190</v>
      </c>
      <c r="E99" s="53">
        <v>11</v>
      </c>
      <c r="F99" s="19" t="s">
        <v>97</v>
      </c>
      <c r="G99" s="19">
        <v>1200</v>
      </c>
      <c r="H99" s="20" t="s">
        <v>807</v>
      </c>
      <c r="I99" s="20" t="s">
        <v>808</v>
      </c>
      <c r="J99" s="21" t="s">
        <v>809</v>
      </c>
      <c r="K99" s="22">
        <v>0</v>
      </c>
    </row>
    <row r="100" spans="1:11" s="2" customFormat="1" ht="84.4" x14ac:dyDescent="0.65">
      <c r="A100" s="17">
        <v>46211</v>
      </c>
      <c r="B100" s="18" t="s">
        <v>810</v>
      </c>
      <c r="C100" s="18" t="s">
        <v>183</v>
      </c>
      <c r="D100" s="19" t="s">
        <v>514</v>
      </c>
      <c r="E100" s="53">
        <v>11</v>
      </c>
      <c r="F100" s="19" t="s">
        <v>185</v>
      </c>
      <c r="G100" s="19">
        <v>1600</v>
      </c>
      <c r="H100" s="20" t="s">
        <v>811</v>
      </c>
      <c r="I100" s="20" t="s">
        <v>812</v>
      </c>
      <c r="J100" s="21" t="s">
        <v>813</v>
      </c>
      <c r="K100" s="22">
        <v>450</v>
      </c>
    </row>
    <row r="101" spans="1:11" s="2" customFormat="1" ht="118.15" x14ac:dyDescent="0.65">
      <c r="A101" s="17">
        <v>46215</v>
      </c>
      <c r="B101" s="18" t="s">
        <v>814</v>
      </c>
      <c r="C101" s="18" t="s">
        <v>96</v>
      </c>
      <c r="D101" s="19" t="s">
        <v>563</v>
      </c>
      <c r="E101" s="53">
        <v>11</v>
      </c>
      <c r="F101" s="19" t="s">
        <v>97</v>
      </c>
      <c r="G101" s="19">
        <v>2000</v>
      </c>
      <c r="H101" s="20" t="s">
        <v>815</v>
      </c>
      <c r="I101" s="20" t="s">
        <v>816</v>
      </c>
      <c r="J101" s="21" t="s">
        <v>817</v>
      </c>
      <c r="K101" s="22">
        <v>100</v>
      </c>
    </row>
    <row r="102" spans="1:11" s="2" customFormat="1" ht="101.25" x14ac:dyDescent="0.65">
      <c r="A102" s="17">
        <v>46222</v>
      </c>
      <c r="B102" s="18" t="s">
        <v>818</v>
      </c>
      <c r="C102" s="18" t="s">
        <v>96</v>
      </c>
      <c r="D102" s="19" t="s">
        <v>769</v>
      </c>
      <c r="E102" s="53">
        <v>11</v>
      </c>
      <c r="F102" s="19" t="s">
        <v>97</v>
      </c>
      <c r="G102" s="19">
        <v>1200</v>
      </c>
      <c r="H102" s="20" t="s">
        <v>819</v>
      </c>
      <c r="I102" s="20" t="s">
        <v>820</v>
      </c>
      <c r="J102" s="21" t="s">
        <v>821</v>
      </c>
      <c r="K102" s="22">
        <v>0</v>
      </c>
    </row>
    <row r="103" spans="1:11" s="2" customFormat="1" ht="118.15" x14ac:dyDescent="0.65">
      <c r="A103" s="17">
        <v>46222</v>
      </c>
      <c r="B103" s="18" t="s">
        <v>822</v>
      </c>
      <c r="C103" s="18" t="s">
        <v>96</v>
      </c>
      <c r="D103" s="19" t="s">
        <v>190</v>
      </c>
      <c r="E103" s="53">
        <v>11</v>
      </c>
      <c r="F103" s="19" t="s">
        <v>97</v>
      </c>
      <c r="G103" s="19">
        <v>2000</v>
      </c>
      <c r="H103" s="20" t="s">
        <v>823</v>
      </c>
      <c r="I103" s="20" t="s">
        <v>824</v>
      </c>
      <c r="J103" s="21" t="s">
        <v>825</v>
      </c>
      <c r="K103" s="22">
        <v>620</v>
      </c>
    </row>
    <row r="104" spans="1:11" s="2" customFormat="1" ht="101.25" x14ac:dyDescent="0.65">
      <c r="A104" s="17">
        <v>46223</v>
      </c>
      <c r="B104" s="18" t="s">
        <v>826</v>
      </c>
      <c r="C104" s="18" t="s">
        <v>183</v>
      </c>
      <c r="D104" s="19" t="s">
        <v>827</v>
      </c>
      <c r="E104" s="53">
        <v>11</v>
      </c>
      <c r="F104" s="19" t="s">
        <v>185</v>
      </c>
      <c r="G104" s="19">
        <v>2000</v>
      </c>
      <c r="H104" s="20" t="s">
        <v>828</v>
      </c>
      <c r="I104" s="20" t="s">
        <v>829</v>
      </c>
      <c r="J104" s="21" t="s">
        <v>830</v>
      </c>
      <c r="K104" s="22">
        <v>830</v>
      </c>
    </row>
    <row r="105" spans="1:11" s="2" customFormat="1" ht="84.4" x14ac:dyDescent="0.65">
      <c r="A105" s="17">
        <v>46228</v>
      </c>
      <c r="B105" s="18" t="s">
        <v>831</v>
      </c>
      <c r="C105" s="18" t="s">
        <v>270</v>
      </c>
      <c r="D105" s="19" t="s">
        <v>832</v>
      </c>
      <c r="E105" s="53">
        <v>5</v>
      </c>
      <c r="F105" s="19" t="s">
        <v>97</v>
      </c>
      <c r="G105" s="19">
        <v>2390</v>
      </c>
      <c r="H105" s="20" t="s">
        <v>833</v>
      </c>
      <c r="I105" s="20" t="s">
        <v>834</v>
      </c>
      <c r="J105" s="21" t="s">
        <v>835</v>
      </c>
      <c r="K105" s="22">
        <v>980</v>
      </c>
    </row>
    <row r="106" spans="1:11" s="2" customFormat="1" ht="101.25" x14ac:dyDescent="0.65">
      <c r="A106" s="17">
        <v>46229</v>
      </c>
      <c r="B106" s="18" t="s">
        <v>836</v>
      </c>
      <c r="C106" s="18" t="s">
        <v>96</v>
      </c>
      <c r="D106" s="19" t="s">
        <v>401</v>
      </c>
      <c r="E106" s="53">
        <v>7</v>
      </c>
      <c r="F106" s="19" t="s">
        <v>185</v>
      </c>
      <c r="G106" s="19">
        <v>1400</v>
      </c>
      <c r="H106" s="20" t="s">
        <v>837</v>
      </c>
      <c r="I106" s="20" t="s">
        <v>838</v>
      </c>
      <c r="J106" s="21" t="s">
        <v>839</v>
      </c>
      <c r="K106" s="22">
        <v>550</v>
      </c>
    </row>
    <row r="107" spans="1:11" s="2" customFormat="1" ht="118.15" x14ac:dyDescent="0.65">
      <c r="A107" s="17">
        <v>46229</v>
      </c>
      <c r="B107" s="18" t="s">
        <v>840</v>
      </c>
      <c r="C107" s="18" t="s">
        <v>96</v>
      </c>
      <c r="D107" s="19" t="s">
        <v>671</v>
      </c>
      <c r="E107" s="53">
        <v>7</v>
      </c>
      <c r="F107" s="19" t="s">
        <v>185</v>
      </c>
      <c r="G107" s="19">
        <v>1400</v>
      </c>
      <c r="H107" s="20" t="s">
        <v>841</v>
      </c>
      <c r="I107" s="20" t="s">
        <v>842</v>
      </c>
      <c r="J107" s="21" t="s">
        <v>843</v>
      </c>
      <c r="K107" s="22">
        <v>1290</v>
      </c>
    </row>
    <row r="108" spans="1:11" s="2" customFormat="1" ht="118.15" x14ac:dyDescent="0.65">
      <c r="A108" s="17">
        <v>46236</v>
      </c>
      <c r="B108" s="18" t="s">
        <v>844</v>
      </c>
      <c r="C108" s="18" t="s">
        <v>96</v>
      </c>
      <c r="D108" s="19" t="s">
        <v>845</v>
      </c>
      <c r="E108" s="53">
        <v>11</v>
      </c>
      <c r="F108" s="19" t="s">
        <v>97</v>
      </c>
      <c r="G108" s="19">
        <v>1800</v>
      </c>
      <c r="H108" s="20" t="s">
        <v>846</v>
      </c>
      <c r="I108" s="20" t="s">
        <v>847</v>
      </c>
      <c r="J108" s="21" t="s">
        <v>848</v>
      </c>
      <c r="K108" s="22">
        <v>720</v>
      </c>
    </row>
    <row r="109" spans="1:11" s="2" customFormat="1" ht="118.15" x14ac:dyDescent="0.65">
      <c r="A109" s="17">
        <v>46236</v>
      </c>
      <c r="B109" s="18" t="s">
        <v>849</v>
      </c>
      <c r="C109" s="18" t="s">
        <v>96</v>
      </c>
      <c r="D109" s="19" t="s">
        <v>671</v>
      </c>
      <c r="E109" s="53">
        <v>7</v>
      </c>
      <c r="F109" s="19" t="s">
        <v>97</v>
      </c>
      <c r="G109" s="19">
        <v>1000</v>
      </c>
      <c r="H109" s="20" t="s">
        <v>850</v>
      </c>
      <c r="I109" s="20" t="s">
        <v>851</v>
      </c>
      <c r="J109" s="21" t="s">
        <v>852</v>
      </c>
      <c r="K109" s="22">
        <v>0</v>
      </c>
    </row>
    <row r="110" spans="1:11" s="2" customFormat="1" ht="101.25" x14ac:dyDescent="0.65">
      <c r="A110" s="17">
        <v>46242</v>
      </c>
      <c r="B110" s="18" t="s">
        <v>853</v>
      </c>
      <c r="C110" s="18" t="s">
        <v>96</v>
      </c>
      <c r="D110" s="19" t="s">
        <v>845</v>
      </c>
      <c r="E110" s="53">
        <v>11</v>
      </c>
      <c r="F110" s="19" t="s">
        <v>185</v>
      </c>
      <c r="G110" s="19">
        <v>1700</v>
      </c>
      <c r="H110" s="20" t="s">
        <v>854</v>
      </c>
      <c r="I110" s="20" t="s">
        <v>855</v>
      </c>
      <c r="J110" s="21" t="s">
        <v>856</v>
      </c>
      <c r="K110" s="22">
        <v>240</v>
      </c>
    </row>
    <row r="111" spans="1:11" s="2" customFormat="1" ht="101.25" x14ac:dyDescent="0.65">
      <c r="A111" s="17">
        <v>46243</v>
      </c>
      <c r="B111" s="18" t="s">
        <v>857</v>
      </c>
      <c r="C111" s="18" t="s">
        <v>96</v>
      </c>
      <c r="D111" s="19" t="s">
        <v>671</v>
      </c>
      <c r="E111" s="53">
        <v>7</v>
      </c>
      <c r="F111" s="19" t="s">
        <v>185</v>
      </c>
      <c r="G111" s="19">
        <v>1800</v>
      </c>
      <c r="H111" s="20" t="s">
        <v>858</v>
      </c>
      <c r="I111" s="20" t="s">
        <v>859</v>
      </c>
      <c r="J111" s="21" t="s">
        <v>860</v>
      </c>
      <c r="K111" s="22">
        <v>30</v>
      </c>
    </row>
    <row r="112" spans="1:11" s="2" customFormat="1" ht="118.15" x14ac:dyDescent="0.65">
      <c r="A112" s="17">
        <v>46243</v>
      </c>
      <c r="B112" s="18" t="s">
        <v>861</v>
      </c>
      <c r="C112" s="18" t="s">
        <v>96</v>
      </c>
      <c r="D112" s="19" t="s">
        <v>401</v>
      </c>
      <c r="E112" s="53">
        <v>7</v>
      </c>
      <c r="F112" s="19" t="s">
        <v>97</v>
      </c>
      <c r="G112" s="19">
        <v>1200</v>
      </c>
      <c r="H112" s="20" t="s">
        <v>862</v>
      </c>
      <c r="I112" s="20" t="s">
        <v>863</v>
      </c>
      <c r="J112" s="21" t="s">
        <v>864</v>
      </c>
      <c r="K112" s="22">
        <v>350</v>
      </c>
    </row>
    <row r="113" spans="1:11" s="2" customFormat="1" ht="84.4" x14ac:dyDescent="0.65">
      <c r="A113" s="17">
        <v>46245</v>
      </c>
      <c r="B113" s="18" t="s">
        <v>865</v>
      </c>
      <c r="C113" s="18" t="s">
        <v>183</v>
      </c>
      <c r="D113" s="19" t="s">
        <v>827</v>
      </c>
      <c r="E113" s="53">
        <v>10</v>
      </c>
      <c r="F113" s="19" t="s">
        <v>185</v>
      </c>
      <c r="G113" s="19">
        <v>1200</v>
      </c>
      <c r="H113" s="20" t="s">
        <v>866</v>
      </c>
      <c r="I113" s="20" t="s">
        <v>867</v>
      </c>
      <c r="J113" s="21" t="s">
        <v>868</v>
      </c>
      <c r="K113" s="22">
        <v>180</v>
      </c>
    </row>
    <row r="114" spans="1:11" s="2" customFormat="1" ht="67.5" x14ac:dyDescent="0.65">
      <c r="A114" s="17">
        <v>46247</v>
      </c>
      <c r="B114" s="18" t="s">
        <v>869</v>
      </c>
      <c r="C114" s="18" t="s">
        <v>183</v>
      </c>
      <c r="D114" s="19" t="s">
        <v>870</v>
      </c>
      <c r="E114" s="53">
        <v>11</v>
      </c>
      <c r="F114" s="19" t="s">
        <v>185</v>
      </c>
      <c r="G114" s="19">
        <v>1200</v>
      </c>
      <c r="H114" s="20" t="s">
        <v>871</v>
      </c>
      <c r="I114" s="20" t="s">
        <v>872</v>
      </c>
      <c r="J114" s="21" t="s">
        <v>873</v>
      </c>
      <c r="K114" s="22">
        <v>80</v>
      </c>
    </row>
    <row r="115" spans="1:11" s="2" customFormat="1" ht="118.15" x14ac:dyDescent="0.65">
      <c r="A115" s="17">
        <v>46250</v>
      </c>
      <c r="B115" s="18" t="s">
        <v>874</v>
      </c>
      <c r="C115" s="18" t="s">
        <v>96</v>
      </c>
      <c r="D115" s="19" t="s">
        <v>401</v>
      </c>
      <c r="E115" s="53">
        <v>7</v>
      </c>
      <c r="F115" s="19" t="s">
        <v>97</v>
      </c>
      <c r="G115" s="19">
        <v>1600</v>
      </c>
      <c r="H115" s="20" t="s">
        <v>875</v>
      </c>
      <c r="I115" s="20" t="s">
        <v>876</v>
      </c>
      <c r="J115" s="21" t="s">
        <v>877</v>
      </c>
      <c r="K115" s="22">
        <v>2860</v>
      </c>
    </row>
    <row r="116" spans="1:11" s="2" customFormat="1" ht="118.15" x14ac:dyDescent="0.65">
      <c r="A116" s="140">
        <v>46250</v>
      </c>
      <c r="B116" s="147" t="s">
        <v>878</v>
      </c>
      <c r="C116" s="141" t="s">
        <v>168</v>
      </c>
      <c r="D116" s="142" t="s">
        <v>845</v>
      </c>
      <c r="E116" s="143">
        <v>11</v>
      </c>
      <c r="F116" s="142" t="s">
        <v>97</v>
      </c>
      <c r="G116" s="142">
        <v>2000</v>
      </c>
      <c r="H116" s="144" t="s">
        <v>879</v>
      </c>
      <c r="I116" s="144" t="s">
        <v>880</v>
      </c>
      <c r="J116" s="145" t="s">
        <v>881</v>
      </c>
      <c r="K116" s="146">
        <v>7840</v>
      </c>
    </row>
    <row r="117" spans="1:11" s="2" customFormat="1" ht="84.4" x14ac:dyDescent="0.65">
      <c r="A117" s="17">
        <v>46250</v>
      </c>
      <c r="B117" s="18" t="s">
        <v>882</v>
      </c>
      <c r="C117" s="18" t="s">
        <v>270</v>
      </c>
      <c r="D117" s="19" t="s">
        <v>883</v>
      </c>
      <c r="E117" s="53">
        <v>4</v>
      </c>
      <c r="F117" s="19" t="s">
        <v>97</v>
      </c>
      <c r="G117" s="19">
        <v>1600</v>
      </c>
      <c r="H117" s="20" t="s">
        <v>884</v>
      </c>
      <c r="I117" s="20" t="s">
        <v>885</v>
      </c>
      <c r="J117" s="21" t="s">
        <v>886</v>
      </c>
      <c r="K117" s="22">
        <v>400</v>
      </c>
    </row>
    <row r="118" spans="1:11" s="2" customFormat="1" ht="84.4" x14ac:dyDescent="0.65">
      <c r="A118" s="17">
        <v>46257</v>
      </c>
      <c r="B118" s="18" t="s">
        <v>887</v>
      </c>
      <c r="C118" s="18" t="s">
        <v>96</v>
      </c>
      <c r="D118" s="19" t="s">
        <v>671</v>
      </c>
      <c r="E118" s="53">
        <v>7</v>
      </c>
      <c r="F118" s="19" t="s">
        <v>97</v>
      </c>
      <c r="G118" s="19">
        <v>1600</v>
      </c>
      <c r="H118" s="20" t="s">
        <v>888</v>
      </c>
      <c r="I118" s="20" t="s">
        <v>889</v>
      </c>
      <c r="J118" s="21" t="s">
        <v>890</v>
      </c>
      <c r="K118" s="22">
        <v>1340</v>
      </c>
    </row>
    <row r="119" spans="1:11" s="2" customFormat="1" ht="118.15" x14ac:dyDescent="0.65">
      <c r="A119" s="17">
        <v>46257</v>
      </c>
      <c r="B119" s="18" t="s">
        <v>891</v>
      </c>
      <c r="C119" s="18" t="s">
        <v>96</v>
      </c>
      <c r="D119" s="19" t="s">
        <v>845</v>
      </c>
      <c r="E119" s="53">
        <v>11</v>
      </c>
      <c r="F119" s="19" t="s">
        <v>97</v>
      </c>
      <c r="G119" s="19">
        <v>1200</v>
      </c>
      <c r="H119" s="20" t="s">
        <v>892</v>
      </c>
      <c r="I119" s="20" t="s">
        <v>893</v>
      </c>
      <c r="J119" s="21" t="s">
        <v>894</v>
      </c>
      <c r="K119" s="22">
        <v>4140</v>
      </c>
    </row>
    <row r="120" spans="1:11" s="2" customFormat="1" ht="67.5" x14ac:dyDescent="0.65">
      <c r="A120" s="17">
        <v>46261</v>
      </c>
      <c r="B120" s="18" t="s">
        <v>895</v>
      </c>
      <c r="C120" s="18" t="s">
        <v>183</v>
      </c>
      <c r="D120" s="19" t="s">
        <v>870</v>
      </c>
      <c r="E120" s="53">
        <v>11</v>
      </c>
      <c r="F120" s="19" t="s">
        <v>185</v>
      </c>
      <c r="G120" s="19">
        <v>2000</v>
      </c>
      <c r="H120" s="20" t="s">
        <v>896</v>
      </c>
      <c r="I120" s="20" t="s">
        <v>897</v>
      </c>
      <c r="J120" s="21" t="s">
        <v>898</v>
      </c>
      <c r="K120" s="22">
        <v>150</v>
      </c>
    </row>
    <row r="121" spans="1:11" s="2" customFormat="1" ht="84.4" x14ac:dyDescent="0.65">
      <c r="A121" s="17">
        <v>46264</v>
      </c>
      <c r="B121" s="18" t="s">
        <v>899</v>
      </c>
      <c r="C121" s="18" t="s">
        <v>96</v>
      </c>
      <c r="D121" s="19" t="s">
        <v>401</v>
      </c>
      <c r="E121" s="53">
        <v>7</v>
      </c>
      <c r="F121" s="19" t="s">
        <v>97</v>
      </c>
      <c r="G121" s="19">
        <v>1400</v>
      </c>
      <c r="H121" s="20" t="s">
        <v>900</v>
      </c>
      <c r="I121" s="20" t="s">
        <v>901</v>
      </c>
      <c r="J121" s="21" t="s">
        <v>902</v>
      </c>
      <c r="K121" s="22">
        <v>530</v>
      </c>
    </row>
    <row r="122" spans="1:11" s="2" customFormat="1" ht="101.25" x14ac:dyDescent="0.65">
      <c r="A122" s="17">
        <v>46264</v>
      </c>
      <c r="B122" s="18" t="s">
        <v>903</v>
      </c>
      <c r="C122" s="18" t="s">
        <v>96</v>
      </c>
      <c r="D122" s="19" t="s">
        <v>671</v>
      </c>
      <c r="E122" s="53">
        <v>8</v>
      </c>
      <c r="F122" s="19" t="s">
        <v>97</v>
      </c>
      <c r="G122" s="19">
        <v>2000</v>
      </c>
      <c r="H122" s="20" t="s">
        <v>904</v>
      </c>
      <c r="I122" s="20" t="s">
        <v>905</v>
      </c>
      <c r="J122" s="21" t="s">
        <v>906</v>
      </c>
      <c r="K122" s="22">
        <v>630</v>
      </c>
    </row>
    <row r="123" spans="1:11" s="2" customFormat="1" x14ac:dyDescent="0.65">
      <c r="A123" s="17"/>
      <c r="B123" s="18"/>
      <c r="C123" s="18"/>
      <c r="D123" s="19"/>
      <c r="E123" s="53"/>
      <c r="F123" s="19"/>
      <c r="G123" s="19"/>
      <c r="H123" s="20"/>
      <c r="I123" s="20"/>
      <c r="J123" s="21"/>
      <c r="K123" s="22"/>
    </row>
    <row r="124" spans="1:11" s="2" customFormat="1" x14ac:dyDescent="0.65">
      <c r="A124" s="23" t="s">
        <v>68</v>
      </c>
      <c r="B124" s="6" t="s">
        <v>2</v>
      </c>
      <c r="C124" s="5">
        <f>COUNTA($C3:$C123)-COUNTIF($J3:$J123,"競走不成立")</f>
        <v>120</v>
      </c>
      <c r="D124" s="3"/>
      <c r="F124" s="7" t="s">
        <v>118</v>
      </c>
      <c r="G124" s="5">
        <f>COUNTIFS($I3:$I123,"*１着*",$I3:$I123,"*２着*")</f>
        <v>55</v>
      </c>
      <c r="H124" s="8">
        <f>IFERROR(G124/C124,0)</f>
        <v>0.45833333333333331</v>
      </c>
      <c r="J124" s="9" t="s">
        <v>124</v>
      </c>
      <c r="K124" s="10">
        <f>SUM($K3:$K123)</f>
        <v>122810</v>
      </c>
    </row>
    <row r="125" spans="1:11" s="2" customFormat="1" x14ac:dyDescent="0.65">
      <c r="A125" s="23"/>
      <c r="B125" s="7" t="s">
        <v>119</v>
      </c>
      <c r="C125" s="5">
        <f>COUNTIF($I3:$I123,"*１着*")</f>
        <v>87</v>
      </c>
      <c r="D125" s="8">
        <f>IFERROR(C125/C124,0)</f>
        <v>0.72499999999999998</v>
      </c>
      <c r="F125" s="7" t="s">
        <v>117</v>
      </c>
      <c r="G125" s="5">
        <f>COUNTIFS($I3:$I123,"１着*",$I3:$I123,"*２着*")</f>
        <v>14</v>
      </c>
      <c r="H125" s="8">
        <f>IFERROR(G125/C124,0)</f>
        <v>0.11666666666666667</v>
      </c>
      <c r="J125" s="9" t="s">
        <v>123</v>
      </c>
      <c r="K125" s="10">
        <f>IFERROR(ROUND(AVERAGE($K3:$K123),0),0)</f>
        <v>1023</v>
      </c>
    </row>
    <row r="126" spans="1:11" s="2" customFormat="1" x14ac:dyDescent="0.65">
      <c r="A126" s="23"/>
      <c r="B126" s="9" t="s">
        <v>120</v>
      </c>
      <c r="C126" s="5">
        <f>$C125+COUNTIF($I3:$I123,"*２着*")+COUNTIF($I3:$I123,"*３着*")-$C127-$G126</f>
        <v>117</v>
      </c>
      <c r="D126" s="8">
        <f>IFERROR(C126/C124,0)</f>
        <v>0.97499999999999998</v>
      </c>
      <c r="F126" s="7" t="s">
        <v>115</v>
      </c>
      <c r="G126" s="5">
        <f>COUNTIFS($I3:$I123,"*１着*",$I3:$I123,"*２着*",$I3:$I123,"*３着*")</f>
        <v>33</v>
      </c>
      <c r="H126" s="8">
        <f>IFERROR(G126/C124,0)</f>
        <v>0.27500000000000002</v>
      </c>
      <c r="J126" s="9" t="s">
        <v>122</v>
      </c>
      <c r="K126" s="57">
        <f>IFERROR(ROUND(SQRT(SUMSQ($K3:$K123)/$C124),0),0)</f>
        <v>1817</v>
      </c>
    </row>
    <row r="127" spans="1:11" s="2" customFormat="1" x14ac:dyDescent="0.65">
      <c r="A127" s="23"/>
      <c r="B127" s="9" t="s">
        <v>35</v>
      </c>
      <c r="C127" s="5">
        <f>G124+COUNTIFS($I3:$I123,"*１着*",$I3:$I123,"*３着*")+COUNTIFS($I3:$I123,"*２着*",$I3:$I123,"*３着*")-(G126*2)</f>
        <v>91</v>
      </c>
      <c r="D127" s="8">
        <f>IFERROR(C127/C124,0)</f>
        <v>0.7583333333333333</v>
      </c>
      <c r="F127" s="7" t="s">
        <v>116</v>
      </c>
      <c r="G127" s="5">
        <f>COUNTIFS($I3:$I123,"１着
２着*",$I3:$I123,"*３着*")</f>
        <v>4</v>
      </c>
      <c r="H127" s="8">
        <f>IFERROR(G127/C124,0)</f>
        <v>3.3333333333333333E-2</v>
      </c>
      <c r="J127" s="9" t="s">
        <v>121</v>
      </c>
      <c r="K127" s="57">
        <f>IFERROR(ROUND(K124+((K126*AVERAGEIFS(C:C,C:C,"&gt;0",B:B,"=予想回数")*C124*9)/((C124*8)+レース別成績!$B$129)),0),0)</f>
        <v>271858</v>
      </c>
    </row>
    <row r="128" spans="1:11" s="2" customFormat="1" x14ac:dyDescent="0.65">
      <c r="A128" s="12" t="s">
        <v>127</v>
      </c>
      <c r="B128" s="12"/>
      <c r="C128" s="12"/>
      <c r="D128" s="12"/>
      <c r="E128" s="12"/>
      <c r="F128" s="12"/>
      <c r="G128" s="12"/>
      <c r="H128" s="12"/>
      <c r="I128" s="12"/>
      <c r="J128" s="12"/>
      <c r="K128" s="13"/>
    </row>
    <row r="129" spans="1:11" s="2" customFormat="1" x14ac:dyDescent="0.65">
      <c r="A129" s="11" t="s">
        <v>18</v>
      </c>
      <c r="B129" s="14" t="s">
        <v>19</v>
      </c>
      <c r="C129" s="14" t="s">
        <v>20</v>
      </c>
      <c r="D129" s="14" t="s">
        <v>60</v>
      </c>
      <c r="E129" s="14" t="s">
        <v>83</v>
      </c>
      <c r="F129" s="14" t="s">
        <v>59</v>
      </c>
      <c r="G129" s="14" t="s">
        <v>58</v>
      </c>
      <c r="H129" s="14" t="s">
        <v>21</v>
      </c>
      <c r="I129" s="14" t="s">
        <v>22</v>
      </c>
      <c r="J129" s="15" t="s">
        <v>23</v>
      </c>
      <c r="K129" s="16" t="s">
        <v>24</v>
      </c>
    </row>
    <row r="130" spans="1:11" s="2" customFormat="1" ht="118.15" x14ac:dyDescent="0.65">
      <c r="A130" s="17">
        <v>46026</v>
      </c>
      <c r="B130" s="18" t="s">
        <v>95</v>
      </c>
      <c r="C130" s="18" t="s">
        <v>96</v>
      </c>
      <c r="D130" s="19" t="s">
        <v>101</v>
      </c>
      <c r="E130" s="4">
        <v>11</v>
      </c>
      <c r="F130" s="19" t="s">
        <v>97</v>
      </c>
      <c r="G130" s="19">
        <v>1600</v>
      </c>
      <c r="H130" s="20" t="s">
        <v>139</v>
      </c>
      <c r="I130" s="20" t="s">
        <v>143</v>
      </c>
      <c r="J130" s="21" t="s">
        <v>140</v>
      </c>
      <c r="K130" s="22">
        <v>380</v>
      </c>
    </row>
    <row r="131" spans="1:11" s="2" customFormat="1" ht="118.15" x14ac:dyDescent="0.65">
      <c r="A131" s="17">
        <v>46026</v>
      </c>
      <c r="B131" s="18" t="s">
        <v>98</v>
      </c>
      <c r="C131" s="18" t="s">
        <v>96</v>
      </c>
      <c r="D131" s="19" t="s">
        <v>99</v>
      </c>
      <c r="E131" s="53">
        <v>11</v>
      </c>
      <c r="F131" s="19" t="s">
        <v>97</v>
      </c>
      <c r="G131" s="19">
        <v>2000</v>
      </c>
      <c r="H131" s="20" t="s">
        <v>141</v>
      </c>
      <c r="I131" s="20" t="s">
        <v>144</v>
      </c>
      <c r="J131" s="21" t="s">
        <v>142</v>
      </c>
      <c r="K131" s="22">
        <v>130</v>
      </c>
    </row>
    <row r="132" spans="1:11" s="2" customFormat="1" ht="118.15" x14ac:dyDescent="0.65">
      <c r="A132" s="17">
        <v>46033</v>
      </c>
      <c r="B132" s="18" t="s">
        <v>147</v>
      </c>
      <c r="C132" s="18" t="s">
        <v>96</v>
      </c>
      <c r="D132" s="19" t="s">
        <v>99</v>
      </c>
      <c r="E132" s="53">
        <v>11</v>
      </c>
      <c r="F132" s="19" t="s">
        <v>97</v>
      </c>
      <c r="G132" s="19">
        <v>1600</v>
      </c>
      <c r="H132" s="20" t="s">
        <v>151</v>
      </c>
      <c r="I132" s="20" t="s">
        <v>153</v>
      </c>
      <c r="J132" s="21" t="s">
        <v>152</v>
      </c>
      <c r="K132" s="22">
        <v>5250</v>
      </c>
    </row>
    <row r="133" spans="1:11" s="2" customFormat="1" ht="118.15" x14ac:dyDescent="0.65">
      <c r="A133" s="17">
        <v>46034</v>
      </c>
      <c r="B133" s="18" t="s">
        <v>157</v>
      </c>
      <c r="C133" s="18" t="s">
        <v>96</v>
      </c>
      <c r="D133" s="19" t="s">
        <v>101</v>
      </c>
      <c r="E133" s="53">
        <v>11</v>
      </c>
      <c r="F133" s="19" t="s">
        <v>97</v>
      </c>
      <c r="G133" s="19">
        <v>1600</v>
      </c>
      <c r="H133" s="20" t="s">
        <v>161</v>
      </c>
      <c r="I133" s="20" t="s">
        <v>163</v>
      </c>
      <c r="J133" s="21" t="s">
        <v>162</v>
      </c>
      <c r="K133" s="22">
        <v>550</v>
      </c>
    </row>
    <row r="134" spans="1:11" s="2" customFormat="1" ht="118.15" x14ac:dyDescent="0.65">
      <c r="A134" s="17">
        <v>46040</v>
      </c>
      <c r="B134" s="18" t="s">
        <v>167</v>
      </c>
      <c r="C134" s="18" t="s">
        <v>168</v>
      </c>
      <c r="D134" s="19" t="s">
        <v>101</v>
      </c>
      <c r="E134" s="53">
        <v>11</v>
      </c>
      <c r="F134" s="19" t="s">
        <v>97</v>
      </c>
      <c r="G134" s="19">
        <v>2400</v>
      </c>
      <c r="H134" s="20" t="s">
        <v>169</v>
      </c>
      <c r="I134" s="20" t="s">
        <v>174</v>
      </c>
      <c r="J134" s="21" t="s">
        <v>170</v>
      </c>
      <c r="K134" s="22">
        <v>2030</v>
      </c>
    </row>
    <row r="135" spans="1:11" s="2" customFormat="1" ht="118.15" x14ac:dyDescent="0.65">
      <c r="A135" s="17">
        <v>46040</v>
      </c>
      <c r="B135" s="18" t="s">
        <v>171</v>
      </c>
      <c r="C135" s="18" t="s">
        <v>96</v>
      </c>
      <c r="D135" s="19" t="s">
        <v>99</v>
      </c>
      <c r="E135" s="53">
        <v>11</v>
      </c>
      <c r="F135" s="19" t="s">
        <v>97</v>
      </c>
      <c r="G135" s="19">
        <v>2000</v>
      </c>
      <c r="H135" s="20" t="s">
        <v>172</v>
      </c>
      <c r="I135" s="20" t="s">
        <v>175</v>
      </c>
      <c r="J135" s="21" t="s">
        <v>173</v>
      </c>
      <c r="K135" s="22">
        <v>2930</v>
      </c>
    </row>
    <row r="136" spans="1:11" s="2" customFormat="1" ht="84.4" x14ac:dyDescent="0.65">
      <c r="A136" s="17">
        <v>46043</v>
      </c>
      <c r="B136" s="18" t="s">
        <v>182</v>
      </c>
      <c r="C136" s="18" t="s">
        <v>183</v>
      </c>
      <c r="D136" s="19" t="s">
        <v>184</v>
      </c>
      <c r="E136" s="53">
        <v>11</v>
      </c>
      <c r="F136" s="19" t="s">
        <v>185</v>
      </c>
      <c r="G136" s="19">
        <v>1800</v>
      </c>
      <c r="H136" s="20" t="s">
        <v>186</v>
      </c>
      <c r="I136" s="20" t="s">
        <v>188</v>
      </c>
      <c r="J136" s="21" t="s">
        <v>187</v>
      </c>
      <c r="K136" s="22">
        <v>580</v>
      </c>
    </row>
    <row r="137" spans="1:11" s="2" customFormat="1" ht="118.15" x14ac:dyDescent="0.65">
      <c r="A137" s="17">
        <v>46046</v>
      </c>
      <c r="B137" s="18" t="s">
        <v>189</v>
      </c>
      <c r="C137" s="18" t="s">
        <v>96</v>
      </c>
      <c r="D137" s="19" t="s">
        <v>190</v>
      </c>
      <c r="E137" s="53">
        <v>11</v>
      </c>
      <c r="F137" s="19" t="s">
        <v>97</v>
      </c>
      <c r="G137" s="19">
        <v>2000</v>
      </c>
      <c r="H137" s="20" t="s">
        <v>191</v>
      </c>
      <c r="I137" s="20" t="s">
        <v>199</v>
      </c>
      <c r="J137" s="21" t="s">
        <v>192</v>
      </c>
      <c r="K137" s="22">
        <v>6930</v>
      </c>
    </row>
    <row r="138" spans="1:11" s="2" customFormat="1" ht="118.15" x14ac:dyDescent="0.65">
      <c r="A138" s="17">
        <v>46047</v>
      </c>
      <c r="B138" s="18" t="s">
        <v>193</v>
      </c>
      <c r="C138" s="18" t="s">
        <v>168</v>
      </c>
      <c r="D138" s="19" t="s">
        <v>101</v>
      </c>
      <c r="E138" s="53">
        <v>11</v>
      </c>
      <c r="F138" s="19" t="s">
        <v>185</v>
      </c>
      <c r="G138" s="19">
        <v>1800</v>
      </c>
      <c r="H138" s="20" t="s">
        <v>194</v>
      </c>
      <c r="I138" s="20" t="s">
        <v>200</v>
      </c>
      <c r="J138" s="21" t="s">
        <v>195</v>
      </c>
      <c r="K138" s="22">
        <v>520</v>
      </c>
    </row>
    <row r="139" spans="1:11" s="2" customFormat="1" ht="118.15" x14ac:dyDescent="0.65">
      <c r="A139" s="17">
        <v>46047</v>
      </c>
      <c r="B139" s="18" t="s">
        <v>196</v>
      </c>
      <c r="C139" s="18" t="s">
        <v>168</v>
      </c>
      <c r="D139" s="19" t="s">
        <v>99</v>
      </c>
      <c r="E139" s="53">
        <v>11</v>
      </c>
      <c r="F139" s="19" t="s">
        <v>97</v>
      </c>
      <c r="G139" s="19">
        <v>2200</v>
      </c>
      <c r="H139" s="20" t="s">
        <v>197</v>
      </c>
      <c r="I139" s="20" t="s">
        <v>201</v>
      </c>
      <c r="J139" s="21" t="s">
        <v>198</v>
      </c>
      <c r="K139" s="22">
        <v>450</v>
      </c>
    </row>
    <row r="140" spans="1:11" s="2" customFormat="1" ht="118.15" x14ac:dyDescent="0.65">
      <c r="A140" s="17">
        <v>46054</v>
      </c>
      <c r="B140" s="18" t="s">
        <v>212</v>
      </c>
      <c r="C140" s="18" t="s">
        <v>96</v>
      </c>
      <c r="D140" s="19" t="s">
        <v>101</v>
      </c>
      <c r="E140" s="53">
        <v>11</v>
      </c>
      <c r="F140" s="19" t="s">
        <v>97</v>
      </c>
      <c r="G140" s="19">
        <v>1200</v>
      </c>
      <c r="H140" s="20" t="s">
        <v>221</v>
      </c>
      <c r="I140" s="20" t="s">
        <v>225</v>
      </c>
      <c r="J140" s="21" t="s">
        <v>222</v>
      </c>
      <c r="K140" s="22">
        <v>140</v>
      </c>
    </row>
    <row r="141" spans="1:11" s="2" customFormat="1" ht="118.15" x14ac:dyDescent="0.65">
      <c r="A141" s="17">
        <v>46054</v>
      </c>
      <c r="B141" s="18" t="s">
        <v>215</v>
      </c>
      <c r="C141" s="18" t="s">
        <v>96</v>
      </c>
      <c r="D141" s="19" t="s">
        <v>216</v>
      </c>
      <c r="E141" s="53">
        <v>11</v>
      </c>
      <c r="F141" s="19" t="s">
        <v>185</v>
      </c>
      <c r="G141" s="19">
        <v>1400</v>
      </c>
      <c r="H141" s="20" t="s">
        <v>223</v>
      </c>
      <c r="I141" s="20" t="s">
        <v>226</v>
      </c>
      <c r="J141" s="21" t="s">
        <v>224</v>
      </c>
      <c r="K141" s="22">
        <v>920</v>
      </c>
    </row>
    <row r="142" spans="1:11" s="2" customFormat="1" ht="84.4" x14ac:dyDescent="0.65">
      <c r="A142" s="17">
        <v>46063</v>
      </c>
      <c r="B142" s="18" t="s">
        <v>228</v>
      </c>
      <c r="C142" s="18" t="s">
        <v>96</v>
      </c>
      <c r="D142" s="19" t="s">
        <v>101</v>
      </c>
      <c r="E142" s="53">
        <v>11</v>
      </c>
      <c r="F142" s="19" t="s">
        <v>97</v>
      </c>
      <c r="G142" s="19">
        <v>1800</v>
      </c>
      <c r="H142" s="20" t="s">
        <v>229</v>
      </c>
      <c r="I142" s="20" t="s">
        <v>234</v>
      </c>
      <c r="J142" s="21" t="s">
        <v>230</v>
      </c>
      <c r="K142" s="22">
        <v>1230</v>
      </c>
    </row>
    <row r="143" spans="1:11" s="2" customFormat="1" ht="118.15" x14ac:dyDescent="0.65">
      <c r="A143" s="17">
        <v>46063</v>
      </c>
      <c r="B143" s="18" t="s">
        <v>231</v>
      </c>
      <c r="C143" s="18" t="s">
        <v>96</v>
      </c>
      <c r="D143" s="19" t="s">
        <v>216</v>
      </c>
      <c r="E143" s="53">
        <v>11</v>
      </c>
      <c r="F143" s="19" t="s">
        <v>97</v>
      </c>
      <c r="G143" s="19">
        <v>1600</v>
      </c>
      <c r="H143" s="20" t="s">
        <v>232</v>
      </c>
      <c r="I143" s="20" t="s">
        <v>235</v>
      </c>
      <c r="J143" s="21" t="s">
        <v>233</v>
      </c>
      <c r="K143" s="22">
        <v>0</v>
      </c>
    </row>
    <row r="144" spans="1:11" s="2" customFormat="1" ht="101.25" x14ac:dyDescent="0.65">
      <c r="A144" s="17">
        <v>46064</v>
      </c>
      <c r="B144" s="18" t="s">
        <v>241</v>
      </c>
      <c r="C144" s="18" t="s">
        <v>183</v>
      </c>
      <c r="D144" s="19" t="s">
        <v>184</v>
      </c>
      <c r="E144" s="53">
        <v>11</v>
      </c>
      <c r="F144" s="19" t="s">
        <v>185</v>
      </c>
      <c r="G144" s="19">
        <v>1800</v>
      </c>
      <c r="H144" s="20" t="s">
        <v>250</v>
      </c>
      <c r="I144" s="20" t="s">
        <v>254</v>
      </c>
      <c r="J144" s="21" t="s">
        <v>251</v>
      </c>
      <c r="K144" s="22">
        <v>0</v>
      </c>
    </row>
    <row r="145" spans="1:11" s="2" customFormat="1" ht="101.25" x14ac:dyDescent="0.65">
      <c r="A145" s="17">
        <v>46065</v>
      </c>
      <c r="B145" s="18" t="s">
        <v>244</v>
      </c>
      <c r="C145" s="18" t="s">
        <v>183</v>
      </c>
      <c r="D145" s="19" t="s">
        <v>245</v>
      </c>
      <c r="E145" s="53">
        <v>10</v>
      </c>
      <c r="F145" s="19" t="s">
        <v>185</v>
      </c>
      <c r="G145" s="19">
        <v>2000</v>
      </c>
      <c r="H145" s="20" t="s">
        <v>252</v>
      </c>
      <c r="I145" s="20" t="s">
        <v>255</v>
      </c>
      <c r="J145" s="21" t="s">
        <v>253</v>
      </c>
      <c r="K145" s="22">
        <v>15090</v>
      </c>
    </row>
    <row r="146" spans="1:11" s="2" customFormat="1" ht="101.25" x14ac:dyDescent="0.65">
      <c r="A146" s="17">
        <v>46067</v>
      </c>
      <c r="B146" s="18" t="s">
        <v>256</v>
      </c>
      <c r="C146" s="18" t="s">
        <v>257</v>
      </c>
      <c r="D146" s="19" t="s">
        <v>190</v>
      </c>
      <c r="E146" s="53">
        <v>8</v>
      </c>
      <c r="F146" s="19" t="s">
        <v>258</v>
      </c>
      <c r="G146" s="19">
        <v>3390</v>
      </c>
      <c r="H146" s="20" t="s">
        <v>259</v>
      </c>
      <c r="I146" s="20" t="s">
        <v>264</v>
      </c>
      <c r="J146" s="21" t="s">
        <v>260</v>
      </c>
      <c r="K146" s="22">
        <v>1230</v>
      </c>
    </row>
    <row r="147" spans="1:11" s="2" customFormat="1" ht="118.15" x14ac:dyDescent="0.65">
      <c r="A147" s="17">
        <v>46067</v>
      </c>
      <c r="B147" s="18" t="s">
        <v>261</v>
      </c>
      <c r="C147" s="18" t="s">
        <v>96</v>
      </c>
      <c r="D147" s="19" t="s">
        <v>216</v>
      </c>
      <c r="E147" s="53">
        <v>11</v>
      </c>
      <c r="F147" s="19" t="s">
        <v>97</v>
      </c>
      <c r="G147" s="19">
        <v>1600</v>
      </c>
      <c r="H147" s="20" t="s">
        <v>262</v>
      </c>
      <c r="I147" s="20" t="s">
        <v>265</v>
      </c>
      <c r="J147" s="21" t="s">
        <v>263</v>
      </c>
      <c r="K147" s="22">
        <v>600</v>
      </c>
    </row>
    <row r="148" spans="1:11" s="2" customFormat="1" ht="118.15" x14ac:dyDescent="0.65">
      <c r="A148" s="140">
        <v>46068</v>
      </c>
      <c r="B148" s="147" t="s">
        <v>269</v>
      </c>
      <c r="C148" s="141" t="s">
        <v>270</v>
      </c>
      <c r="D148" s="142" t="s">
        <v>271</v>
      </c>
      <c r="E148" s="143">
        <v>9</v>
      </c>
      <c r="F148" s="142" t="s">
        <v>185</v>
      </c>
      <c r="G148" s="142">
        <v>1800</v>
      </c>
      <c r="H148" s="144" t="s">
        <v>272</v>
      </c>
      <c r="I148" s="144" t="s">
        <v>280</v>
      </c>
      <c r="J148" s="145" t="s">
        <v>273</v>
      </c>
      <c r="K148" s="146">
        <v>0</v>
      </c>
    </row>
    <row r="149" spans="1:11" s="2" customFormat="1" ht="101.25" x14ac:dyDescent="0.65">
      <c r="A149" s="17">
        <v>46068</v>
      </c>
      <c r="B149" s="18" t="s">
        <v>274</v>
      </c>
      <c r="C149" s="18" t="s">
        <v>168</v>
      </c>
      <c r="D149" s="19" t="s">
        <v>101</v>
      </c>
      <c r="E149" s="53">
        <v>11</v>
      </c>
      <c r="F149" s="19" t="s">
        <v>97</v>
      </c>
      <c r="G149" s="19">
        <v>2200</v>
      </c>
      <c r="H149" s="20" t="s">
        <v>275</v>
      </c>
      <c r="I149" s="20" t="s">
        <v>281</v>
      </c>
      <c r="J149" s="21" t="s">
        <v>276</v>
      </c>
      <c r="K149" s="22">
        <v>3130</v>
      </c>
    </row>
    <row r="150" spans="1:11" s="2" customFormat="1" ht="84.4" x14ac:dyDescent="0.65">
      <c r="A150" s="17">
        <v>46068</v>
      </c>
      <c r="B150" s="18" t="s">
        <v>277</v>
      </c>
      <c r="C150" s="18" t="s">
        <v>96</v>
      </c>
      <c r="D150" s="19" t="s">
        <v>216</v>
      </c>
      <c r="E150" s="53">
        <v>11</v>
      </c>
      <c r="F150" s="19" t="s">
        <v>97</v>
      </c>
      <c r="G150" s="19">
        <v>1800</v>
      </c>
      <c r="H150" s="20" t="s">
        <v>278</v>
      </c>
      <c r="I150" s="20" t="s">
        <v>282</v>
      </c>
      <c r="J150" s="21" t="s">
        <v>279</v>
      </c>
      <c r="K150" s="22">
        <v>170</v>
      </c>
    </row>
    <row r="151" spans="1:11" s="2" customFormat="1" ht="118.15" x14ac:dyDescent="0.65">
      <c r="A151" s="17">
        <v>46071</v>
      </c>
      <c r="B151" s="18" t="s">
        <v>290</v>
      </c>
      <c r="C151" s="18" t="s">
        <v>183</v>
      </c>
      <c r="D151" s="19" t="s">
        <v>291</v>
      </c>
      <c r="E151" s="53">
        <v>11</v>
      </c>
      <c r="F151" s="19" t="s">
        <v>185</v>
      </c>
      <c r="G151" s="19">
        <v>1800</v>
      </c>
      <c r="H151" s="20" t="s">
        <v>292</v>
      </c>
      <c r="I151" s="20" t="s">
        <v>294</v>
      </c>
      <c r="J151" s="21" t="s">
        <v>293</v>
      </c>
      <c r="K151" s="22">
        <v>1160</v>
      </c>
    </row>
    <row r="152" spans="1:11" s="2" customFormat="1" ht="118.15" x14ac:dyDescent="0.65">
      <c r="A152" s="17">
        <v>46074</v>
      </c>
      <c r="B152" s="18" t="s">
        <v>299</v>
      </c>
      <c r="C152" s="18" t="s">
        <v>96</v>
      </c>
      <c r="D152" s="19" t="s">
        <v>300</v>
      </c>
      <c r="E152" s="53">
        <v>11</v>
      </c>
      <c r="F152" s="19" t="s">
        <v>97</v>
      </c>
      <c r="G152" s="19">
        <v>1400</v>
      </c>
      <c r="H152" s="20" t="s">
        <v>301</v>
      </c>
      <c r="I152" s="20" t="s">
        <v>306</v>
      </c>
      <c r="J152" s="21" t="s">
        <v>302</v>
      </c>
      <c r="K152" s="22">
        <v>20</v>
      </c>
    </row>
    <row r="153" spans="1:11" s="2" customFormat="1" ht="118.15" x14ac:dyDescent="0.65">
      <c r="A153" s="17">
        <v>46074</v>
      </c>
      <c r="B153" s="18" t="s">
        <v>303</v>
      </c>
      <c r="C153" s="18" t="s">
        <v>96</v>
      </c>
      <c r="D153" s="19" t="s">
        <v>216</v>
      </c>
      <c r="E153" s="53">
        <v>11</v>
      </c>
      <c r="F153" s="19" t="s">
        <v>97</v>
      </c>
      <c r="G153" s="19">
        <v>3400</v>
      </c>
      <c r="H153" s="20" t="s">
        <v>304</v>
      </c>
      <c r="I153" s="20" t="s">
        <v>307</v>
      </c>
      <c r="J153" s="21" t="s">
        <v>305</v>
      </c>
      <c r="K153" s="22">
        <v>0</v>
      </c>
    </row>
    <row r="154" spans="1:11" s="2" customFormat="1" ht="118.15" x14ac:dyDescent="0.65">
      <c r="A154" s="17">
        <v>46075</v>
      </c>
      <c r="B154" s="18" t="s">
        <v>314</v>
      </c>
      <c r="C154" s="18" t="s">
        <v>96</v>
      </c>
      <c r="D154" s="19" t="s">
        <v>190</v>
      </c>
      <c r="E154" s="53">
        <v>11</v>
      </c>
      <c r="F154" s="19" t="s">
        <v>97</v>
      </c>
      <c r="G154" s="19">
        <v>1800</v>
      </c>
      <c r="H154" s="20" t="s">
        <v>323</v>
      </c>
      <c r="I154" s="20" t="s">
        <v>327</v>
      </c>
      <c r="J154" s="21" t="s">
        <v>324</v>
      </c>
      <c r="K154" s="22">
        <v>1060</v>
      </c>
    </row>
    <row r="155" spans="1:11" s="2" customFormat="1" ht="118.15" x14ac:dyDescent="0.65">
      <c r="A155" s="17">
        <v>46075</v>
      </c>
      <c r="B155" s="18" t="s">
        <v>317</v>
      </c>
      <c r="C155" s="18" t="s">
        <v>318</v>
      </c>
      <c r="D155" s="19" t="s">
        <v>216</v>
      </c>
      <c r="E155" s="53">
        <v>11</v>
      </c>
      <c r="F155" s="19" t="s">
        <v>185</v>
      </c>
      <c r="G155" s="19">
        <v>1600</v>
      </c>
      <c r="H155" s="20" t="s">
        <v>325</v>
      </c>
      <c r="I155" s="20" t="s">
        <v>328</v>
      </c>
      <c r="J155" s="21" t="s">
        <v>326</v>
      </c>
      <c r="K155" s="22">
        <v>4680</v>
      </c>
    </row>
    <row r="156" spans="1:11" s="2" customFormat="1" ht="101.25" x14ac:dyDescent="0.65">
      <c r="A156" s="17">
        <v>46076</v>
      </c>
      <c r="B156" s="18" t="s">
        <v>335</v>
      </c>
      <c r="C156" s="18" t="s">
        <v>183</v>
      </c>
      <c r="D156" s="19" t="s">
        <v>336</v>
      </c>
      <c r="E156" s="53">
        <v>7</v>
      </c>
      <c r="F156" s="19" t="s">
        <v>185</v>
      </c>
      <c r="G156" s="19">
        <v>1500</v>
      </c>
      <c r="H156" s="20" t="s">
        <v>337</v>
      </c>
      <c r="I156" s="20" t="s">
        <v>339</v>
      </c>
      <c r="J156" s="21" t="s">
        <v>338</v>
      </c>
      <c r="K156" s="22">
        <v>140</v>
      </c>
    </row>
    <row r="157" spans="1:11" s="2" customFormat="1" ht="118.15" x14ac:dyDescent="0.65">
      <c r="A157" s="17">
        <v>46081</v>
      </c>
      <c r="B157" s="18" t="s">
        <v>343</v>
      </c>
      <c r="C157" s="18" t="s">
        <v>96</v>
      </c>
      <c r="D157" s="19" t="s">
        <v>99</v>
      </c>
      <c r="E157" s="53">
        <v>11</v>
      </c>
      <c r="F157" s="19" t="s">
        <v>97</v>
      </c>
      <c r="G157" s="19">
        <v>1200</v>
      </c>
      <c r="H157" s="20" t="s">
        <v>347</v>
      </c>
      <c r="I157" s="20" t="s">
        <v>349</v>
      </c>
      <c r="J157" s="21" t="s">
        <v>348</v>
      </c>
      <c r="K157" s="22">
        <v>1270</v>
      </c>
    </row>
    <row r="158" spans="1:11" s="2" customFormat="1" ht="118.15" x14ac:dyDescent="0.65">
      <c r="A158" s="17">
        <v>46082</v>
      </c>
      <c r="B158" s="18" t="s">
        <v>364</v>
      </c>
      <c r="C158" s="18" t="s">
        <v>168</v>
      </c>
      <c r="D158" s="19" t="s">
        <v>300</v>
      </c>
      <c r="E158" s="53">
        <v>11</v>
      </c>
      <c r="F158" s="19" t="s">
        <v>97</v>
      </c>
      <c r="G158" s="19">
        <v>1600</v>
      </c>
      <c r="H158" s="20" t="s">
        <v>358</v>
      </c>
      <c r="I158" s="20" t="s">
        <v>362</v>
      </c>
      <c r="J158" s="21" t="s">
        <v>359</v>
      </c>
      <c r="K158" s="22">
        <v>40</v>
      </c>
    </row>
    <row r="159" spans="1:11" s="2" customFormat="1" ht="118.15" x14ac:dyDescent="0.65">
      <c r="A159" s="17">
        <v>46082</v>
      </c>
      <c r="B159" s="18" t="s">
        <v>353</v>
      </c>
      <c r="C159" s="18" t="s">
        <v>168</v>
      </c>
      <c r="D159" s="19" t="s">
        <v>99</v>
      </c>
      <c r="E159" s="53">
        <v>11</v>
      </c>
      <c r="F159" s="19" t="s">
        <v>97</v>
      </c>
      <c r="G159" s="19">
        <v>1800</v>
      </c>
      <c r="H159" s="20" t="s">
        <v>360</v>
      </c>
      <c r="I159" s="20" t="s">
        <v>363</v>
      </c>
      <c r="J159" s="21" t="s">
        <v>361</v>
      </c>
      <c r="K159" s="22">
        <v>1150</v>
      </c>
    </row>
    <row r="160" spans="1:11" s="2" customFormat="1" ht="118.15" x14ac:dyDescent="0.65">
      <c r="A160" s="17">
        <v>46088</v>
      </c>
      <c r="B160" s="18" t="s">
        <v>365</v>
      </c>
      <c r="C160" s="18" t="s">
        <v>168</v>
      </c>
      <c r="D160" s="19" t="s">
        <v>300</v>
      </c>
      <c r="E160" s="53">
        <v>11</v>
      </c>
      <c r="F160" s="19" t="s">
        <v>97</v>
      </c>
      <c r="G160" s="19">
        <v>1400</v>
      </c>
      <c r="H160" s="20" t="s">
        <v>374</v>
      </c>
      <c r="I160" s="20" t="s">
        <v>377</v>
      </c>
      <c r="J160" s="21" t="s">
        <v>367</v>
      </c>
      <c r="K160" s="22">
        <v>810</v>
      </c>
    </row>
    <row r="161" spans="1:11" s="2" customFormat="1" ht="118.15" x14ac:dyDescent="0.65">
      <c r="A161" s="17">
        <v>46088</v>
      </c>
      <c r="B161" s="18" t="s">
        <v>368</v>
      </c>
      <c r="C161" s="18" t="s">
        <v>96</v>
      </c>
      <c r="D161" s="19" t="s">
        <v>99</v>
      </c>
      <c r="E161" s="53">
        <v>11</v>
      </c>
      <c r="F161" s="19" t="s">
        <v>97</v>
      </c>
      <c r="G161" s="19">
        <v>1800</v>
      </c>
      <c r="H161" s="20" t="s">
        <v>375</v>
      </c>
      <c r="I161" s="20" t="s">
        <v>378</v>
      </c>
      <c r="J161" s="21" t="s">
        <v>376</v>
      </c>
      <c r="K161" s="22">
        <v>1830</v>
      </c>
    </row>
    <row r="162" spans="1:11" s="2" customFormat="1" ht="84.4" x14ac:dyDescent="0.65">
      <c r="A162" s="17">
        <v>46089</v>
      </c>
      <c r="B162" s="18" t="s">
        <v>379</v>
      </c>
      <c r="C162" s="18" t="s">
        <v>168</v>
      </c>
      <c r="D162" s="19" t="s">
        <v>99</v>
      </c>
      <c r="E162" s="53">
        <v>11</v>
      </c>
      <c r="F162" s="19" t="s">
        <v>97</v>
      </c>
      <c r="G162" s="19">
        <v>2000</v>
      </c>
      <c r="H162" s="20" t="s">
        <v>380</v>
      </c>
      <c r="I162" s="20" t="s">
        <v>382</v>
      </c>
      <c r="J162" s="21" t="s">
        <v>381</v>
      </c>
      <c r="K162" s="22">
        <v>860</v>
      </c>
    </row>
    <row r="163" spans="1:11" s="2" customFormat="1" ht="101.25" x14ac:dyDescent="0.65">
      <c r="A163" s="17">
        <v>46092</v>
      </c>
      <c r="B163" s="18" t="s">
        <v>385</v>
      </c>
      <c r="C163" s="18" t="s">
        <v>386</v>
      </c>
      <c r="D163" s="19" t="s">
        <v>184</v>
      </c>
      <c r="E163" s="53">
        <v>11</v>
      </c>
      <c r="F163" s="19" t="s">
        <v>185</v>
      </c>
      <c r="G163" s="19">
        <v>2400</v>
      </c>
      <c r="H163" s="20" t="s">
        <v>390</v>
      </c>
      <c r="I163" s="20" t="s">
        <v>392</v>
      </c>
      <c r="J163" s="21" t="s">
        <v>391</v>
      </c>
      <c r="K163" s="22">
        <v>5050</v>
      </c>
    </row>
    <row r="164" spans="1:11" s="2" customFormat="1" ht="84.4" x14ac:dyDescent="0.65">
      <c r="A164" s="17">
        <v>46095</v>
      </c>
      <c r="B164" s="18" t="s">
        <v>393</v>
      </c>
      <c r="C164" s="18" t="s">
        <v>394</v>
      </c>
      <c r="D164" s="19" t="s">
        <v>300</v>
      </c>
      <c r="E164" s="53">
        <v>8</v>
      </c>
      <c r="F164" s="19" t="s">
        <v>258</v>
      </c>
      <c r="G164" s="19">
        <v>3900</v>
      </c>
      <c r="H164" s="20" t="s">
        <v>395</v>
      </c>
      <c r="I164" s="20" t="s">
        <v>397</v>
      </c>
      <c r="J164" s="21" t="s">
        <v>396</v>
      </c>
      <c r="K164" s="22">
        <v>950</v>
      </c>
    </row>
    <row r="165" spans="1:11" s="2" customFormat="1" ht="118.15" x14ac:dyDescent="0.65">
      <c r="A165" s="17">
        <v>46096</v>
      </c>
      <c r="B165" s="18" t="s">
        <v>400</v>
      </c>
      <c r="C165" s="18" t="s">
        <v>168</v>
      </c>
      <c r="D165" s="19" t="s">
        <v>401</v>
      </c>
      <c r="E165" s="53">
        <v>11</v>
      </c>
      <c r="F165" s="19" t="s">
        <v>97</v>
      </c>
      <c r="G165" s="19">
        <v>2000</v>
      </c>
      <c r="H165" s="20" t="s">
        <v>409</v>
      </c>
      <c r="I165" s="20" t="s">
        <v>413</v>
      </c>
      <c r="J165" s="21" t="s">
        <v>410</v>
      </c>
      <c r="K165" s="22">
        <v>4880</v>
      </c>
    </row>
    <row r="166" spans="1:11" s="2" customFormat="1" ht="118.15" x14ac:dyDescent="0.65">
      <c r="A166" s="17">
        <v>46096</v>
      </c>
      <c r="B166" s="18" t="s">
        <v>404</v>
      </c>
      <c r="C166" s="18" t="s">
        <v>168</v>
      </c>
      <c r="D166" s="19" t="s">
        <v>99</v>
      </c>
      <c r="E166" s="53">
        <v>11</v>
      </c>
      <c r="F166" s="19" t="s">
        <v>97</v>
      </c>
      <c r="G166" s="19">
        <v>1800</v>
      </c>
      <c r="H166" s="20" t="s">
        <v>411</v>
      </c>
      <c r="I166" s="20" t="s">
        <v>414</v>
      </c>
      <c r="J166" s="21" t="s">
        <v>412</v>
      </c>
      <c r="K166" s="22">
        <v>0</v>
      </c>
    </row>
    <row r="167" spans="1:11" s="2" customFormat="1" ht="118.15" x14ac:dyDescent="0.65">
      <c r="A167" s="17">
        <v>46102</v>
      </c>
      <c r="B167" s="18" t="s">
        <v>415</v>
      </c>
      <c r="C167" s="18" t="s">
        <v>96</v>
      </c>
      <c r="D167" s="19" t="s">
        <v>401</v>
      </c>
      <c r="E167" s="53">
        <v>11</v>
      </c>
      <c r="F167" s="19" t="s">
        <v>97</v>
      </c>
      <c r="G167" s="19">
        <v>1400</v>
      </c>
      <c r="H167" s="20" t="s">
        <v>416</v>
      </c>
      <c r="I167" s="20" t="s">
        <v>421</v>
      </c>
      <c r="J167" s="21" t="s">
        <v>417</v>
      </c>
      <c r="K167" s="22">
        <v>4570</v>
      </c>
    </row>
    <row r="168" spans="1:11" s="2" customFormat="1" ht="118.15" x14ac:dyDescent="0.65">
      <c r="A168" s="17">
        <v>46102</v>
      </c>
      <c r="B168" s="18" t="s">
        <v>418</v>
      </c>
      <c r="C168" s="18" t="s">
        <v>96</v>
      </c>
      <c r="D168" s="19" t="s">
        <v>99</v>
      </c>
      <c r="E168" s="53">
        <v>11</v>
      </c>
      <c r="F168" s="19" t="s">
        <v>97</v>
      </c>
      <c r="G168" s="19">
        <v>1800</v>
      </c>
      <c r="H168" s="20" t="s">
        <v>419</v>
      </c>
      <c r="I168" s="20" t="s">
        <v>422</v>
      </c>
      <c r="J168" s="21" t="s">
        <v>420</v>
      </c>
      <c r="K168" s="22">
        <v>880</v>
      </c>
    </row>
    <row r="169" spans="1:11" s="2" customFormat="1" ht="118.15" x14ac:dyDescent="0.65">
      <c r="A169" s="17">
        <v>46103</v>
      </c>
      <c r="B169" s="18" t="s">
        <v>429</v>
      </c>
      <c r="C169" s="18" t="s">
        <v>96</v>
      </c>
      <c r="D169" s="19" t="s">
        <v>401</v>
      </c>
      <c r="E169" s="53">
        <v>11</v>
      </c>
      <c r="F169" s="19" t="s">
        <v>97</v>
      </c>
      <c r="G169" s="19">
        <v>1400</v>
      </c>
      <c r="H169" s="20" t="s">
        <v>437</v>
      </c>
      <c r="I169" s="20" t="s">
        <v>440</v>
      </c>
      <c r="J169" s="21" t="s">
        <v>438</v>
      </c>
      <c r="K169" s="22">
        <v>0</v>
      </c>
    </row>
    <row r="170" spans="1:11" s="2" customFormat="1" ht="84.4" x14ac:dyDescent="0.65">
      <c r="A170" s="17">
        <v>46103</v>
      </c>
      <c r="B170" s="18" t="s">
        <v>432</v>
      </c>
      <c r="C170" s="18" t="s">
        <v>168</v>
      </c>
      <c r="D170" s="19" t="s">
        <v>300</v>
      </c>
      <c r="E170" s="53">
        <v>11</v>
      </c>
      <c r="F170" s="19" t="s">
        <v>97</v>
      </c>
      <c r="G170" s="19">
        <v>3000</v>
      </c>
      <c r="H170" s="20" t="s">
        <v>439</v>
      </c>
      <c r="I170" s="20" t="s">
        <v>441</v>
      </c>
      <c r="J170" s="21" t="s">
        <v>434</v>
      </c>
      <c r="K170" s="22">
        <v>1490</v>
      </c>
    </row>
    <row r="171" spans="1:11" s="2" customFormat="1" ht="101.25" x14ac:dyDescent="0.65">
      <c r="A171" s="17">
        <v>46105</v>
      </c>
      <c r="B171" s="18" t="s">
        <v>442</v>
      </c>
      <c r="C171" s="18" t="s">
        <v>183</v>
      </c>
      <c r="D171" s="19" t="s">
        <v>443</v>
      </c>
      <c r="E171" s="53">
        <v>4</v>
      </c>
      <c r="F171" s="19" t="s">
        <v>185</v>
      </c>
      <c r="G171" s="19">
        <v>1400</v>
      </c>
      <c r="H171" s="20" t="s">
        <v>444</v>
      </c>
      <c r="I171" s="20" t="s">
        <v>446</v>
      </c>
      <c r="J171" s="21" t="s">
        <v>445</v>
      </c>
      <c r="K171" s="22">
        <v>900</v>
      </c>
    </row>
    <row r="172" spans="1:11" s="2" customFormat="1" ht="67.5" x14ac:dyDescent="0.65">
      <c r="A172" s="17">
        <v>46106</v>
      </c>
      <c r="B172" s="18" t="s">
        <v>450</v>
      </c>
      <c r="C172" s="18" t="s">
        <v>386</v>
      </c>
      <c r="D172" s="19" t="s">
        <v>291</v>
      </c>
      <c r="E172" s="53">
        <v>11</v>
      </c>
      <c r="F172" s="19" t="s">
        <v>185</v>
      </c>
      <c r="G172" s="19">
        <v>1700</v>
      </c>
      <c r="H172" s="20" t="s">
        <v>454</v>
      </c>
      <c r="I172" s="20" t="s">
        <v>455</v>
      </c>
      <c r="J172" s="21" t="s">
        <v>452</v>
      </c>
      <c r="K172" s="22">
        <v>1350</v>
      </c>
    </row>
    <row r="173" spans="1:11" s="2" customFormat="1" ht="67.5" x14ac:dyDescent="0.65">
      <c r="A173" s="17">
        <v>46109</v>
      </c>
      <c r="B173" s="18" t="s">
        <v>456</v>
      </c>
      <c r="C173" s="18" t="s">
        <v>96</v>
      </c>
      <c r="D173" s="19" t="s">
        <v>300</v>
      </c>
      <c r="E173" s="53">
        <v>11</v>
      </c>
      <c r="F173" s="19" t="s">
        <v>97</v>
      </c>
      <c r="G173" s="19">
        <v>1800</v>
      </c>
      <c r="H173" s="20" t="s">
        <v>464</v>
      </c>
      <c r="I173" s="20" t="s">
        <v>467</v>
      </c>
      <c r="J173" s="21" t="s">
        <v>458</v>
      </c>
      <c r="K173" s="22">
        <v>550</v>
      </c>
    </row>
    <row r="174" spans="1:11" s="2" customFormat="1" ht="118.15" x14ac:dyDescent="0.65">
      <c r="A174" s="17">
        <v>46109</v>
      </c>
      <c r="B174" s="18" t="s">
        <v>459</v>
      </c>
      <c r="C174" s="18" t="s">
        <v>168</v>
      </c>
      <c r="D174" s="19" t="s">
        <v>99</v>
      </c>
      <c r="E174" s="53">
        <v>11</v>
      </c>
      <c r="F174" s="19" t="s">
        <v>97</v>
      </c>
      <c r="G174" s="19">
        <v>2500</v>
      </c>
      <c r="H174" s="20" t="s">
        <v>465</v>
      </c>
      <c r="I174" s="20" t="s">
        <v>468</v>
      </c>
      <c r="J174" s="21" t="s">
        <v>466</v>
      </c>
      <c r="K174" s="22">
        <v>3160</v>
      </c>
    </row>
    <row r="175" spans="1:11" s="2" customFormat="1" ht="118.15" x14ac:dyDescent="0.65">
      <c r="A175" s="17">
        <v>46110</v>
      </c>
      <c r="B175" s="18" t="s">
        <v>469</v>
      </c>
      <c r="C175" s="18" t="s">
        <v>96</v>
      </c>
      <c r="D175" s="19" t="s">
        <v>99</v>
      </c>
      <c r="E175" s="53">
        <v>11</v>
      </c>
      <c r="F175" s="19" t="s">
        <v>185</v>
      </c>
      <c r="G175" s="19">
        <v>1800</v>
      </c>
      <c r="H175" s="20" t="s">
        <v>477</v>
      </c>
      <c r="I175" s="20" t="s">
        <v>481</v>
      </c>
      <c r="J175" s="21" t="s">
        <v>478</v>
      </c>
      <c r="K175" s="22">
        <v>920</v>
      </c>
    </row>
    <row r="176" spans="1:11" s="2" customFormat="1" ht="118.15" x14ac:dyDescent="0.65">
      <c r="A176" s="17">
        <v>46110</v>
      </c>
      <c r="B176" s="18" t="s">
        <v>472</v>
      </c>
      <c r="C176" s="18" t="s">
        <v>318</v>
      </c>
      <c r="D176" s="19" t="s">
        <v>401</v>
      </c>
      <c r="E176" s="53">
        <v>11</v>
      </c>
      <c r="F176" s="19" t="s">
        <v>97</v>
      </c>
      <c r="G176" s="19">
        <v>1200</v>
      </c>
      <c r="H176" s="20" t="s">
        <v>479</v>
      </c>
      <c r="I176" s="20" t="s">
        <v>482</v>
      </c>
      <c r="J176" s="21" t="s">
        <v>480</v>
      </c>
      <c r="K176" s="22">
        <v>0</v>
      </c>
    </row>
    <row r="177" spans="1:11" s="2" customFormat="1" ht="84.4" x14ac:dyDescent="0.65">
      <c r="A177" s="17">
        <v>46113</v>
      </c>
      <c r="B177" s="18" t="s">
        <v>483</v>
      </c>
      <c r="C177" s="18" t="s">
        <v>183</v>
      </c>
      <c r="D177" s="19" t="s">
        <v>484</v>
      </c>
      <c r="E177" s="53">
        <v>11</v>
      </c>
      <c r="F177" s="19" t="s">
        <v>185</v>
      </c>
      <c r="G177" s="19">
        <v>1870</v>
      </c>
      <c r="H177" s="20" t="s">
        <v>485</v>
      </c>
      <c r="I177" s="20" t="s">
        <v>487</v>
      </c>
      <c r="J177" s="21" t="s">
        <v>486</v>
      </c>
      <c r="K177" s="22">
        <v>790</v>
      </c>
    </row>
    <row r="178" spans="1:11" s="2" customFormat="1" ht="118.15" x14ac:dyDescent="0.65">
      <c r="A178" s="17">
        <v>46116</v>
      </c>
      <c r="B178" s="18" t="s">
        <v>491</v>
      </c>
      <c r="C178" s="18" t="s">
        <v>96</v>
      </c>
      <c r="D178" s="19" t="s">
        <v>300</v>
      </c>
      <c r="E178" s="53">
        <v>11</v>
      </c>
      <c r="F178" s="19" t="s">
        <v>97</v>
      </c>
      <c r="G178" s="19">
        <v>1600</v>
      </c>
      <c r="H178" s="20" t="s">
        <v>499</v>
      </c>
      <c r="I178" s="20" t="s">
        <v>503</v>
      </c>
      <c r="J178" s="21" t="s">
        <v>500</v>
      </c>
      <c r="K178" s="22">
        <v>0</v>
      </c>
    </row>
    <row r="179" spans="1:11" s="2" customFormat="1" ht="118.15" x14ac:dyDescent="0.65">
      <c r="A179" s="17">
        <v>46116</v>
      </c>
      <c r="B179" s="18" t="s">
        <v>494</v>
      </c>
      <c r="C179" s="18" t="s">
        <v>96</v>
      </c>
      <c r="D179" s="19" t="s">
        <v>99</v>
      </c>
      <c r="E179" s="53">
        <v>11</v>
      </c>
      <c r="F179" s="19" t="s">
        <v>97</v>
      </c>
      <c r="G179" s="19">
        <v>1600</v>
      </c>
      <c r="H179" s="20" t="s">
        <v>501</v>
      </c>
      <c r="I179" s="20" t="s">
        <v>504</v>
      </c>
      <c r="J179" s="21" t="s">
        <v>502</v>
      </c>
      <c r="K179" s="22">
        <v>20</v>
      </c>
    </row>
    <row r="180" spans="1:11" s="2" customFormat="1" ht="118.15" x14ac:dyDescent="0.65">
      <c r="A180" s="17">
        <v>46117</v>
      </c>
      <c r="B180" s="18" t="s">
        <v>505</v>
      </c>
      <c r="C180" s="18" t="s">
        <v>318</v>
      </c>
      <c r="D180" s="19" t="s">
        <v>300</v>
      </c>
      <c r="E180" s="53">
        <v>11</v>
      </c>
      <c r="F180" s="19" t="s">
        <v>97</v>
      </c>
      <c r="G180" s="19">
        <v>2000</v>
      </c>
      <c r="H180" s="20" t="s">
        <v>506</v>
      </c>
      <c r="I180" s="20" t="s">
        <v>508</v>
      </c>
      <c r="J180" s="21" t="s">
        <v>507</v>
      </c>
      <c r="K180" s="22">
        <v>1200</v>
      </c>
    </row>
    <row r="181" spans="1:11" s="2" customFormat="1" ht="101.25" x14ac:dyDescent="0.65">
      <c r="A181" s="17">
        <v>46120</v>
      </c>
      <c r="B181" s="18" t="s">
        <v>512</v>
      </c>
      <c r="C181" s="18" t="s">
        <v>513</v>
      </c>
      <c r="D181" s="19" t="s">
        <v>514</v>
      </c>
      <c r="E181" s="53">
        <v>11</v>
      </c>
      <c r="F181" s="19" t="s">
        <v>185</v>
      </c>
      <c r="G181" s="19">
        <v>2100</v>
      </c>
      <c r="H181" s="20" t="s">
        <v>518</v>
      </c>
      <c r="I181" s="20" t="s">
        <v>520</v>
      </c>
      <c r="J181" s="21" t="s">
        <v>519</v>
      </c>
      <c r="K181" s="22">
        <v>160</v>
      </c>
    </row>
    <row r="182" spans="1:11" s="2" customFormat="1" ht="84.4" x14ac:dyDescent="0.65">
      <c r="A182" s="17">
        <v>46123</v>
      </c>
      <c r="B182" s="18" t="s">
        <v>521</v>
      </c>
      <c r="C182" s="18" t="s">
        <v>168</v>
      </c>
      <c r="D182" s="19" t="s">
        <v>300</v>
      </c>
      <c r="E182" s="53">
        <v>11</v>
      </c>
      <c r="F182" s="19" t="s">
        <v>97</v>
      </c>
      <c r="G182" s="19">
        <v>1600</v>
      </c>
      <c r="H182" s="20" t="s">
        <v>522</v>
      </c>
      <c r="I182" s="20" t="s">
        <v>527</v>
      </c>
      <c r="J182" s="21" t="s">
        <v>523</v>
      </c>
      <c r="K182" s="22">
        <v>80</v>
      </c>
    </row>
    <row r="183" spans="1:11" s="2" customFormat="1" ht="118.15" x14ac:dyDescent="0.65">
      <c r="A183" s="17">
        <v>46123</v>
      </c>
      <c r="B183" s="18" t="s">
        <v>524</v>
      </c>
      <c r="C183" s="18" t="s">
        <v>168</v>
      </c>
      <c r="D183" s="19" t="s">
        <v>99</v>
      </c>
      <c r="E183" s="53">
        <v>11</v>
      </c>
      <c r="F183" s="19" t="s">
        <v>97</v>
      </c>
      <c r="G183" s="19">
        <v>1600</v>
      </c>
      <c r="H183" s="20" t="s">
        <v>525</v>
      </c>
      <c r="I183" s="20" t="s">
        <v>528</v>
      </c>
      <c r="J183" s="21" t="s">
        <v>526</v>
      </c>
      <c r="K183" s="22">
        <v>3950</v>
      </c>
    </row>
    <row r="184" spans="1:11" s="2" customFormat="1" ht="118.15" x14ac:dyDescent="0.65">
      <c r="A184" s="140">
        <v>46124</v>
      </c>
      <c r="B184" s="147" t="s">
        <v>534</v>
      </c>
      <c r="C184" s="141" t="s">
        <v>318</v>
      </c>
      <c r="D184" s="142" t="s">
        <v>300</v>
      </c>
      <c r="E184" s="143">
        <v>11</v>
      </c>
      <c r="F184" s="142" t="s">
        <v>97</v>
      </c>
      <c r="G184" s="142">
        <v>1600</v>
      </c>
      <c r="H184" s="144" t="s">
        <v>538</v>
      </c>
      <c r="I184" s="144" t="s">
        <v>540</v>
      </c>
      <c r="J184" s="145" t="s">
        <v>539</v>
      </c>
      <c r="K184" s="146">
        <v>3760</v>
      </c>
    </row>
    <row r="185" spans="1:11" s="2" customFormat="1" ht="118.15" x14ac:dyDescent="0.65">
      <c r="A185" s="17">
        <v>46127</v>
      </c>
      <c r="B185" s="18" t="s">
        <v>541</v>
      </c>
      <c r="C185" s="18" t="s">
        <v>183</v>
      </c>
      <c r="D185" s="19" t="s">
        <v>291</v>
      </c>
      <c r="E185" s="53">
        <v>11</v>
      </c>
      <c r="F185" s="19" t="s">
        <v>185</v>
      </c>
      <c r="G185" s="19">
        <v>1200</v>
      </c>
      <c r="H185" s="20" t="s">
        <v>554</v>
      </c>
      <c r="I185" s="20" t="s">
        <v>559</v>
      </c>
      <c r="J185" s="21" t="s">
        <v>555</v>
      </c>
      <c r="K185" s="22">
        <v>0</v>
      </c>
    </row>
    <row r="186" spans="1:11" s="2" customFormat="1" ht="118.15" x14ac:dyDescent="0.65">
      <c r="A186" s="17">
        <v>46130</v>
      </c>
      <c r="B186" s="18" t="s">
        <v>544</v>
      </c>
      <c r="C186" s="18" t="s">
        <v>96</v>
      </c>
      <c r="D186" s="19" t="s">
        <v>300</v>
      </c>
      <c r="E186" s="53">
        <v>11</v>
      </c>
      <c r="F186" s="19" t="s">
        <v>185</v>
      </c>
      <c r="G186" s="19">
        <v>1800</v>
      </c>
      <c r="H186" s="20" t="s">
        <v>556</v>
      </c>
      <c r="I186" s="20" t="s">
        <v>560</v>
      </c>
      <c r="J186" s="21" t="s">
        <v>557</v>
      </c>
      <c r="K186" s="22">
        <v>1890</v>
      </c>
    </row>
    <row r="187" spans="1:11" s="2" customFormat="1" ht="84.4" x14ac:dyDescent="0.65">
      <c r="A187" s="17">
        <v>46130</v>
      </c>
      <c r="B187" s="18" t="s">
        <v>547</v>
      </c>
      <c r="C187" s="18" t="s">
        <v>548</v>
      </c>
      <c r="D187" s="19" t="s">
        <v>99</v>
      </c>
      <c r="E187" s="53">
        <v>11</v>
      </c>
      <c r="F187" s="19" t="s">
        <v>258</v>
      </c>
      <c r="G187" s="19">
        <v>4260</v>
      </c>
      <c r="H187" s="20" t="s">
        <v>558</v>
      </c>
      <c r="I187" s="20" t="s">
        <v>561</v>
      </c>
      <c r="J187" s="21" t="s">
        <v>550</v>
      </c>
      <c r="K187" s="22">
        <v>230</v>
      </c>
    </row>
    <row r="188" spans="1:11" s="2" customFormat="1" ht="118.15" x14ac:dyDescent="0.65">
      <c r="A188" s="17">
        <v>46131</v>
      </c>
      <c r="B188" s="18" t="s">
        <v>562</v>
      </c>
      <c r="C188" s="18" t="s">
        <v>96</v>
      </c>
      <c r="D188" s="19" t="s">
        <v>563</v>
      </c>
      <c r="E188" s="53">
        <v>11</v>
      </c>
      <c r="F188" s="19" t="s">
        <v>97</v>
      </c>
      <c r="G188" s="19">
        <v>1800</v>
      </c>
      <c r="H188" s="20" t="s">
        <v>571</v>
      </c>
      <c r="I188" s="20" t="s">
        <v>575</v>
      </c>
      <c r="J188" s="21" t="s">
        <v>572</v>
      </c>
      <c r="K188" s="22">
        <v>0</v>
      </c>
    </row>
    <row r="189" spans="1:11" s="2" customFormat="1" ht="118.15" x14ac:dyDescent="0.65">
      <c r="A189" s="140">
        <v>46131</v>
      </c>
      <c r="B189" s="147" t="s">
        <v>566</v>
      </c>
      <c r="C189" s="141" t="s">
        <v>318</v>
      </c>
      <c r="D189" s="142" t="s">
        <v>99</v>
      </c>
      <c r="E189" s="143">
        <v>11</v>
      </c>
      <c r="F189" s="142" t="s">
        <v>97</v>
      </c>
      <c r="G189" s="142">
        <v>2000</v>
      </c>
      <c r="H189" s="144" t="s">
        <v>573</v>
      </c>
      <c r="I189" s="144" t="s">
        <v>576</v>
      </c>
      <c r="J189" s="145" t="s">
        <v>574</v>
      </c>
      <c r="K189" s="146">
        <v>1900</v>
      </c>
    </row>
    <row r="190" spans="1:11" s="2" customFormat="1" ht="118.15" x14ac:dyDescent="0.65">
      <c r="A190" s="17">
        <v>46137</v>
      </c>
      <c r="B190" s="18" t="s">
        <v>577</v>
      </c>
      <c r="C190" s="18" t="s">
        <v>168</v>
      </c>
      <c r="D190" s="19" t="s">
        <v>216</v>
      </c>
      <c r="E190" s="53">
        <v>11</v>
      </c>
      <c r="F190" s="19" t="s">
        <v>97</v>
      </c>
      <c r="G190" s="19">
        <v>2400</v>
      </c>
      <c r="H190" s="20" t="s">
        <v>578</v>
      </c>
      <c r="I190" s="20" t="s">
        <v>580</v>
      </c>
      <c r="J190" s="21" t="s">
        <v>579</v>
      </c>
      <c r="K190" s="22">
        <v>1950</v>
      </c>
    </row>
    <row r="191" spans="1:11" s="2" customFormat="1" ht="118.15" x14ac:dyDescent="0.65">
      <c r="A191" s="17">
        <v>46138</v>
      </c>
      <c r="B191" s="18" t="s">
        <v>584</v>
      </c>
      <c r="C191" s="18" t="s">
        <v>168</v>
      </c>
      <c r="D191" s="19" t="s">
        <v>101</v>
      </c>
      <c r="E191" s="53">
        <v>11</v>
      </c>
      <c r="F191" s="19" t="s">
        <v>97</v>
      </c>
      <c r="G191" s="19">
        <v>1600</v>
      </c>
      <c r="H191" s="20" t="s">
        <v>604</v>
      </c>
      <c r="I191" s="20" t="s">
        <v>610</v>
      </c>
      <c r="J191" s="21" t="s">
        <v>605</v>
      </c>
      <c r="K191" s="22">
        <v>500</v>
      </c>
    </row>
    <row r="192" spans="1:11" s="2" customFormat="1" ht="67.5" x14ac:dyDescent="0.65">
      <c r="A192" s="140">
        <v>46138</v>
      </c>
      <c r="B192" s="141" t="s">
        <v>587</v>
      </c>
      <c r="C192" s="141" t="s">
        <v>270</v>
      </c>
      <c r="D192" s="142" t="s">
        <v>588</v>
      </c>
      <c r="E192" s="143">
        <v>5</v>
      </c>
      <c r="F192" s="142" t="s">
        <v>97</v>
      </c>
      <c r="G192" s="142">
        <v>1200</v>
      </c>
      <c r="H192" s="144" t="s">
        <v>589</v>
      </c>
      <c r="I192" s="144" t="s">
        <v>601</v>
      </c>
      <c r="J192" s="145" t="s">
        <v>590</v>
      </c>
      <c r="K192" s="146">
        <v>300</v>
      </c>
    </row>
    <row r="193" spans="1:11" s="2" customFormat="1" ht="101.25" x14ac:dyDescent="0.65">
      <c r="A193" s="17">
        <v>46138</v>
      </c>
      <c r="B193" s="18" t="s">
        <v>591</v>
      </c>
      <c r="C193" s="18" t="s">
        <v>168</v>
      </c>
      <c r="D193" s="19" t="s">
        <v>216</v>
      </c>
      <c r="E193" s="53">
        <v>11</v>
      </c>
      <c r="F193" s="19" t="s">
        <v>97</v>
      </c>
      <c r="G193" s="19">
        <v>2000</v>
      </c>
      <c r="H193" s="20" t="s">
        <v>606</v>
      </c>
      <c r="I193" s="20" t="s">
        <v>611</v>
      </c>
      <c r="J193" s="21" t="s">
        <v>593</v>
      </c>
      <c r="K193" s="22">
        <v>1990</v>
      </c>
    </row>
    <row r="194" spans="1:11" s="2" customFormat="1" ht="118.15" x14ac:dyDescent="0.65">
      <c r="A194" s="17">
        <v>46138</v>
      </c>
      <c r="B194" s="18" t="s">
        <v>614</v>
      </c>
      <c r="C194" s="18" t="s">
        <v>270</v>
      </c>
      <c r="D194" s="19" t="s">
        <v>588</v>
      </c>
      <c r="E194" s="53">
        <v>7</v>
      </c>
      <c r="F194" s="19" t="s">
        <v>97</v>
      </c>
      <c r="G194" s="19">
        <v>1600</v>
      </c>
      <c r="H194" s="20" t="s">
        <v>607</v>
      </c>
      <c r="I194" s="20" t="s">
        <v>612</v>
      </c>
      <c r="J194" s="21" t="s">
        <v>608</v>
      </c>
      <c r="K194" s="22">
        <v>2580</v>
      </c>
    </row>
    <row r="195" spans="1:11" s="2" customFormat="1" ht="67.5" x14ac:dyDescent="0.65">
      <c r="A195" s="140">
        <v>46138</v>
      </c>
      <c r="B195" s="147" t="s">
        <v>597</v>
      </c>
      <c r="C195" s="141" t="s">
        <v>270</v>
      </c>
      <c r="D195" s="142" t="s">
        <v>588</v>
      </c>
      <c r="E195" s="143">
        <v>9</v>
      </c>
      <c r="F195" s="142" t="s">
        <v>97</v>
      </c>
      <c r="G195" s="142">
        <v>2000</v>
      </c>
      <c r="H195" s="144" t="s">
        <v>609</v>
      </c>
      <c r="I195" s="144" t="s">
        <v>613</v>
      </c>
      <c r="J195" s="145" t="s">
        <v>599</v>
      </c>
      <c r="K195" s="146">
        <v>340</v>
      </c>
    </row>
    <row r="196" spans="1:11" s="2" customFormat="1" ht="67.5" x14ac:dyDescent="0.65">
      <c r="A196" s="140">
        <v>46141</v>
      </c>
      <c r="B196" s="147" t="s">
        <v>615</v>
      </c>
      <c r="C196" s="141" t="s">
        <v>513</v>
      </c>
      <c r="D196" s="142" t="s">
        <v>291</v>
      </c>
      <c r="E196" s="143">
        <v>11</v>
      </c>
      <c r="F196" s="142" t="s">
        <v>185</v>
      </c>
      <c r="G196" s="142">
        <v>1800</v>
      </c>
      <c r="H196" s="144" t="s">
        <v>619</v>
      </c>
      <c r="I196" s="144" t="s">
        <v>620</v>
      </c>
      <c r="J196" s="145" t="s">
        <v>617</v>
      </c>
      <c r="K196" s="146">
        <v>640</v>
      </c>
    </row>
    <row r="197" spans="1:11" s="2" customFormat="1" ht="101.25" x14ac:dyDescent="0.65">
      <c r="A197" s="17">
        <v>46144</v>
      </c>
      <c r="B197" s="18" t="s">
        <v>621</v>
      </c>
      <c r="C197" s="18" t="s">
        <v>96</v>
      </c>
      <c r="D197" s="19" t="s">
        <v>101</v>
      </c>
      <c r="E197" s="53">
        <v>11</v>
      </c>
      <c r="F197" s="19" t="s">
        <v>185</v>
      </c>
      <c r="G197" s="19">
        <v>1900</v>
      </c>
      <c r="H197" s="20" t="s">
        <v>622</v>
      </c>
      <c r="I197" s="20" t="s">
        <v>623</v>
      </c>
      <c r="J197" s="21" t="s">
        <v>624</v>
      </c>
      <c r="K197" s="22">
        <v>2870</v>
      </c>
    </row>
    <row r="198" spans="1:11" s="2" customFormat="1" ht="118.15" x14ac:dyDescent="0.65">
      <c r="A198" s="17">
        <v>46144</v>
      </c>
      <c r="B198" s="18" t="s">
        <v>625</v>
      </c>
      <c r="C198" s="18" t="s">
        <v>168</v>
      </c>
      <c r="D198" s="19" t="s">
        <v>216</v>
      </c>
      <c r="E198" s="53">
        <v>11</v>
      </c>
      <c r="F198" s="19" t="s">
        <v>97</v>
      </c>
      <c r="G198" s="19">
        <v>1400</v>
      </c>
      <c r="H198" s="20" t="s">
        <v>626</v>
      </c>
      <c r="I198" s="20" t="s">
        <v>627</v>
      </c>
      <c r="J198" s="21" t="s">
        <v>628</v>
      </c>
      <c r="K198" s="22">
        <v>24190</v>
      </c>
    </row>
    <row r="199" spans="1:11" s="2" customFormat="1" ht="118.15" x14ac:dyDescent="0.65">
      <c r="A199" s="17">
        <v>46145</v>
      </c>
      <c r="B199" s="18" t="s">
        <v>629</v>
      </c>
      <c r="C199" s="18" t="s">
        <v>318</v>
      </c>
      <c r="D199" s="19" t="s">
        <v>630</v>
      </c>
      <c r="E199" s="53">
        <v>12</v>
      </c>
      <c r="F199" s="19" t="s">
        <v>185</v>
      </c>
      <c r="G199" s="19">
        <v>2000</v>
      </c>
      <c r="H199" s="20" t="s">
        <v>631</v>
      </c>
      <c r="I199" s="20" t="s">
        <v>632</v>
      </c>
      <c r="J199" s="21" t="s">
        <v>633</v>
      </c>
      <c r="K199" s="22">
        <v>0</v>
      </c>
    </row>
    <row r="200" spans="1:11" s="2" customFormat="1" ht="118.15" x14ac:dyDescent="0.65">
      <c r="A200" s="140">
        <v>46145</v>
      </c>
      <c r="B200" s="147" t="s">
        <v>634</v>
      </c>
      <c r="C200" s="141" t="s">
        <v>318</v>
      </c>
      <c r="D200" s="142" t="s">
        <v>101</v>
      </c>
      <c r="E200" s="143">
        <v>11</v>
      </c>
      <c r="F200" s="142" t="s">
        <v>97</v>
      </c>
      <c r="G200" s="142">
        <v>3200</v>
      </c>
      <c r="H200" s="144" t="s">
        <v>635</v>
      </c>
      <c r="I200" s="144" t="s">
        <v>636</v>
      </c>
      <c r="J200" s="145" t="s">
        <v>637</v>
      </c>
      <c r="K200" s="146">
        <v>35680</v>
      </c>
    </row>
    <row r="201" spans="1:11" s="2" customFormat="1" ht="101.25" x14ac:dyDescent="0.65">
      <c r="A201" s="159">
        <v>46146</v>
      </c>
      <c r="B201" s="160" t="s">
        <v>638</v>
      </c>
      <c r="C201" s="160" t="s">
        <v>386</v>
      </c>
      <c r="D201" s="161" t="s">
        <v>336</v>
      </c>
      <c r="E201" s="162">
        <v>11</v>
      </c>
      <c r="F201" s="161" t="s">
        <v>185</v>
      </c>
      <c r="G201" s="161">
        <v>2100</v>
      </c>
      <c r="H201" s="163" t="s">
        <v>639</v>
      </c>
      <c r="I201" s="163" t="s">
        <v>640</v>
      </c>
      <c r="J201" s="164" t="s">
        <v>641</v>
      </c>
      <c r="K201" s="165">
        <v>1250</v>
      </c>
    </row>
    <row r="202" spans="1:11" s="2" customFormat="1" ht="101.25" x14ac:dyDescent="0.65">
      <c r="A202" s="159">
        <v>46147</v>
      </c>
      <c r="B202" s="160" t="s">
        <v>642</v>
      </c>
      <c r="C202" s="160" t="s">
        <v>513</v>
      </c>
      <c r="D202" s="161" t="s">
        <v>184</v>
      </c>
      <c r="E202" s="162">
        <v>11</v>
      </c>
      <c r="F202" s="161" t="s">
        <v>185</v>
      </c>
      <c r="G202" s="161">
        <v>1600</v>
      </c>
      <c r="H202" s="163" t="s">
        <v>643</v>
      </c>
      <c r="I202" s="163" t="s">
        <v>644</v>
      </c>
      <c r="J202" s="164" t="s">
        <v>645</v>
      </c>
      <c r="K202" s="165">
        <v>710</v>
      </c>
    </row>
    <row r="203" spans="1:11" s="2" customFormat="1" ht="101.25" x14ac:dyDescent="0.65">
      <c r="A203" s="159">
        <v>46148</v>
      </c>
      <c r="B203" s="160" t="s">
        <v>646</v>
      </c>
      <c r="C203" s="160" t="s">
        <v>386</v>
      </c>
      <c r="D203" s="161" t="s">
        <v>484</v>
      </c>
      <c r="E203" s="162">
        <v>11</v>
      </c>
      <c r="F203" s="161" t="s">
        <v>185</v>
      </c>
      <c r="G203" s="161">
        <v>1400</v>
      </c>
      <c r="H203" s="163" t="s">
        <v>647</v>
      </c>
      <c r="I203" s="163" t="s">
        <v>648</v>
      </c>
      <c r="J203" s="164" t="s">
        <v>649</v>
      </c>
      <c r="K203" s="165">
        <v>3080</v>
      </c>
    </row>
    <row r="204" spans="1:11" s="2" customFormat="1" ht="118.15" x14ac:dyDescent="0.65">
      <c r="A204" s="159">
        <v>46151</v>
      </c>
      <c r="B204" s="160" t="s">
        <v>650</v>
      </c>
      <c r="C204" s="160" t="s">
        <v>168</v>
      </c>
      <c r="D204" s="161" t="s">
        <v>101</v>
      </c>
      <c r="E204" s="162">
        <v>11</v>
      </c>
      <c r="F204" s="161" t="s">
        <v>97</v>
      </c>
      <c r="G204" s="161">
        <v>2200</v>
      </c>
      <c r="H204" s="163" t="s">
        <v>651</v>
      </c>
      <c r="I204" s="163" t="s">
        <v>652</v>
      </c>
      <c r="J204" s="164" t="s">
        <v>653</v>
      </c>
      <c r="K204" s="165">
        <v>1140</v>
      </c>
    </row>
    <row r="205" spans="1:11" s="2" customFormat="1" ht="118.15" x14ac:dyDescent="0.65">
      <c r="A205" s="159">
        <v>46151</v>
      </c>
      <c r="B205" s="160" t="s">
        <v>654</v>
      </c>
      <c r="C205" s="160" t="s">
        <v>96</v>
      </c>
      <c r="D205" s="161" t="s">
        <v>216</v>
      </c>
      <c r="E205" s="162">
        <v>11</v>
      </c>
      <c r="F205" s="161" t="s">
        <v>97</v>
      </c>
      <c r="G205" s="161">
        <v>1800</v>
      </c>
      <c r="H205" s="163" t="s">
        <v>655</v>
      </c>
      <c r="I205" s="163" t="s">
        <v>656</v>
      </c>
      <c r="J205" s="164" t="s">
        <v>657</v>
      </c>
      <c r="K205" s="165">
        <v>5040</v>
      </c>
    </row>
    <row r="206" spans="1:11" s="2" customFormat="1" ht="118.15" x14ac:dyDescent="0.65">
      <c r="A206" s="159">
        <v>46152</v>
      </c>
      <c r="B206" s="160" t="s">
        <v>658</v>
      </c>
      <c r="C206" s="160" t="s">
        <v>318</v>
      </c>
      <c r="D206" s="161" t="s">
        <v>216</v>
      </c>
      <c r="E206" s="162">
        <v>11</v>
      </c>
      <c r="F206" s="161" t="s">
        <v>97</v>
      </c>
      <c r="G206" s="161">
        <v>1600</v>
      </c>
      <c r="H206" s="163" t="s">
        <v>659</v>
      </c>
      <c r="I206" s="163" t="s">
        <v>660</v>
      </c>
      <c r="J206" s="164" t="s">
        <v>661</v>
      </c>
      <c r="K206" s="165">
        <v>5760</v>
      </c>
    </row>
    <row r="207" spans="1:11" s="2" customFormat="1" ht="67.5" x14ac:dyDescent="0.65">
      <c r="A207" s="159">
        <v>46155</v>
      </c>
      <c r="B207" s="160" t="s">
        <v>662</v>
      </c>
      <c r="C207" s="160" t="s">
        <v>386</v>
      </c>
      <c r="D207" s="161" t="s">
        <v>514</v>
      </c>
      <c r="E207" s="162">
        <v>11</v>
      </c>
      <c r="F207" s="161" t="s">
        <v>185</v>
      </c>
      <c r="G207" s="161">
        <v>2100</v>
      </c>
      <c r="H207" s="163" t="s">
        <v>663</v>
      </c>
      <c r="I207" s="163" t="s">
        <v>664</v>
      </c>
      <c r="J207" s="164" t="s">
        <v>665</v>
      </c>
      <c r="K207" s="165">
        <v>490</v>
      </c>
    </row>
    <row r="208" spans="1:11" s="2" customFormat="1" ht="50.65" x14ac:dyDescent="0.65">
      <c r="A208" s="159">
        <v>46158</v>
      </c>
      <c r="B208" s="160" t="s">
        <v>666</v>
      </c>
      <c r="C208" s="160" t="s">
        <v>394</v>
      </c>
      <c r="D208" s="161" t="s">
        <v>101</v>
      </c>
      <c r="E208" s="162">
        <v>8</v>
      </c>
      <c r="F208" s="161" t="s">
        <v>258</v>
      </c>
      <c r="G208" s="161">
        <v>3930</v>
      </c>
      <c r="H208" s="163" t="s">
        <v>667</v>
      </c>
      <c r="I208" s="163" t="s">
        <v>668</v>
      </c>
      <c r="J208" s="164" t="s">
        <v>669</v>
      </c>
      <c r="K208" s="165">
        <v>2960</v>
      </c>
    </row>
    <row r="209" spans="1:11" s="2" customFormat="1" ht="118.15" x14ac:dyDescent="0.65">
      <c r="A209" s="159">
        <v>46158</v>
      </c>
      <c r="B209" s="160" t="s">
        <v>670</v>
      </c>
      <c r="C209" s="160" t="s">
        <v>96</v>
      </c>
      <c r="D209" s="161" t="s">
        <v>671</v>
      </c>
      <c r="E209" s="162">
        <v>11</v>
      </c>
      <c r="F209" s="161" t="s">
        <v>97</v>
      </c>
      <c r="G209" s="161">
        <v>2000</v>
      </c>
      <c r="H209" s="163" t="s">
        <v>672</v>
      </c>
      <c r="I209" s="163" t="s">
        <v>673</v>
      </c>
      <c r="J209" s="164" t="s">
        <v>674</v>
      </c>
      <c r="K209" s="165">
        <v>2470</v>
      </c>
    </row>
    <row r="210" spans="1:11" s="2" customFormat="1" ht="118.15" x14ac:dyDescent="0.65">
      <c r="A210" s="166">
        <v>46159</v>
      </c>
      <c r="B210" s="167" t="s">
        <v>675</v>
      </c>
      <c r="C210" s="167" t="s">
        <v>318</v>
      </c>
      <c r="D210" s="168" t="s">
        <v>216</v>
      </c>
      <c r="E210" s="169">
        <v>11</v>
      </c>
      <c r="F210" s="168" t="s">
        <v>97</v>
      </c>
      <c r="G210" s="168">
        <v>1600</v>
      </c>
      <c r="H210" s="170" t="s">
        <v>676</v>
      </c>
      <c r="I210" s="170" t="s">
        <v>677</v>
      </c>
      <c r="J210" s="171" t="s">
        <v>678</v>
      </c>
      <c r="K210" s="172">
        <v>2260</v>
      </c>
    </row>
    <row r="211" spans="1:11" s="2" customFormat="1" ht="118.15" x14ac:dyDescent="0.65">
      <c r="A211" s="159">
        <v>46165</v>
      </c>
      <c r="B211" s="160" t="s">
        <v>679</v>
      </c>
      <c r="C211" s="160" t="s">
        <v>96</v>
      </c>
      <c r="D211" s="161" t="s">
        <v>101</v>
      </c>
      <c r="E211" s="162">
        <v>11</v>
      </c>
      <c r="F211" s="161" t="s">
        <v>185</v>
      </c>
      <c r="G211" s="161">
        <v>1900</v>
      </c>
      <c r="H211" s="163" t="s">
        <v>680</v>
      </c>
      <c r="I211" s="163" t="s">
        <v>681</v>
      </c>
      <c r="J211" s="164" t="s">
        <v>682</v>
      </c>
      <c r="K211" s="165">
        <v>170</v>
      </c>
    </row>
    <row r="212" spans="1:11" s="2" customFormat="1" ht="118.15" x14ac:dyDescent="0.65">
      <c r="A212" s="166">
        <v>46166</v>
      </c>
      <c r="B212" s="173" t="s">
        <v>683</v>
      </c>
      <c r="C212" s="167" t="s">
        <v>318</v>
      </c>
      <c r="D212" s="168" t="s">
        <v>216</v>
      </c>
      <c r="E212" s="169">
        <v>11</v>
      </c>
      <c r="F212" s="168" t="s">
        <v>97</v>
      </c>
      <c r="G212" s="168">
        <v>2400</v>
      </c>
      <c r="H212" s="170" t="s">
        <v>684</v>
      </c>
      <c r="I212" s="170" t="s">
        <v>685</v>
      </c>
      <c r="J212" s="171" t="s">
        <v>686</v>
      </c>
      <c r="K212" s="172">
        <v>5640</v>
      </c>
    </row>
    <row r="213" spans="1:11" s="174" customFormat="1" ht="118.15" x14ac:dyDescent="0.65">
      <c r="A213" s="159">
        <v>46172</v>
      </c>
      <c r="B213" s="160" t="s">
        <v>687</v>
      </c>
      <c r="C213" s="160" t="s">
        <v>96</v>
      </c>
      <c r="D213" s="161" t="s">
        <v>101</v>
      </c>
      <c r="E213" s="162">
        <v>11</v>
      </c>
      <c r="F213" s="161" t="s">
        <v>97</v>
      </c>
      <c r="G213" s="161">
        <v>1200</v>
      </c>
      <c r="H213" s="163" t="s">
        <v>688</v>
      </c>
      <c r="I213" s="163" t="s">
        <v>689</v>
      </c>
      <c r="J213" s="164" t="s">
        <v>690</v>
      </c>
      <c r="K213" s="165">
        <v>11190</v>
      </c>
    </row>
    <row r="214" spans="1:11" s="2" customFormat="1" ht="118.15" x14ac:dyDescent="0.65">
      <c r="A214" s="166">
        <v>46173</v>
      </c>
      <c r="B214" s="173" t="s">
        <v>691</v>
      </c>
      <c r="C214" s="167" t="s">
        <v>318</v>
      </c>
      <c r="D214" s="168" t="s">
        <v>216</v>
      </c>
      <c r="E214" s="169">
        <v>11</v>
      </c>
      <c r="F214" s="168" t="s">
        <v>97</v>
      </c>
      <c r="G214" s="168">
        <v>2400</v>
      </c>
      <c r="H214" s="170" t="s">
        <v>692</v>
      </c>
      <c r="I214" s="170" t="s">
        <v>693</v>
      </c>
      <c r="J214" s="171" t="s">
        <v>694</v>
      </c>
      <c r="K214" s="172">
        <v>2120</v>
      </c>
    </row>
    <row r="215" spans="1:11" s="174" customFormat="1" ht="67.5" x14ac:dyDescent="0.65">
      <c r="A215" s="159">
        <v>46173</v>
      </c>
      <c r="B215" s="160" t="s">
        <v>695</v>
      </c>
      <c r="C215" s="160" t="s">
        <v>696</v>
      </c>
      <c r="D215" s="161" t="s">
        <v>101</v>
      </c>
      <c r="E215" s="162">
        <v>11</v>
      </c>
      <c r="F215" s="161" t="s">
        <v>97</v>
      </c>
      <c r="G215" s="161">
        <v>1800</v>
      </c>
      <c r="H215" s="163" t="s">
        <v>697</v>
      </c>
      <c r="I215" s="163" t="s">
        <v>698</v>
      </c>
      <c r="J215" s="164" t="s">
        <v>699</v>
      </c>
      <c r="K215" s="165">
        <v>320</v>
      </c>
    </row>
    <row r="216" spans="1:11" s="174" customFormat="1" ht="118.15" x14ac:dyDescent="0.65">
      <c r="A216" s="159">
        <v>46173</v>
      </c>
      <c r="B216" s="160" t="s">
        <v>700</v>
      </c>
      <c r="C216" s="160" t="s">
        <v>168</v>
      </c>
      <c r="D216" s="161" t="s">
        <v>216</v>
      </c>
      <c r="E216" s="162">
        <v>12</v>
      </c>
      <c r="F216" s="161" t="s">
        <v>97</v>
      </c>
      <c r="G216" s="161">
        <v>2500</v>
      </c>
      <c r="H216" s="163" t="s">
        <v>701</v>
      </c>
      <c r="I216" s="163" t="s">
        <v>702</v>
      </c>
      <c r="J216" s="164" t="s">
        <v>703</v>
      </c>
      <c r="K216" s="165">
        <v>0</v>
      </c>
    </row>
    <row r="217" spans="1:11" s="2" customFormat="1" ht="118.15" x14ac:dyDescent="0.65">
      <c r="A217" s="17">
        <v>46180</v>
      </c>
      <c r="B217" s="18" t="s">
        <v>756</v>
      </c>
      <c r="C217" s="18" t="s">
        <v>318</v>
      </c>
      <c r="D217" s="19" t="s">
        <v>216</v>
      </c>
      <c r="E217" s="4">
        <v>11</v>
      </c>
      <c r="F217" s="19" t="s">
        <v>97</v>
      </c>
      <c r="G217" s="19">
        <v>1600</v>
      </c>
      <c r="H217" s="20" t="s">
        <v>907</v>
      </c>
      <c r="I217" s="20" t="s">
        <v>908</v>
      </c>
      <c r="J217" s="21" t="s">
        <v>759</v>
      </c>
      <c r="K217" s="22">
        <v>15810</v>
      </c>
    </row>
    <row r="218" spans="1:11" s="2" customFormat="1" ht="118.15" x14ac:dyDescent="0.65">
      <c r="A218" s="140">
        <v>46183</v>
      </c>
      <c r="B218" s="147" t="s">
        <v>760</v>
      </c>
      <c r="C218" s="141" t="s">
        <v>513</v>
      </c>
      <c r="D218" s="142" t="s">
        <v>291</v>
      </c>
      <c r="E218" s="143">
        <v>11</v>
      </c>
      <c r="F218" s="142" t="s">
        <v>185</v>
      </c>
      <c r="G218" s="142">
        <v>2000</v>
      </c>
      <c r="H218" s="144" t="s">
        <v>909</v>
      </c>
      <c r="I218" s="144" t="s">
        <v>910</v>
      </c>
      <c r="J218" s="145" t="s">
        <v>911</v>
      </c>
      <c r="K218" s="146">
        <v>2960</v>
      </c>
    </row>
    <row r="219" spans="1:11" s="2" customFormat="1" ht="84.4" x14ac:dyDescent="0.65">
      <c r="A219" s="17">
        <v>46186</v>
      </c>
      <c r="B219" s="18" t="s">
        <v>764</v>
      </c>
      <c r="C219" s="18" t="s">
        <v>257</v>
      </c>
      <c r="D219" s="19" t="s">
        <v>216</v>
      </c>
      <c r="E219" s="53">
        <v>4</v>
      </c>
      <c r="F219" s="19" t="s">
        <v>258</v>
      </c>
      <c r="G219" s="19">
        <v>3110</v>
      </c>
      <c r="H219" s="20" t="s">
        <v>912</v>
      </c>
      <c r="I219" s="20" t="s">
        <v>913</v>
      </c>
      <c r="J219" s="21" t="s">
        <v>767</v>
      </c>
      <c r="K219" s="22">
        <v>960</v>
      </c>
    </row>
    <row r="220" spans="1:11" s="2" customFormat="1" ht="118.15" x14ac:dyDescent="0.65">
      <c r="A220" s="17">
        <v>46186</v>
      </c>
      <c r="B220" s="18" t="s">
        <v>768</v>
      </c>
      <c r="C220" s="18" t="s">
        <v>96</v>
      </c>
      <c r="D220" s="19" t="s">
        <v>769</v>
      </c>
      <c r="E220" s="53">
        <v>11</v>
      </c>
      <c r="F220" s="19" t="s">
        <v>97</v>
      </c>
      <c r="G220" s="19">
        <v>1200</v>
      </c>
      <c r="H220" s="20" t="s">
        <v>914</v>
      </c>
      <c r="I220" s="20" t="s">
        <v>915</v>
      </c>
      <c r="J220" s="21" t="s">
        <v>916</v>
      </c>
      <c r="K220" s="22">
        <v>4110</v>
      </c>
    </row>
    <row r="221" spans="1:11" s="2" customFormat="1" ht="118.15" x14ac:dyDescent="0.65">
      <c r="A221" s="140">
        <v>46187</v>
      </c>
      <c r="B221" s="147" t="s">
        <v>773</v>
      </c>
      <c r="C221" s="141" t="s">
        <v>318</v>
      </c>
      <c r="D221" s="142" t="s">
        <v>300</v>
      </c>
      <c r="E221" s="143">
        <v>11</v>
      </c>
      <c r="F221" s="142" t="s">
        <v>97</v>
      </c>
      <c r="G221" s="142">
        <v>2200</v>
      </c>
      <c r="H221" s="144" t="s">
        <v>917</v>
      </c>
      <c r="I221" s="144" t="s">
        <v>918</v>
      </c>
      <c r="J221" s="145" t="s">
        <v>776</v>
      </c>
      <c r="K221" s="146">
        <v>1660</v>
      </c>
    </row>
    <row r="222" spans="1:11" s="2" customFormat="1" ht="101.25" x14ac:dyDescent="0.65">
      <c r="A222" s="17">
        <v>46190</v>
      </c>
      <c r="B222" s="18" t="s">
        <v>777</v>
      </c>
      <c r="C222" s="18" t="s">
        <v>386</v>
      </c>
      <c r="D222" s="19" t="s">
        <v>514</v>
      </c>
      <c r="E222" s="53">
        <v>11</v>
      </c>
      <c r="F222" s="19" t="s">
        <v>185</v>
      </c>
      <c r="G222" s="19">
        <v>2100</v>
      </c>
      <c r="H222" s="20" t="s">
        <v>919</v>
      </c>
      <c r="I222" s="20" t="s">
        <v>920</v>
      </c>
      <c r="J222" s="21" t="s">
        <v>921</v>
      </c>
      <c r="K222" s="22">
        <v>670</v>
      </c>
    </row>
    <row r="223" spans="1:11" s="2" customFormat="1" ht="118.15" x14ac:dyDescent="0.65">
      <c r="A223" s="17">
        <v>46194</v>
      </c>
      <c r="B223" s="18" t="s">
        <v>781</v>
      </c>
      <c r="C223" s="18" t="s">
        <v>96</v>
      </c>
      <c r="D223" s="19" t="s">
        <v>300</v>
      </c>
      <c r="E223" s="53">
        <v>11</v>
      </c>
      <c r="F223" s="19" t="s">
        <v>97</v>
      </c>
      <c r="G223" s="19">
        <v>1600</v>
      </c>
      <c r="H223" s="20" t="s">
        <v>922</v>
      </c>
      <c r="I223" s="20" t="s">
        <v>923</v>
      </c>
      <c r="J223" s="21" t="s">
        <v>784</v>
      </c>
      <c r="K223" s="22">
        <v>640</v>
      </c>
    </row>
    <row r="224" spans="1:11" s="2" customFormat="1" ht="118.15" x14ac:dyDescent="0.65">
      <c r="A224" s="17">
        <v>46194</v>
      </c>
      <c r="B224" s="18" t="s">
        <v>785</v>
      </c>
      <c r="C224" s="18" t="s">
        <v>96</v>
      </c>
      <c r="D224" s="19" t="s">
        <v>216</v>
      </c>
      <c r="E224" s="53">
        <v>11</v>
      </c>
      <c r="F224" s="19" t="s">
        <v>97</v>
      </c>
      <c r="G224" s="19">
        <v>1800</v>
      </c>
      <c r="H224" s="20" t="s">
        <v>924</v>
      </c>
      <c r="I224" s="20" t="s">
        <v>925</v>
      </c>
      <c r="J224" s="21" t="s">
        <v>788</v>
      </c>
      <c r="K224" s="22">
        <v>540</v>
      </c>
    </row>
    <row r="225" spans="1:11" s="2" customFormat="1" ht="101.25" x14ac:dyDescent="0.65">
      <c r="A225" s="17">
        <v>46197</v>
      </c>
      <c r="B225" s="18" t="s">
        <v>789</v>
      </c>
      <c r="C225" s="18" t="s">
        <v>513</v>
      </c>
      <c r="D225" s="19" t="s">
        <v>790</v>
      </c>
      <c r="E225" s="53">
        <v>11</v>
      </c>
      <c r="F225" s="19" t="s">
        <v>185</v>
      </c>
      <c r="G225" s="19">
        <v>1400</v>
      </c>
      <c r="H225" s="20" t="s">
        <v>926</v>
      </c>
      <c r="I225" s="20" t="s">
        <v>927</v>
      </c>
      <c r="J225" s="21" t="s">
        <v>928</v>
      </c>
      <c r="K225" s="22">
        <v>160</v>
      </c>
    </row>
    <row r="226" spans="1:11" s="2" customFormat="1" ht="118.15" x14ac:dyDescent="0.65">
      <c r="A226" s="17">
        <v>46201</v>
      </c>
      <c r="B226" s="18" t="s">
        <v>794</v>
      </c>
      <c r="C226" s="18" t="s">
        <v>96</v>
      </c>
      <c r="D226" s="19" t="s">
        <v>769</v>
      </c>
      <c r="E226" s="53">
        <v>11</v>
      </c>
      <c r="F226" s="19" t="s">
        <v>97</v>
      </c>
      <c r="G226" s="19">
        <v>2000</v>
      </c>
      <c r="H226" s="20" t="s">
        <v>929</v>
      </c>
      <c r="I226" s="20" t="s">
        <v>930</v>
      </c>
      <c r="J226" s="21" t="s">
        <v>931</v>
      </c>
      <c r="K226" s="22">
        <v>10</v>
      </c>
    </row>
    <row r="227" spans="1:11" s="2" customFormat="1" ht="118.15" x14ac:dyDescent="0.65">
      <c r="A227" s="17">
        <v>46201</v>
      </c>
      <c r="B227" s="18" t="s">
        <v>798</v>
      </c>
      <c r="C227" s="18" t="s">
        <v>96</v>
      </c>
      <c r="D227" s="19" t="s">
        <v>563</v>
      </c>
      <c r="E227" s="53">
        <v>11</v>
      </c>
      <c r="F227" s="19" t="s">
        <v>97</v>
      </c>
      <c r="G227" s="19">
        <v>1800</v>
      </c>
      <c r="H227" s="20" t="s">
        <v>932</v>
      </c>
      <c r="I227" s="20" t="s">
        <v>933</v>
      </c>
      <c r="J227" s="21" t="s">
        <v>801</v>
      </c>
      <c r="K227" s="22">
        <v>140</v>
      </c>
    </row>
    <row r="228" spans="1:11" s="2" customFormat="1" ht="101.25" x14ac:dyDescent="0.65">
      <c r="A228" s="140">
        <v>46204</v>
      </c>
      <c r="B228" s="147" t="s">
        <v>802</v>
      </c>
      <c r="C228" s="141" t="s">
        <v>513</v>
      </c>
      <c r="D228" s="142" t="s">
        <v>291</v>
      </c>
      <c r="E228" s="143">
        <v>11</v>
      </c>
      <c r="F228" s="142" t="s">
        <v>185</v>
      </c>
      <c r="G228" s="142">
        <v>2000</v>
      </c>
      <c r="H228" s="144" t="s">
        <v>934</v>
      </c>
      <c r="I228" s="144" t="s">
        <v>935</v>
      </c>
      <c r="J228" s="145" t="s">
        <v>805</v>
      </c>
      <c r="K228" s="146">
        <v>4480</v>
      </c>
    </row>
    <row r="229" spans="1:11" s="2" customFormat="1" ht="118.15" x14ac:dyDescent="0.65">
      <c r="A229" s="17">
        <v>46208</v>
      </c>
      <c r="B229" s="18" t="s">
        <v>806</v>
      </c>
      <c r="C229" s="18" t="s">
        <v>96</v>
      </c>
      <c r="D229" s="19" t="s">
        <v>190</v>
      </c>
      <c r="E229" s="53">
        <v>11</v>
      </c>
      <c r="F229" s="19" t="s">
        <v>97</v>
      </c>
      <c r="G229" s="19">
        <v>1200</v>
      </c>
      <c r="H229" s="20" t="s">
        <v>936</v>
      </c>
      <c r="I229" s="20" t="s">
        <v>937</v>
      </c>
      <c r="J229" s="21" t="s">
        <v>938</v>
      </c>
      <c r="K229" s="22">
        <v>1430</v>
      </c>
    </row>
    <row r="230" spans="1:11" s="2" customFormat="1" ht="84.4" x14ac:dyDescent="0.65">
      <c r="A230" s="17">
        <v>46211</v>
      </c>
      <c r="B230" s="18" t="s">
        <v>810</v>
      </c>
      <c r="C230" s="18" t="s">
        <v>183</v>
      </c>
      <c r="D230" s="19" t="s">
        <v>514</v>
      </c>
      <c r="E230" s="53">
        <v>11</v>
      </c>
      <c r="F230" s="19" t="s">
        <v>185</v>
      </c>
      <c r="G230" s="19">
        <v>1600</v>
      </c>
      <c r="H230" s="20" t="s">
        <v>939</v>
      </c>
      <c r="I230" s="20" t="s">
        <v>940</v>
      </c>
      <c r="J230" s="21" t="s">
        <v>813</v>
      </c>
      <c r="K230" s="22">
        <v>1920</v>
      </c>
    </row>
    <row r="231" spans="1:11" s="2" customFormat="1" ht="118.15" x14ac:dyDescent="0.65">
      <c r="A231" s="17">
        <v>46215</v>
      </c>
      <c r="B231" s="18" t="s">
        <v>814</v>
      </c>
      <c r="C231" s="18" t="s">
        <v>96</v>
      </c>
      <c r="D231" s="19" t="s">
        <v>563</v>
      </c>
      <c r="E231" s="53">
        <v>11</v>
      </c>
      <c r="F231" s="19" t="s">
        <v>97</v>
      </c>
      <c r="G231" s="19">
        <v>2000</v>
      </c>
      <c r="H231" s="20" t="s">
        <v>941</v>
      </c>
      <c r="I231" s="20" t="s">
        <v>942</v>
      </c>
      <c r="J231" s="21" t="s">
        <v>817</v>
      </c>
      <c r="K231" s="22">
        <v>2860</v>
      </c>
    </row>
    <row r="232" spans="1:11" s="2" customFormat="1" ht="118.15" x14ac:dyDescent="0.65">
      <c r="A232" s="17">
        <v>46222</v>
      </c>
      <c r="B232" s="18" t="s">
        <v>818</v>
      </c>
      <c r="C232" s="18" t="s">
        <v>96</v>
      </c>
      <c r="D232" s="19" t="s">
        <v>769</v>
      </c>
      <c r="E232" s="53">
        <v>11</v>
      </c>
      <c r="F232" s="19" t="s">
        <v>97</v>
      </c>
      <c r="G232" s="19">
        <v>1200</v>
      </c>
      <c r="H232" s="20" t="s">
        <v>943</v>
      </c>
      <c r="I232" s="20" t="s">
        <v>944</v>
      </c>
      <c r="J232" s="21" t="s">
        <v>945</v>
      </c>
      <c r="K232" s="22">
        <v>3230</v>
      </c>
    </row>
    <row r="233" spans="1:11" s="2" customFormat="1" ht="118.15" x14ac:dyDescent="0.65">
      <c r="A233" s="17">
        <v>46222</v>
      </c>
      <c r="B233" s="18" t="s">
        <v>822</v>
      </c>
      <c r="C233" s="18" t="s">
        <v>96</v>
      </c>
      <c r="D233" s="19" t="s">
        <v>190</v>
      </c>
      <c r="E233" s="53">
        <v>11</v>
      </c>
      <c r="F233" s="19" t="s">
        <v>97</v>
      </c>
      <c r="G233" s="19">
        <v>2000</v>
      </c>
      <c r="H233" s="20" t="s">
        <v>946</v>
      </c>
      <c r="I233" s="20" t="s">
        <v>947</v>
      </c>
      <c r="J233" s="21" t="s">
        <v>825</v>
      </c>
      <c r="K233" s="22">
        <v>5250</v>
      </c>
    </row>
    <row r="234" spans="1:11" s="2" customFormat="1" ht="118.15" x14ac:dyDescent="0.65">
      <c r="A234" s="17">
        <v>46223</v>
      </c>
      <c r="B234" s="18" t="s">
        <v>826</v>
      </c>
      <c r="C234" s="18" t="s">
        <v>183</v>
      </c>
      <c r="D234" s="19" t="s">
        <v>827</v>
      </c>
      <c r="E234" s="53">
        <v>11</v>
      </c>
      <c r="F234" s="19" t="s">
        <v>185</v>
      </c>
      <c r="G234" s="19">
        <v>2000</v>
      </c>
      <c r="H234" s="20" t="s">
        <v>948</v>
      </c>
      <c r="I234" s="20" t="s">
        <v>949</v>
      </c>
      <c r="J234" s="21" t="s">
        <v>950</v>
      </c>
      <c r="K234" s="22">
        <v>730</v>
      </c>
    </row>
    <row r="235" spans="1:11" s="2" customFormat="1" ht="84.4" x14ac:dyDescent="0.65">
      <c r="A235" s="17">
        <v>46228</v>
      </c>
      <c r="B235" s="19" t="s">
        <v>831</v>
      </c>
      <c r="C235" s="18" t="s">
        <v>270</v>
      </c>
      <c r="D235" s="19" t="s">
        <v>832</v>
      </c>
      <c r="E235" s="53">
        <v>5</v>
      </c>
      <c r="F235" s="19" t="s">
        <v>97</v>
      </c>
      <c r="G235" s="19">
        <v>2390</v>
      </c>
      <c r="H235" s="20" t="s">
        <v>951</v>
      </c>
      <c r="I235" s="20" t="s">
        <v>952</v>
      </c>
      <c r="J235" s="21" t="s">
        <v>835</v>
      </c>
      <c r="K235" s="22">
        <v>980</v>
      </c>
    </row>
    <row r="236" spans="1:11" s="2" customFormat="1" ht="118.15" x14ac:dyDescent="0.65">
      <c r="A236" s="17">
        <v>46229</v>
      </c>
      <c r="B236" s="19" t="s">
        <v>836</v>
      </c>
      <c r="C236" s="18" t="s">
        <v>96</v>
      </c>
      <c r="D236" s="19" t="s">
        <v>401</v>
      </c>
      <c r="E236" s="53">
        <v>7</v>
      </c>
      <c r="F236" s="19" t="s">
        <v>185</v>
      </c>
      <c r="G236" s="19">
        <v>1400</v>
      </c>
      <c r="H236" s="20" t="s">
        <v>953</v>
      </c>
      <c r="I236" s="20" t="s">
        <v>954</v>
      </c>
      <c r="J236" s="21" t="s">
        <v>843</v>
      </c>
      <c r="K236" s="22">
        <v>1230</v>
      </c>
    </row>
    <row r="237" spans="1:11" s="2" customFormat="1" ht="118.15" x14ac:dyDescent="0.65">
      <c r="A237" s="17">
        <v>46229</v>
      </c>
      <c r="B237" s="19" t="s">
        <v>840</v>
      </c>
      <c r="C237" s="18" t="s">
        <v>96</v>
      </c>
      <c r="D237" s="19" t="s">
        <v>671</v>
      </c>
      <c r="E237" s="53">
        <v>7</v>
      </c>
      <c r="F237" s="19" t="s">
        <v>185</v>
      </c>
      <c r="G237" s="19">
        <v>1400</v>
      </c>
      <c r="H237" s="20" t="s">
        <v>955</v>
      </c>
      <c r="I237" s="20" t="s">
        <v>956</v>
      </c>
      <c r="J237" s="21" t="s">
        <v>843</v>
      </c>
      <c r="K237" s="22">
        <v>4430</v>
      </c>
    </row>
    <row r="238" spans="1:11" s="2" customFormat="1" ht="118.15" x14ac:dyDescent="0.65">
      <c r="A238" s="17">
        <v>46236</v>
      </c>
      <c r="B238" s="19" t="s">
        <v>844</v>
      </c>
      <c r="C238" s="18" t="s">
        <v>96</v>
      </c>
      <c r="D238" s="19" t="s">
        <v>845</v>
      </c>
      <c r="E238" s="53">
        <v>11</v>
      </c>
      <c r="F238" s="19" t="s">
        <v>97</v>
      </c>
      <c r="G238" s="19">
        <v>1800</v>
      </c>
      <c r="H238" s="20" t="s">
        <v>957</v>
      </c>
      <c r="I238" s="20" t="s">
        <v>958</v>
      </c>
      <c r="J238" s="21" t="s">
        <v>848</v>
      </c>
      <c r="K238" s="22">
        <v>1390</v>
      </c>
    </row>
    <row r="239" spans="1:11" s="2" customFormat="1" ht="118.15" x14ac:dyDescent="0.65">
      <c r="A239" s="17">
        <v>46236</v>
      </c>
      <c r="B239" s="19" t="s">
        <v>849</v>
      </c>
      <c r="C239" s="18" t="s">
        <v>96</v>
      </c>
      <c r="D239" s="19" t="s">
        <v>671</v>
      </c>
      <c r="E239" s="53">
        <v>7</v>
      </c>
      <c r="F239" s="19" t="s">
        <v>97</v>
      </c>
      <c r="G239" s="19">
        <v>1000</v>
      </c>
      <c r="H239" s="20" t="s">
        <v>959</v>
      </c>
      <c r="I239" s="20" t="s">
        <v>960</v>
      </c>
      <c r="J239" s="21" t="s">
        <v>852</v>
      </c>
      <c r="K239" s="22">
        <v>0</v>
      </c>
    </row>
    <row r="240" spans="1:11" s="2" customFormat="1" ht="101.25" x14ac:dyDescent="0.65">
      <c r="A240" s="17">
        <v>46242</v>
      </c>
      <c r="B240" s="19" t="s">
        <v>853</v>
      </c>
      <c r="C240" s="18" t="s">
        <v>96</v>
      </c>
      <c r="D240" s="19" t="s">
        <v>845</v>
      </c>
      <c r="E240" s="53">
        <v>11</v>
      </c>
      <c r="F240" s="19" t="s">
        <v>185</v>
      </c>
      <c r="G240" s="19">
        <v>1700</v>
      </c>
      <c r="H240" s="20" t="s">
        <v>961</v>
      </c>
      <c r="I240" s="20" t="s">
        <v>962</v>
      </c>
      <c r="J240" s="21" t="s">
        <v>856</v>
      </c>
      <c r="K240" s="22">
        <v>2650</v>
      </c>
    </row>
    <row r="241" spans="1:11" s="2" customFormat="1" ht="101.25" x14ac:dyDescent="0.65">
      <c r="A241" s="17">
        <v>46243</v>
      </c>
      <c r="B241" s="19" t="s">
        <v>857</v>
      </c>
      <c r="C241" s="18" t="s">
        <v>96</v>
      </c>
      <c r="D241" s="19" t="s">
        <v>671</v>
      </c>
      <c r="E241" s="53">
        <v>7</v>
      </c>
      <c r="F241" s="19" t="s">
        <v>185</v>
      </c>
      <c r="G241" s="19">
        <v>1800</v>
      </c>
      <c r="H241" s="20" t="s">
        <v>963</v>
      </c>
      <c r="I241" s="20" t="s">
        <v>964</v>
      </c>
      <c r="J241" s="21" t="s">
        <v>860</v>
      </c>
      <c r="K241" s="22">
        <v>5380</v>
      </c>
    </row>
    <row r="242" spans="1:11" s="2" customFormat="1" ht="118.15" x14ac:dyDescent="0.65">
      <c r="A242" s="17">
        <v>46243</v>
      </c>
      <c r="B242" s="19" t="s">
        <v>861</v>
      </c>
      <c r="C242" s="18" t="s">
        <v>96</v>
      </c>
      <c r="D242" s="19" t="s">
        <v>401</v>
      </c>
      <c r="E242" s="53">
        <v>7</v>
      </c>
      <c r="F242" s="19" t="s">
        <v>97</v>
      </c>
      <c r="G242" s="19">
        <v>1200</v>
      </c>
      <c r="H242" s="20" t="s">
        <v>965</v>
      </c>
      <c r="I242" s="20" t="s">
        <v>966</v>
      </c>
      <c r="J242" s="21" t="s">
        <v>864</v>
      </c>
      <c r="K242" s="22">
        <v>350</v>
      </c>
    </row>
    <row r="243" spans="1:11" s="2" customFormat="1" ht="84.4" x14ac:dyDescent="0.65">
      <c r="A243" s="17">
        <v>46245</v>
      </c>
      <c r="B243" s="19" t="s">
        <v>865</v>
      </c>
      <c r="C243" s="18" t="s">
        <v>183</v>
      </c>
      <c r="D243" s="19" t="s">
        <v>827</v>
      </c>
      <c r="E243" s="53">
        <v>10</v>
      </c>
      <c r="F243" s="19" t="s">
        <v>185</v>
      </c>
      <c r="G243" s="19">
        <v>1200</v>
      </c>
      <c r="H243" s="20" t="s">
        <v>967</v>
      </c>
      <c r="I243" s="20" t="s">
        <v>762</v>
      </c>
      <c r="J243" s="21" t="s">
        <v>868</v>
      </c>
      <c r="K243" s="22">
        <v>1220</v>
      </c>
    </row>
    <row r="244" spans="1:11" s="2" customFormat="1" ht="84.4" x14ac:dyDescent="0.65">
      <c r="A244" s="17">
        <v>46247</v>
      </c>
      <c r="B244" s="19" t="s">
        <v>869</v>
      </c>
      <c r="C244" s="18" t="s">
        <v>183</v>
      </c>
      <c r="D244" s="19" t="s">
        <v>870</v>
      </c>
      <c r="E244" s="53">
        <v>11</v>
      </c>
      <c r="F244" s="19" t="s">
        <v>185</v>
      </c>
      <c r="G244" s="19">
        <v>1200</v>
      </c>
      <c r="H244" s="20" t="s">
        <v>968</v>
      </c>
      <c r="I244" s="20" t="s">
        <v>969</v>
      </c>
      <c r="J244" s="21" t="s">
        <v>970</v>
      </c>
      <c r="K244" s="22">
        <v>140</v>
      </c>
    </row>
    <row r="245" spans="1:11" s="2" customFormat="1" ht="101.25" x14ac:dyDescent="0.65">
      <c r="A245" s="17">
        <v>46249</v>
      </c>
      <c r="B245" s="19" t="s">
        <v>971</v>
      </c>
      <c r="C245" s="18" t="s">
        <v>257</v>
      </c>
      <c r="D245" s="19" t="s">
        <v>671</v>
      </c>
      <c r="E245" s="53">
        <v>9</v>
      </c>
      <c r="F245" s="19" t="s">
        <v>258</v>
      </c>
      <c r="G245" s="19">
        <v>3250</v>
      </c>
      <c r="H245" s="20" t="s">
        <v>972</v>
      </c>
      <c r="I245" s="20" t="s">
        <v>973</v>
      </c>
      <c r="J245" s="21" t="s">
        <v>974</v>
      </c>
      <c r="K245" s="22">
        <v>2260</v>
      </c>
    </row>
    <row r="246" spans="1:11" s="2" customFormat="1" ht="118.15" x14ac:dyDescent="0.65">
      <c r="A246" s="17">
        <v>46250</v>
      </c>
      <c r="B246" s="19" t="s">
        <v>874</v>
      </c>
      <c r="C246" s="18" t="s">
        <v>96</v>
      </c>
      <c r="D246" s="19" t="s">
        <v>401</v>
      </c>
      <c r="E246" s="53">
        <v>7</v>
      </c>
      <c r="F246" s="19" t="s">
        <v>97</v>
      </c>
      <c r="G246" s="19">
        <v>1600</v>
      </c>
      <c r="H246" s="20" t="s">
        <v>975</v>
      </c>
      <c r="I246" s="20" t="s">
        <v>976</v>
      </c>
      <c r="J246" s="21" t="s">
        <v>877</v>
      </c>
      <c r="K246" s="22">
        <v>3800</v>
      </c>
    </row>
    <row r="247" spans="1:11" s="2" customFormat="1" ht="118.15" x14ac:dyDescent="0.65">
      <c r="A247" s="140">
        <v>46250</v>
      </c>
      <c r="B247" s="183" t="s">
        <v>878</v>
      </c>
      <c r="C247" s="141" t="s">
        <v>168</v>
      </c>
      <c r="D247" s="142" t="s">
        <v>845</v>
      </c>
      <c r="E247" s="143">
        <v>11</v>
      </c>
      <c r="F247" s="142" t="s">
        <v>97</v>
      </c>
      <c r="G247" s="142">
        <v>2000</v>
      </c>
      <c r="H247" s="144" t="s">
        <v>977</v>
      </c>
      <c r="I247" s="144" t="s">
        <v>978</v>
      </c>
      <c r="J247" s="145" t="s">
        <v>881</v>
      </c>
      <c r="K247" s="146">
        <v>0</v>
      </c>
    </row>
    <row r="248" spans="1:11" s="2" customFormat="1" ht="84.4" x14ac:dyDescent="0.65">
      <c r="A248" s="17">
        <v>46250</v>
      </c>
      <c r="B248" s="19" t="s">
        <v>882</v>
      </c>
      <c r="C248" s="18" t="s">
        <v>270</v>
      </c>
      <c r="D248" s="19" t="s">
        <v>883</v>
      </c>
      <c r="E248" s="53">
        <v>4</v>
      </c>
      <c r="F248" s="19" t="s">
        <v>97</v>
      </c>
      <c r="G248" s="19">
        <v>1600</v>
      </c>
      <c r="H248" s="20" t="s">
        <v>979</v>
      </c>
      <c r="I248" s="20" t="s">
        <v>980</v>
      </c>
      <c r="J248" s="21" t="s">
        <v>886</v>
      </c>
      <c r="K248" s="22">
        <v>240</v>
      </c>
    </row>
    <row r="249" spans="1:11" s="2" customFormat="1" ht="84.4" x14ac:dyDescent="0.65">
      <c r="A249" s="17">
        <v>46257</v>
      </c>
      <c r="B249" s="19" t="s">
        <v>887</v>
      </c>
      <c r="C249" s="18" t="s">
        <v>96</v>
      </c>
      <c r="D249" s="19" t="s">
        <v>671</v>
      </c>
      <c r="E249" s="53">
        <v>7</v>
      </c>
      <c r="F249" s="19" t="s">
        <v>97</v>
      </c>
      <c r="G249" s="19">
        <v>1600</v>
      </c>
      <c r="H249" s="20" t="s">
        <v>981</v>
      </c>
      <c r="I249" s="20" t="s">
        <v>982</v>
      </c>
      <c r="J249" s="21" t="s">
        <v>890</v>
      </c>
      <c r="K249" s="22">
        <v>200</v>
      </c>
    </row>
    <row r="250" spans="1:11" s="2" customFormat="1" ht="118.15" x14ac:dyDescent="0.65">
      <c r="A250" s="17">
        <v>46257</v>
      </c>
      <c r="B250" s="19" t="s">
        <v>891</v>
      </c>
      <c r="C250" s="18" t="s">
        <v>96</v>
      </c>
      <c r="D250" s="19" t="s">
        <v>845</v>
      </c>
      <c r="E250" s="53">
        <v>11</v>
      </c>
      <c r="F250" s="19" t="s">
        <v>97</v>
      </c>
      <c r="G250" s="19">
        <v>1200</v>
      </c>
      <c r="H250" s="20" t="s">
        <v>983</v>
      </c>
      <c r="I250" s="20" t="s">
        <v>984</v>
      </c>
      <c r="J250" s="21" t="s">
        <v>894</v>
      </c>
      <c r="K250" s="22">
        <v>1120</v>
      </c>
    </row>
    <row r="251" spans="1:11" s="2" customFormat="1" ht="84.4" x14ac:dyDescent="0.65">
      <c r="A251" s="17">
        <v>46261</v>
      </c>
      <c r="B251" s="19" t="s">
        <v>895</v>
      </c>
      <c r="C251" s="18" t="s">
        <v>183</v>
      </c>
      <c r="D251" s="19" t="s">
        <v>870</v>
      </c>
      <c r="E251" s="53">
        <v>11</v>
      </c>
      <c r="F251" s="19" t="s">
        <v>185</v>
      </c>
      <c r="G251" s="19">
        <v>2000</v>
      </c>
      <c r="H251" s="20" t="s">
        <v>985</v>
      </c>
      <c r="I251" s="20" t="s">
        <v>986</v>
      </c>
      <c r="J251" s="21" t="s">
        <v>987</v>
      </c>
      <c r="K251" s="22">
        <v>510</v>
      </c>
    </row>
    <row r="252" spans="1:11" s="2" customFormat="1" ht="84.4" x14ac:dyDescent="0.65">
      <c r="A252" s="17">
        <v>46264</v>
      </c>
      <c r="B252" s="19" t="s">
        <v>899</v>
      </c>
      <c r="C252" s="18" t="s">
        <v>96</v>
      </c>
      <c r="D252" s="19" t="s">
        <v>401</v>
      </c>
      <c r="E252" s="53">
        <v>7</v>
      </c>
      <c r="F252" s="19" t="s">
        <v>97</v>
      </c>
      <c r="G252" s="19">
        <v>1400</v>
      </c>
      <c r="H252" s="20" t="s">
        <v>988</v>
      </c>
      <c r="I252" s="20" t="s">
        <v>989</v>
      </c>
      <c r="J252" s="21" t="s">
        <v>902</v>
      </c>
      <c r="K252" s="22">
        <v>740</v>
      </c>
    </row>
    <row r="253" spans="1:11" s="2" customFormat="1" ht="101.25" x14ac:dyDescent="0.65">
      <c r="A253" s="17">
        <v>46264</v>
      </c>
      <c r="B253" s="18" t="s">
        <v>903</v>
      </c>
      <c r="C253" s="18" t="s">
        <v>96</v>
      </c>
      <c r="D253" s="19" t="s">
        <v>671</v>
      </c>
      <c r="E253" s="53">
        <v>8</v>
      </c>
      <c r="F253" s="19" t="s">
        <v>97</v>
      </c>
      <c r="G253" s="19">
        <v>2000</v>
      </c>
      <c r="H253" s="20" t="s">
        <v>990</v>
      </c>
      <c r="I253" s="20" t="s">
        <v>991</v>
      </c>
      <c r="J253" s="21" t="s">
        <v>906</v>
      </c>
      <c r="K253" s="22">
        <v>630</v>
      </c>
    </row>
    <row r="254" spans="1:11" s="2" customFormat="1" x14ac:dyDescent="0.65">
      <c r="A254" s="17"/>
      <c r="B254" s="18"/>
      <c r="C254" s="18"/>
      <c r="D254" s="19"/>
      <c r="E254" s="53"/>
      <c r="F254" s="19"/>
      <c r="G254" s="19"/>
      <c r="H254" s="20"/>
      <c r="I254" s="20"/>
      <c r="J254" s="21"/>
      <c r="K254" s="22"/>
    </row>
    <row r="255" spans="1:11" s="2" customFormat="1" x14ac:dyDescent="0.65">
      <c r="A255" s="23" t="s">
        <v>126</v>
      </c>
      <c r="B255" s="6" t="s">
        <v>2</v>
      </c>
      <c r="C255" s="5">
        <f>COUNTA($C130:$C254)-COUNTIF($J130:$J254,"競走不成立")</f>
        <v>124</v>
      </c>
      <c r="D255" s="3"/>
      <c r="F255" s="7" t="s">
        <v>118</v>
      </c>
      <c r="G255" s="5">
        <f>COUNTIFS($I130:$I254,"*１着*",$I130:$I254,"*２着*")</f>
        <v>76</v>
      </c>
      <c r="H255" s="8">
        <f>IFERROR(G255/C255,0)</f>
        <v>0.61290322580645162</v>
      </c>
      <c r="J255" s="9" t="s">
        <v>124</v>
      </c>
      <c r="K255" s="10">
        <f>SUM($K130:$K254)</f>
        <v>284430</v>
      </c>
    </row>
    <row r="256" spans="1:11" s="2" customFormat="1" x14ac:dyDescent="0.65">
      <c r="A256" s="23"/>
      <c r="B256" s="7" t="s">
        <v>119</v>
      </c>
      <c r="C256" s="5">
        <f>COUNTIF($I130:$I254,"*１着*")</f>
        <v>103</v>
      </c>
      <c r="D256" s="8">
        <f>IFERROR(C256/C255,0)</f>
        <v>0.83064516129032262</v>
      </c>
      <c r="F256" s="7" t="s">
        <v>117</v>
      </c>
      <c r="G256" s="5">
        <f>COUNTIFS($I130:$I254,"１着*",$I130:$I254,"*２着*")</f>
        <v>30</v>
      </c>
      <c r="H256" s="8">
        <f>IFERROR(G256/C255,0)</f>
        <v>0.24193548387096775</v>
      </c>
      <c r="J256" s="9" t="s">
        <v>123</v>
      </c>
      <c r="K256" s="10">
        <f>IFERROR(ROUND(AVERAGE($K130:$K254),0),0)</f>
        <v>2294</v>
      </c>
    </row>
    <row r="257" spans="1:11" s="2" customFormat="1" x14ac:dyDescent="0.65">
      <c r="A257" s="23"/>
      <c r="B257" s="9" t="s">
        <v>120</v>
      </c>
      <c r="C257" s="5">
        <f>$C256+COUNTIF($I130:$I254,"*２着*")+COUNTIF($I130:$I254,"*３着*")-$C258-$G257</f>
        <v>122</v>
      </c>
      <c r="D257" s="8">
        <f>IFERROR(C257/C255,0)</f>
        <v>0.9838709677419355</v>
      </c>
      <c r="F257" s="7" t="s">
        <v>115</v>
      </c>
      <c r="G257" s="5">
        <f>COUNTIFS($I130:$I254,"*１着*",$I130:$I254,"*２着*",$I130:$I254,"*３着*")</f>
        <v>47</v>
      </c>
      <c r="H257" s="8">
        <f>IFERROR(G257/C255,0)</f>
        <v>0.37903225806451613</v>
      </c>
      <c r="J257" s="9" t="s">
        <v>122</v>
      </c>
      <c r="K257" s="57">
        <f>IFERROR(ROUND(SQRT(SUMSQ($K130:$K254)/$C255),0),0)</f>
        <v>4969</v>
      </c>
    </row>
    <row r="258" spans="1:11" s="2" customFormat="1" x14ac:dyDescent="0.65">
      <c r="A258" s="23"/>
      <c r="B258" s="9" t="s">
        <v>35</v>
      </c>
      <c r="C258" s="5">
        <f>G255+COUNTIFS($I130:$I254,"*１着*",$I130:$I254,"*３着*")+COUNTIFS($I130:$I254,"*２着*",$I130:$I254,"*３着*")-(G257*2)</f>
        <v>105</v>
      </c>
      <c r="D258" s="8">
        <f>IFERROR(C258/C255,0)</f>
        <v>0.84677419354838712</v>
      </c>
      <c r="F258" s="7" t="s">
        <v>116</v>
      </c>
      <c r="G258" s="5">
        <f>COUNTIFS($I130:$I254,"１着
２着*",$I130:$I254,"*３着*")</f>
        <v>9</v>
      </c>
      <c r="H258" s="8">
        <f>IFERROR(G258/C255,0)</f>
        <v>7.2580645161290328E-2</v>
      </c>
      <c r="J258" s="9" t="s">
        <v>121</v>
      </c>
      <c r="K258" s="57">
        <f>IFERROR(ROUND(K255+((K257*AVERAGEIFS(C:C,C:C,"&gt;0",B:B,"=予想回数")*C255*9)/((C255*8)+レース別成績!$B$129)),0),0)</f>
        <v>693544</v>
      </c>
    </row>
    <row r="259" spans="1:11" s="2" customFormat="1" x14ac:dyDescent="0.65">
      <c r="A259" s="12" t="s">
        <v>145</v>
      </c>
      <c r="B259" s="12"/>
      <c r="C259" s="12"/>
      <c r="D259" s="12"/>
      <c r="E259" s="12"/>
      <c r="F259" s="12"/>
      <c r="G259" s="12"/>
      <c r="H259" s="12"/>
      <c r="I259" s="12"/>
      <c r="J259" s="12"/>
      <c r="K259" s="13"/>
    </row>
    <row r="260" spans="1:11" s="2" customFormat="1" x14ac:dyDescent="0.65">
      <c r="A260" s="11" t="s">
        <v>18</v>
      </c>
      <c r="B260" s="14" t="s">
        <v>19</v>
      </c>
      <c r="C260" s="14" t="s">
        <v>20</v>
      </c>
      <c r="D260" s="14" t="s">
        <v>60</v>
      </c>
      <c r="E260" s="14" t="s">
        <v>83</v>
      </c>
      <c r="F260" s="14" t="s">
        <v>59</v>
      </c>
      <c r="G260" s="14" t="s">
        <v>58</v>
      </c>
      <c r="H260" s="14" t="s">
        <v>21</v>
      </c>
      <c r="I260" s="14" t="s">
        <v>22</v>
      </c>
      <c r="J260" s="15" t="s">
        <v>23</v>
      </c>
      <c r="K260" s="16" t="s">
        <v>24</v>
      </c>
    </row>
    <row r="261" spans="1:11" s="2" customFormat="1" ht="67.5" x14ac:dyDescent="0.65">
      <c r="A261" s="17">
        <v>46033</v>
      </c>
      <c r="B261" s="18" t="s">
        <v>147</v>
      </c>
      <c r="C261" s="18" t="s">
        <v>96</v>
      </c>
      <c r="D261" s="19" t="s">
        <v>99</v>
      </c>
      <c r="E261" s="4">
        <v>11</v>
      </c>
      <c r="F261" s="19" t="s">
        <v>97</v>
      </c>
      <c r="G261" s="19">
        <v>1600</v>
      </c>
      <c r="H261" s="20" t="s">
        <v>154</v>
      </c>
      <c r="I261" s="20" t="s">
        <v>156</v>
      </c>
      <c r="J261" s="21" t="s">
        <v>155</v>
      </c>
      <c r="K261" s="22">
        <v>680</v>
      </c>
    </row>
    <row r="262" spans="1:11" s="2" customFormat="1" ht="67.5" x14ac:dyDescent="0.65">
      <c r="A262" s="17">
        <v>46034</v>
      </c>
      <c r="B262" s="18" t="s">
        <v>157</v>
      </c>
      <c r="C262" s="18" t="s">
        <v>96</v>
      </c>
      <c r="D262" s="19" t="s">
        <v>101</v>
      </c>
      <c r="E262" s="53">
        <v>11</v>
      </c>
      <c r="F262" s="19" t="s">
        <v>97</v>
      </c>
      <c r="G262" s="19">
        <v>1600</v>
      </c>
      <c r="H262" s="20" t="s">
        <v>164</v>
      </c>
      <c r="I262" s="20" t="s">
        <v>165</v>
      </c>
      <c r="J262" s="21" t="s">
        <v>166</v>
      </c>
      <c r="K262" s="22">
        <v>180</v>
      </c>
    </row>
    <row r="263" spans="1:11" s="2" customFormat="1" ht="67.5" x14ac:dyDescent="0.65">
      <c r="A263" s="17">
        <v>46075</v>
      </c>
      <c r="B263" s="18" t="s">
        <v>317</v>
      </c>
      <c r="C263" s="18" t="s">
        <v>318</v>
      </c>
      <c r="D263" s="19" t="s">
        <v>216</v>
      </c>
      <c r="E263" s="53">
        <v>11</v>
      </c>
      <c r="F263" s="19" t="s">
        <v>185</v>
      </c>
      <c r="G263" s="19">
        <v>1600</v>
      </c>
      <c r="H263" s="20" t="s">
        <v>329</v>
      </c>
      <c r="I263" s="20" t="s">
        <v>331</v>
      </c>
      <c r="J263" s="21" t="s">
        <v>330</v>
      </c>
      <c r="K263" s="22">
        <v>30</v>
      </c>
    </row>
    <row r="264" spans="1:11" s="2" customFormat="1" x14ac:dyDescent="0.65">
      <c r="A264" s="17"/>
      <c r="B264" s="18"/>
      <c r="C264" s="18"/>
      <c r="D264" s="19"/>
      <c r="E264" s="53"/>
      <c r="F264" s="19"/>
      <c r="G264" s="19"/>
      <c r="H264" s="20"/>
      <c r="I264" s="20"/>
      <c r="J264" s="21"/>
      <c r="K264" s="22"/>
    </row>
    <row r="265" spans="1:11" s="2" customFormat="1" x14ac:dyDescent="0.65">
      <c r="A265" s="23" t="s">
        <v>146</v>
      </c>
      <c r="B265" s="6" t="s">
        <v>2</v>
      </c>
      <c r="C265" s="5">
        <f>COUNTA($C261:$C264)-COUNTIF($J261:$J264,"競走不成立")</f>
        <v>3</v>
      </c>
      <c r="D265" s="3"/>
      <c r="F265" s="7" t="s">
        <v>118</v>
      </c>
      <c r="G265" s="5">
        <f>COUNTIFS($I261:$I264,"*１着*",$I261:$I264,"*２着*")</f>
        <v>0</v>
      </c>
      <c r="H265" s="8">
        <f>IFERROR(G265/C265,0)</f>
        <v>0</v>
      </c>
      <c r="J265" s="9" t="s">
        <v>124</v>
      </c>
      <c r="K265" s="10">
        <f>SUM($K261:$K264)</f>
        <v>890</v>
      </c>
    </row>
    <row r="266" spans="1:11" s="2" customFormat="1" x14ac:dyDescent="0.65">
      <c r="A266" s="23"/>
      <c r="B266" s="7" t="s">
        <v>119</v>
      </c>
      <c r="C266" s="5">
        <f>COUNTIF($I261:$I264,"*１着*")</f>
        <v>0</v>
      </c>
      <c r="D266" s="8">
        <f>IFERROR(C266/C265,0)</f>
        <v>0</v>
      </c>
      <c r="F266" s="7" t="s">
        <v>117</v>
      </c>
      <c r="G266" s="5">
        <f>COUNTIFS($I261:$I264,"１着*",$I261:$I264,"*２着*")</f>
        <v>0</v>
      </c>
      <c r="H266" s="8">
        <f>IFERROR(G266/C265,0)</f>
        <v>0</v>
      </c>
      <c r="J266" s="9" t="s">
        <v>123</v>
      </c>
      <c r="K266" s="10">
        <f>IFERROR(ROUND(AVERAGE($K261:$K264),0),0)</f>
        <v>297</v>
      </c>
    </row>
    <row r="267" spans="1:11" s="2" customFormat="1" x14ac:dyDescent="0.65">
      <c r="A267" s="23"/>
      <c r="B267" s="9" t="s">
        <v>120</v>
      </c>
      <c r="C267" s="5">
        <f>$C266+COUNTIF($I261:$I264,"*２着*")+COUNTIF($I261:$I264,"*３着*")-$C268-$G267</f>
        <v>3</v>
      </c>
      <c r="D267" s="8">
        <f>IFERROR(C267/C265,0)</f>
        <v>1</v>
      </c>
      <c r="F267" s="7" t="s">
        <v>115</v>
      </c>
      <c r="G267" s="5">
        <f>COUNTIFS($I261:$I264,"*１着*",$I261:$I264,"*２着*",$I261:$I264,"*３着*")</f>
        <v>0</v>
      </c>
      <c r="H267" s="8">
        <f>IFERROR(G267/C265,0)</f>
        <v>0</v>
      </c>
      <c r="J267" s="9" t="s">
        <v>122</v>
      </c>
      <c r="K267" s="57">
        <f>IFERROR(ROUND(SQRT(SUMSQ($K261:$K264)/$C265),0),0)</f>
        <v>406</v>
      </c>
    </row>
    <row r="268" spans="1:11" s="2" customFormat="1" x14ac:dyDescent="0.65">
      <c r="A268" s="23"/>
      <c r="B268" s="9" t="s">
        <v>35</v>
      </c>
      <c r="C268" s="5">
        <f>G265+COUNTIFS($I261:$I264,"*１着*",$I261:$I264,"*３着*")+COUNTIFS($I261:$I264,"*２着*",$I261:$I264,"*３着*")-(G267*2)</f>
        <v>0</v>
      </c>
      <c r="D268" s="8">
        <f>IFERROR(C268/C265,0)</f>
        <v>0</v>
      </c>
      <c r="F268" s="7" t="s">
        <v>116</v>
      </c>
      <c r="G268" s="5">
        <f>COUNTIFS($I261:$I264,"１着
２着*",$I261:$I264,"*３着*")</f>
        <v>0</v>
      </c>
      <c r="H268" s="8">
        <f>IFERROR(G268/C265,0)</f>
        <v>0</v>
      </c>
      <c r="J268" s="9" t="s">
        <v>121</v>
      </c>
      <c r="K268" s="57">
        <f>IFERROR(ROUND(K265+((K267*AVERAGEIFS(C:C,C:C,"&gt;0",B:B,"=予想回数")*C265*9)/((C265*8)+レース別成績!$B$129)),0),0)</f>
        <v>6988</v>
      </c>
    </row>
    <row r="269" spans="1:11" s="2" customFormat="1" x14ac:dyDescent="0.65">
      <c r="A269" s="12" t="s">
        <v>132</v>
      </c>
      <c r="B269" s="12"/>
      <c r="C269" s="12"/>
      <c r="D269" s="12"/>
      <c r="E269" s="12"/>
      <c r="F269" s="12"/>
      <c r="G269" s="12"/>
      <c r="H269" s="12"/>
      <c r="I269" s="12"/>
      <c r="J269" s="12"/>
      <c r="K269" s="13"/>
    </row>
    <row r="270" spans="1:11" s="2" customFormat="1" x14ac:dyDescent="0.65">
      <c r="A270" s="11" t="s">
        <v>18</v>
      </c>
      <c r="B270" s="14" t="s">
        <v>19</v>
      </c>
      <c r="C270" s="14" t="s">
        <v>20</v>
      </c>
      <c r="D270" s="14" t="s">
        <v>60</v>
      </c>
      <c r="E270" s="14" t="s">
        <v>83</v>
      </c>
      <c r="F270" s="14" t="s">
        <v>59</v>
      </c>
      <c r="G270" s="14" t="s">
        <v>58</v>
      </c>
      <c r="H270" s="14" t="s">
        <v>21</v>
      </c>
      <c r="I270" s="14" t="s">
        <v>22</v>
      </c>
      <c r="J270" s="15" t="s">
        <v>23</v>
      </c>
      <c r="K270" s="16" t="s">
        <v>24</v>
      </c>
    </row>
    <row r="271" spans="1:11" s="2" customFormat="1" x14ac:dyDescent="0.65">
      <c r="A271" s="17"/>
      <c r="B271" s="18"/>
      <c r="C271" s="18"/>
      <c r="D271" s="19"/>
      <c r="E271" s="4"/>
      <c r="F271" s="19"/>
      <c r="G271" s="19"/>
      <c r="H271" s="20"/>
      <c r="I271" s="20"/>
      <c r="J271" s="21"/>
      <c r="K271" s="22"/>
    </row>
    <row r="272" spans="1:11" s="2" customFormat="1" x14ac:dyDescent="0.65">
      <c r="A272" s="17"/>
      <c r="B272" s="18"/>
      <c r="C272" s="18"/>
      <c r="D272" s="19"/>
      <c r="E272" s="53"/>
      <c r="F272" s="19"/>
      <c r="G272" s="19"/>
      <c r="H272" s="20"/>
      <c r="I272" s="20"/>
      <c r="J272" s="21"/>
      <c r="K272" s="22"/>
    </row>
    <row r="273" spans="1:11" s="2" customFormat="1" x14ac:dyDescent="0.65">
      <c r="A273" s="23" t="s">
        <v>130</v>
      </c>
      <c r="B273" s="6" t="s">
        <v>2</v>
      </c>
      <c r="C273" s="5">
        <f>COUNTA($C271:$C272)-COUNTIF($J271:$J272,"競走不成立")</f>
        <v>0</v>
      </c>
      <c r="D273" s="3"/>
      <c r="F273" s="7" t="s">
        <v>118</v>
      </c>
      <c r="G273" s="5">
        <f>COUNTIFS($I271:$I272,"*１着*",$I271:$I272,"*２着*")</f>
        <v>0</v>
      </c>
      <c r="H273" s="8">
        <f>IFERROR(G273/C273,0)</f>
        <v>0</v>
      </c>
      <c r="J273" s="9" t="s">
        <v>124</v>
      </c>
      <c r="K273" s="10">
        <f>SUM($K271:$K272)</f>
        <v>0</v>
      </c>
    </row>
    <row r="274" spans="1:11" s="2" customFormat="1" x14ac:dyDescent="0.65">
      <c r="A274" s="23"/>
      <c r="B274" s="7" t="s">
        <v>119</v>
      </c>
      <c r="C274" s="5">
        <f>COUNTIF($I271:$I272,"*１着*")</f>
        <v>0</v>
      </c>
      <c r="D274" s="8">
        <f>IFERROR(C274/C273,0)</f>
        <v>0</v>
      </c>
      <c r="F274" s="7" t="s">
        <v>117</v>
      </c>
      <c r="G274" s="5">
        <f>COUNTIFS($I271:$I272,"１着*",$I271:$I272,"*２着*")</f>
        <v>0</v>
      </c>
      <c r="H274" s="8">
        <f>IFERROR(G274/C273,0)</f>
        <v>0</v>
      </c>
      <c r="J274" s="9" t="s">
        <v>123</v>
      </c>
      <c r="K274" s="10">
        <f>IFERROR(ROUND(AVERAGE($K271:$K272),0),0)</f>
        <v>0</v>
      </c>
    </row>
    <row r="275" spans="1:11" s="2" customFormat="1" x14ac:dyDescent="0.65">
      <c r="A275" s="23"/>
      <c r="B275" s="9" t="s">
        <v>120</v>
      </c>
      <c r="C275" s="5">
        <f>$C274+COUNTIF($I271:$I272,"*２着*")+COUNTIF($I271:$I272,"*３着*")-$C276-$G275</f>
        <v>0</v>
      </c>
      <c r="D275" s="8">
        <f>IFERROR(C275/C273,0)</f>
        <v>0</v>
      </c>
      <c r="F275" s="7" t="s">
        <v>115</v>
      </c>
      <c r="G275" s="5">
        <f>COUNTIFS($I271:$I272,"*１着*",$I271:$I272,"*２着*",$I271:$I272,"*３着*")</f>
        <v>0</v>
      </c>
      <c r="H275" s="8">
        <f>IFERROR(G275/C273,0)</f>
        <v>0</v>
      </c>
      <c r="J275" s="9" t="s">
        <v>122</v>
      </c>
      <c r="K275" s="57">
        <f>IFERROR(ROUND(SQRT(SUMSQ($K271:$K272)/$C273),0),0)</f>
        <v>0</v>
      </c>
    </row>
    <row r="276" spans="1:11" s="2" customFormat="1" x14ac:dyDescent="0.65">
      <c r="A276" s="23"/>
      <c r="B276" s="9" t="s">
        <v>35</v>
      </c>
      <c r="C276" s="5">
        <f>G273+COUNTIFS($I271:$I272,"*１着*",$I271:$I272,"*３着*")+COUNTIFS($I271:$I272,"*２着*",$I271:$I272,"*３着*")-(G275*2)</f>
        <v>0</v>
      </c>
      <c r="D276" s="8">
        <f>IFERROR(C276/C273,0)</f>
        <v>0</v>
      </c>
      <c r="F276" s="7" t="s">
        <v>116</v>
      </c>
      <c r="G276" s="5">
        <f>COUNTIFS($I271:$I272,"１着
２着*",$I271:$I272,"*３着*")</f>
        <v>0</v>
      </c>
      <c r="H276" s="8">
        <f>IFERROR(G276/C273,0)</f>
        <v>0</v>
      </c>
      <c r="J276" s="9" t="s">
        <v>121</v>
      </c>
      <c r="K276" s="57">
        <f>IFERROR(ROUND(K273+((K275*AVERAGEIFS(C:C,C:C,"&gt;0",B:B,"=予想回数")*C273*9)/((C273*8)+レース別成績!$B$129)),0),0)</f>
        <v>0</v>
      </c>
    </row>
    <row r="277" spans="1:11" s="2" customFormat="1" x14ac:dyDescent="0.65">
      <c r="K277" s="10"/>
    </row>
    <row r="278" spans="1:11" s="2" customFormat="1" x14ac:dyDescent="0.65">
      <c r="K278" s="10"/>
    </row>
    <row r="279" spans="1:11" s="2" customFormat="1" x14ac:dyDescent="0.65">
      <c r="K279" s="10"/>
    </row>
    <row r="280" spans="1:11" s="2" customFormat="1" x14ac:dyDescent="0.65">
      <c r="K280" s="10"/>
    </row>
    <row r="281" spans="1:11" s="2" customFormat="1" x14ac:dyDescent="0.65">
      <c r="K281" s="10"/>
    </row>
    <row r="282" spans="1:11" s="2" customFormat="1" x14ac:dyDescent="0.65">
      <c r="K282" s="10"/>
    </row>
    <row r="283" spans="1:11" s="2" customFormat="1" x14ac:dyDescent="0.65">
      <c r="K283" s="10"/>
    </row>
    <row r="284" spans="1:11" s="2" customFormat="1" x14ac:dyDescent="0.65">
      <c r="K284" s="10"/>
    </row>
    <row r="285" spans="1:11" s="2" customFormat="1" x14ac:dyDescent="0.65">
      <c r="K285" s="10"/>
    </row>
    <row r="286" spans="1:11" s="2" customFormat="1" x14ac:dyDescent="0.65">
      <c r="K286" s="10"/>
    </row>
    <row r="287" spans="1:11" s="2" customFormat="1" x14ac:dyDescent="0.65">
      <c r="K287" s="10"/>
    </row>
    <row r="288" spans="1:11" s="2" customFormat="1" x14ac:dyDescent="0.65">
      <c r="K288" s="10"/>
    </row>
    <row r="289" spans="11:11" s="2" customFormat="1" x14ac:dyDescent="0.65">
      <c r="K289" s="10"/>
    </row>
    <row r="290" spans="11:11" s="2" customFormat="1" x14ac:dyDescent="0.65">
      <c r="K290" s="10"/>
    </row>
    <row r="291" spans="11:11" s="2" customFormat="1" x14ac:dyDescent="0.65">
      <c r="K291" s="10"/>
    </row>
    <row r="292" spans="11:11" s="2" customFormat="1" x14ac:dyDescent="0.65">
      <c r="K292" s="10"/>
    </row>
    <row r="293" spans="11:11" s="2" customFormat="1" x14ac:dyDescent="0.65">
      <c r="K293" s="10"/>
    </row>
    <row r="294" spans="11:11" s="2" customFormat="1" x14ac:dyDescent="0.65">
      <c r="K294" s="10"/>
    </row>
    <row r="295" spans="11:11" s="2" customFormat="1" x14ac:dyDescent="0.65">
      <c r="K295" s="10"/>
    </row>
    <row r="296" spans="11:11" s="2" customFormat="1" x14ac:dyDescent="0.65">
      <c r="K296" s="10"/>
    </row>
    <row r="297" spans="11:11" s="2" customFormat="1" x14ac:dyDescent="0.65">
      <c r="K297" s="10"/>
    </row>
    <row r="298" spans="11:11" s="2" customFormat="1" x14ac:dyDescent="0.65">
      <c r="K298" s="10"/>
    </row>
    <row r="299" spans="11:11" s="2" customFormat="1" x14ac:dyDescent="0.65">
      <c r="K299" s="10"/>
    </row>
    <row r="318" spans="11:11" s="2" customFormat="1" x14ac:dyDescent="0.65">
      <c r="K318" s="10"/>
    </row>
    <row r="319" spans="11:11" s="2" customFormat="1" x14ac:dyDescent="0.65">
      <c r="K319" s="10"/>
    </row>
    <row r="320" spans="11:11" s="2" customFormat="1" x14ac:dyDescent="0.65">
      <c r="K320" s="10"/>
    </row>
    <row r="321" spans="11:11" s="2" customFormat="1" x14ac:dyDescent="0.65">
      <c r="K321" s="10"/>
    </row>
    <row r="322" spans="11:11" s="2" customFormat="1" x14ac:dyDescent="0.65">
      <c r="K322" s="10"/>
    </row>
    <row r="323" spans="11:11" s="2" customFormat="1" x14ac:dyDescent="0.65">
      <c r="K323" s="10"/>
    </row>
    <row r="324" spans="11:11" s="2" customFormat="1" x14ac:dyDescent="0.65">
      <c r="K324" s="10"/>
    </row>
    <row r="325" spans="11:11" s="2" customFormat="1" x14ac:dyDescent="0.65">
      <c r="K325" s="10"/>
    </row>
    <row r="326" spans="11:11" s="2" customFormat="1" x14ac:dyDescent="0.65">
      <c r="K326" s="10"/>
    </row>
    <row r="327" spans="11:11" s="2" customFormat="1" x14ac:dyDescent="0.65">
      <c r="K327" s="10"/>
    </row>
    <row r="328" spans="11:11" s="2" customFormat="1" x14ac:dyDescent="0.65">
      <c r="K328" s="10"/>
    </row>
    <row r="329" spans="11:11" s="2" customFormat="1" x14ac:dyDescent="0.65">
      <c r="K329" s="10"/>
    </row>
    <row r="330" spans="11:11" s="2" customFormat="1" x14ac:dyDescent="0.65">
      <c r="K330" s="10"/>
    </row>
    <row r="331" spans="11:11" s="2" customFormat="1" x14ac:dyDescent="0.65">
      <c r="K331" s="10"/>
    </row>
    <row r="332" spans="11:11" s="2" customFormat="1" x14ac:dyDescent="0.65">
      <c r="K332" s="10"/>
    </row>
    <row r="333" spans="11:11" s="2" customFormat="1" x14ac:dyDescent="0.65">
      <c r="K333" s="10"/>
    </row>
    <row r="334" spans="11:11" s="2" customFormat="1" x14ac:dyDescent="0.65">
      <c r="K334" s="10"/>
    </row>
    <row r="335" spans="11:11" s="2" customFormat="1" x14ac:dyDescent="0.65">
      <c r="K335" s="10"/>
    </row>
    <row r="336" spans="11:11" s="2" customFormat="1" x14ac:dyDescent="0.65">
      <c r="K336" s="10"/>
    </row>
    <row r="337" spans="11:11" s="2" customFormat="1" x14ac:dyDescent="0.65">
      <c r="K337" s="10"/>
    </row>
    <row r="338" spans="11:11" s="2" customFormat="1" x14ac:dyDescent="0.65">
      <c r="K338" s="10"/>
    </row>
    <row r="339" spans="11:11" s="2" customFormat="1" x14ac:dyDescent="0.65">
      <c r="K339" s="10"/>
    </row>
    <row r="340" spans="11:11" s="2" customFormat="1" x14ac:dyDescent="0.65">
      <c r="K340" s="10"/>
    </row>
    <row r="341" spans="11:11" s="2" customFormat="1" x14ac:dyDescent="0.65">
      <c r="K341" s="10"/>
    </row>
    <row r="342" spans="11:11" s="2" customFormat="1" x14ac:dyDescent="0.65">
      <c r="K342" s="10"/>
    </row>
    <row r="343" spans="11:11" s="2" customFormat="1" x14ac:dyDescent="0.65">
      <c r="K343" s="10"/>
    </row>
    <row r="344" spans="11:11" s="2" customFormat="1" x14ac:dyDescent="0.65">
      <c r="K344" s="10"/>
    </row>
    <row r="345" spans="11:11" s="2" customFormat="1" x14ac:dyDescent="0.65">
      <c r="K345" s="10"/>
    </row>
    <row r="346" spans="11:11" s="2" customFormat="1" x14ac:dyDescent="0.65">
      <c r="K346" s="10"/>
    </row>
    <row r="347" spans="11:11" s="2" customFormat="1" x14ac:dyDescent="0.65">
      <c r="K347" s="10"/>
    </row>
    <row r="348" spans="11:11" s="2" customFormat="1" x14ac:dyDescent="0.65">
      <c r="K348" s="10"/>
    </row>
    <row r="349" spans="11:11" s="2" customFormat="1" x14ac:dyDescent="0.65">
      <c r="K349" s="10"/>
    </row>
    <row r="350" spans="11:11" s="2" customFormat="1" x14ac:dyDescent="0.65">
      <c r="K350" s="10"/>
    </row>
    <row r="351" spans="11:11" s="2" customFormat="1" x14ac:dyDescent="0.65">
      <c r="K351" s="10"/>
    </row>
    <row r="352" spans="11:11" s="2" customFormat="1" x14ac:dyDescent="0.65">
      <c r="K352" s="10"/>
    </row>
    <row r="353" spans="11:11" s="2" customFormat="1" x14ac:dyDescent="0.65">
      <c r="K353" s="10"/>
    </row>
    <row r="354" spans="11:11" s="2" customFormat="1" x14ac:dyDescent="0.65">
      <c r="K354" s="10"/>
    </row>
    <row r="355" spans="11:11" s="2" customFormat="1" x14ac:dyDescent="0.65">
      <c r="K355" s="10"/>
    </row>
    <row r="356" spans="11:11" s="2" customFormat="1" x14ac:dyDescent="0.65">
      <c r="K356" s="10"/>
    </row>
    <row r="357" spans="11:11" s="2" customFormat="1" x14ac:dyDescent="0.65">
      <c r="K357" s="10"/>
    </row>
    <row r="358" spans="11:11" s="2" customFormat="1" x14ac:dyDescent="0.65">
      <c r="K358" s="10"/>
    </row>
    <row r="359" spans="11:11" s="2" customFormat="1" x14ac:dyDescent="0.65">
      <c r="K359" s="10"/>
    </row>
    <row r="362" spans="11:11" s="2" customFormat="1" x14ac:dyDescent="0.65">
      <c r="K362" s="10"/>
    </row>
    <row r="363" spans="11:11" s="2" customFormat="1" x14ac:dyDescent="0.65">
      <c r="K363" s="10"/>
    </row>
    <row r="364" spans="11:11" s="2" customFormat="1" x14ac:dyDescent="0.65">
      <c r="K364" s="10"/>
    </row>
    <row r="365" spans="11:11" s="2" customFormat="1" x14ac:dyDescent="0.65">
      <c r="K365" s="10"/>
    </row>
    <row r="366" spans="11:11" s="2" customFormat="1" x14ac:dyDescent="0.65">
      <c r="K366" s="10"/>
    </row>
    <row r="367" spans="11:11" s="2" customFormat="1" x14ac:dyDescent="0.65">
      <c r="K367" s="10"/>
    </row>
    <row r="368" spans="11:11" s="2" customFormat="1" x14ac:dyDescent="0.65">
      <c r="K368" s="10"/>
    </row>
    <row r="369" spans="11:11" s="2" customFormat="1" x14ac:dyDescent="0.65">
      <c r="K369" s="10"/>
    </row>
    <row r="370" spans="11:11" s="2" customFormat="1" x14ac:dyDescent="0.65">
      <c r="K370" s="10"/>
    </row>
    <row r="371" spans="11:11" s="2" customFormat="1" x14ac:dyDescent="0.65">
      <c r="K371" s="10"/>
    </row>
    <row r="372" spans="11:11" s="2" customFormat="1" x14ac:dyDescent="0.65">
      <c r="K372" s="10"/>
    </row>
    <row r="373" spans="11:11" s="2" customFormat="1" x14ac:dyDescent="0.65">
      <c r="K373" s="10"/>
    </row>
    <row r="374" spans="11:11" s="2" customFormat="1" x14ac:dyDescent="0.65">
      <c r="K374" s="10"/>
    </row>
    <row r="375" spans="11:11" s="2" customFormat="1" x14ac:dyDescent="0.65">
      <c r="K375" s="10"/>
    </row>
    <row r="376" spans="11:11" s="2" customFormat="1" x14ac:dyDescent="0.65">
      <c r="K376" s="10"/>
    </row>
    <row r="377" spans="11:11" s="2" customFormat="1" x14ac:dyDescent="0.65">
      <c r="K377" s="10"/>
    </row>
    <row r="378" spans="11:11" s="2" customFormat="1" x14ac:dyDescent="0.65">
      <c r="K378" s="10"/>
    </row>
    <row r="379" spans="11:11" s="2" customFormat="1" x14ac:dyDescent="0.65">
      <c r="K379" s="10"/>
    </row>
    <row r="380" spans="11:11" s="2" customFormat="1" x14ac:dyDescent="0.65">
      <c r="K380" s="10"/>
    </row>
    <row r="381" spans="11:11" s="2" customFormat="1" x14ac:dyDescent="0.65">
      <c r="K381" s="10"/>
    </row>
    <row r="382" spans="11:11" s="2" customFormat="1" x14ac:dyDescent="0.65">
      <c r="K382" s="10"/>
    </row>
    <row r="383" spans="11:11" s="2" customFormat="1" x14ac:dyDescent="0.65">
      <c r="K383" s="10"/>
    </row>
    <row r="384" spans="11:11" s="2" customFormat="1" x14ac:dyDescent="0.65">
      <c r="K384" s="10"/>
    </row>
    <row r="385" spans="11:11" s="2" customFormat="1" x14ac:dyDescent="0.65">
      <c r="K385" s="10"/>
    </row>
    <row r="386" spans="11:11" s="2" customFormat="1" x14ac:dyDescent="0.65">
      <c r="K386" s="10"/>
    </row>
    <row r="387" spans="11:11" s="2" customFormat="1" x14ac:dyDescent="0.65">
      <c r="K387" s="10"/>
    </row>
    <row r="388" spans="11:11" s="2" customFormat="1" x14ac:dyDescent="0.65">
      <c r="K388" s="10"/>
    </row>
    <row r="389" spans="11:11" s="2" customFormat="1" x14ac:dyDescent="0.65">
      <c r="K389" s="10"/>
    </row>
    <row r="390" spans="11:11" s="2" customFormat="1" x14ac:dyDescent="0.65">
      <c r="K390" s="10"/>
    </row>
    <row r="391" spans="11:11" s="2" customFormat="1" x14ac:dyDescent="0.65">
      <c r="K391" s="10"/>
    </row>
    <row r="392" spans="11:11" s="2" customFormat="1" x14ac:dyDescent="0.65">
      <c r="K392" s="10"/>
    </row>
    <row r="393" spans="11:11" s="2" customFormat="1" x14ac:dyDescent="0.65">
      <c r="K393" s="10"/>
    </row>
    <row r="394" spans="11:11" s="2" customFormat="1" x14ac:dyDescent="0.65">
      <c r="K394" s="10"/>
    </row>
    <row r="395" spans="11:11" s="2" customFormat="1" x14ac:dyDescent="0.65">
      <c r="K395" s="10"/>
    </row>
    <row r="396" spans="11:11" s="2" customFormat="1" x14ac:dyDescent="0.65">
      <c r="K396" s="10"/>
    </row>
    <row r="397" spans="11:11" s="2" customFormat="1" x14ac:dyDescent="0.65">
      <c r="K397" s="10"/>
    </row>
    <row r="398" spans="11:11" s="2" customFormat="1" x14ac:dyDescent="0.65">
      <c r="K398" s="10"/>
    </row>
    <row r="399" spans="11:11" s="2" customFormat="1" x14ac:dyDescent="0.65">
      <c r="K399" s="10"/>
    </row>
    <row r="400" spans="11:11" s="2" customFormat="1" x14ac:dyDescent="0.65">
      <c r="K400" s="10"/>
    </row>
    <row r="401" spans="11:11" s="2" customFormat="1" x14ac:dyDescent="0.65">
      <c r="K401" s="10"/>
    </row>
    <row r="402" spans="11:11" s="2" customFormat="1" x14ac:dyDescent="0.65">
      <c r="K402" s="10"/>
    </row>
    <row r="403" spans="11:11" s="2" customFormat="1" x14ac:dyDescent="0.65">
      <c r="K403" s="10"/>
    </row>
    <row r="404" spans="11:11" s="2" customFormat="1" x14ac:dyDescent="0.65">
      <c r="K404" s="10"/>
    </row>
    <row r="405" spans="11:11" s="2" customFormat="1" x14ac:dyDescent="0.65">
      <c r="K405" s="10"/>
    </row>
    <row r="406" spans="11:11" s="2" customFormat="1" x14ac:dyDescent="0.65">
      <c r="K406" s="10"/>
    </row>
    <row r="407" spans="11:11" s="2" customFormat="1" x14ac:dyDescent="0.65">
      <c r="K407" s="10"/>
    </row>
    <row r="408" spans="11:11" s="2" customFormat="1" x14ac:dyDescent="0.65">
      <c r="K408" s="10"/>
    </row>
    <row r="409" spans="11:11" s="2" customFormat="1" x14ac:dyDescent="0.65">
      <c r="K409" s="10"/>
    </row>
    <row r="410" spans="11:11" s="2" customFormat="1" x14ac:dyDescent="0.65">
      <c r="K410" s="10"/>
    </row>
    <row r="411" spans="11:11" s="2" customFormat="1" x14ac:dyDescent="0.65">
      <c r="K411" s="10"/>
    </row>
    <row r="412" spans="11:11" s="2" customFormat="1" x14ac:dyDescent="0.65">
      <c r="K412" s="10"/>
    </row>
    <row r="413" spans="11:11" s="2" customFormat="1" x14ac:dyDescent="0.65">
      <c r="K413" s="10"/>
    </row>
    <row r="414" spans="11:11" s="2" customFormat="1" x14ac:dyDescent="0.65">
      <c r="K414" s="10"/>
    </row>
    <row r="415" spans="11:11" s="2" customFormat="1" x14ac:dyDescent="0.65">
      <c r="K415" s="10"/>
    </row>
    <row r="416" spans="11:11" s="2" customFormat="1" x14ac:dyDescent="0.65">
      <c r="K416" s="10"/>
    </row>
    <row r="417" spans="11:11" s="2" customFormat="1" x14ac:dyDescent="0.65">
      <c r="K417" s="10"/>
    </row>
    <row r="418" spans="11:11" s="2" customFormat="1" x14ac:dyDescent="0.65">
      <c r="K418" s="10"/>
    </row>
    <row r="419" spans="11:11" s="2" customFormat="1" x14ac:dyDescent="0.65">
      <c r="K419" s="10"/>
    </row>
    <row r="420" spans="11:11" s="2" customFormat="1" x14ac:dyDescent="0.65">
      <c r="K420" s="10"/>
    </row>
    <row r="421" spans="11:11" s="2" customFormat="1" x14ac:dyDescent="0.65">
      <c r="K421" s="10"/>
    </row>
    <row r="422" spans="11:11" s="2" customFormat="1" x14ac:dyDescent="0.65">
      <c r="K422" s="10"/>
    </row>
    <row r="423" spans="11:11" s="2" customFormat="1" x14ac:dyDescent="0.65">
      <c r="K423" s="10"/>
    </row>
    <row r="424" spans="11:11" s="2" customFormat="1" x14ac:dyDescent="0.65">
      <c r="K424" s="10"/>
    </row>
    <row r="425" spans="11:11" s="2" customFormat="1" x14ac:dyDescent="0.65">
      <c r="K425" s="10"/>
    </row>
    <row r="426" spans="11:11" s="2" customFormat="1" x14ac:dyDescent="0.65">
      <c r="K426" s="10"/>
    </row>
    <row r="427" spans="11:11" s="2" customFormat="1" x14ac:dyDescent="0.65">
      <c r="K427" s="10"/>
    </row>
    <row r="428" spans="11:11" s="2" customFormat="1" x14ac:dyDescent="0.65">
      <c r="K428" s="10"/>
    </row>
    <row r="429" spans="11:11" s="2" customFormat="1" x14ac:dyDescent="0.65">
      <c r="K429" s="10"/>
    </row>
    <row r="430" spans="11:11" s="2" customFormat="1" x14ac:dyDescent="0.65">
      <c r="K430" s="10"/>
    </row>
    <row r="431" spans="11:11" s="2" customFormat="1" x14ac:dyDescent="0.65">
      <c r="K431" s="10"/>
    </row>
    <row r="432" spans="11:11" s="2" customFormat="1" x14ac:dyDescent="0.65">
      <c r="K432" s="10"/>
    </row>
    <row r="433" spans="11:11" s="2" customFormat="1" x14ac:dyDescent="0.65">
      <c r="K433" s="10"/>
    </row>
    <row r="434" spans="11:11" s="2" customFormat="1" x14ac:dyDescent="0.65">
      <c r="K434" s="10"/>
    </row>
    <row r="435" spans="11:11" s="2" customFormat="1" x14ac:dyDescent="0.65">
      <c r="K435" s="10"/>
    </row>
    <row r="436" spans="11:11" s="2" customFormat="1" x14ac:dyDescent="0.65">
      <c r="K436" s="10"/>
    </row>
    <row r="437" spans="11:11" s="2" customFormat="1" x14ac:dyDescent="0.65">
      <c r="K437" s="10"/>
    </row>
    <row r="438" spans="11:11" s="2" customFormat="1" x14ac:dyDescent="0.65">
      <c r="K438" s="10"/>
    </row>
    <row r="439" spans="11:11" s="2" customFormat="1" x14ac:dyDescent="0.65">
      <c r="K439" s="10"/>
    </row>
    <row r="440" spans="11:11" s="2" customFormat="1" x14ac:dyDescent="0.65">
      <c r="K440" s="10"/>
    </row>
    <row r="441" spans="11:11" s="2" customFormat="1" x14ac:dyDescent="0.65">
      <c r="K441" s="10"/>
    </row>
    <row r="442" spans="11:11" s="2" customFormat="1" x14ac:dyDescent="0.65">
      <c r="K442" s="10"/>
    </row>
    <row r="443" spans="11:11" s="2" customFormat="1" x14ac:dyDescent="0.65">
      <c r="K443" s="10"/>
    </row>
    <row r="444" spans="11:11" s="2" customFormat="1" x14ac:dyDescent="0.65">
      <c r="K444" s="10"/>
    </row>
    <row r="445" spans="11:11" s="2" customFormat="1" x14ac:dyDescent="0.65">
      <c r="K445" s="10"/>
    </row>
    <row r="446" spans="11:11" s="2" customFormat="1" x14ac:dyDescent="0.65">
      <c r="K446" s="10"/>
    </row>
    <row r="447" spans="11:11" s="2" customFormat="1" x14ac:dyDescent="0.65">
      <c r="K447"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53"/>
  <sheetViews>
    <sheetView topLeftCell="A59" zoomScaleNormal="100" workbookViewId="0">
      <selection activeCell="J71" sqref="J71"/>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40">
        <v>46068</v>
      </c>
      <c r="B3" s="147" t="s">
        <v>269</v>
      </c>
      <c r="C3" s="141" t="s">
        <v>270</v>
      </c>
      <c r="D3" s="142" t="s">
        <v>271</v>
      </c>
      <c r="E3" s="143">
        <v>9</v>
      </c>
      <c r="F3" s="142" t="s">
        <v>185</v>
      </c>
      <c r="G3" s="142">
        <v>1800</v>
      </c>
      <c r="H3" s="144" t="s">
        <v>283</v>
      </c>
      <c r="I3" s="144" t="s">
        <v>287</v>
      </c>
      <c r="J3" s="145" t="s">
        <v>284</v>
      </c>
      <c r="K3" s="146">
        <v>60</v>
      </c>
    </row>
    <row r="4" spans="1:11" s="2" customFormat="1" ht="101.25" x14ac:dyDescent="0.65">
      <c r="A4" s="17">
        <v>46075</v>
      </c>
      <c r="B4" s="18" t="s">
        <v>317</v>
      </c>
      <c r="C4" s="18" t="s">
        <v>318</v>
      </c>
      <c r="D4" s="19" t="s">
        <v>216</v>
      </c>
      <c r="E4" s="53">
        <v>11</v>
      </c>
      <c r="F4" s="19" t="s">
        <v>185</v>
      </c>
      <c r="G4" s="19">
        <v>1600</v>
      </c>
      <c r="H4" s="20" t="s">
        <v>319</v>
      </c>
      <c r="I4" s="20" t="s">
        <v>322</v>
      </c>
      <c r="J4" s="21" t="s">
        <v>320</v>
      </c>
      <c r="K4" s="22">
        <v>1260</v>
      </c>
    </row>
    <row r="5" spans="1:11" s="2" customFormat="1" ht="101.25" x14ac:dyDescent="0.65">
      <c r="A5" s="17">
        <v>46110</v>
      </c>
      <c r="B5" s="18" t="s">
        <v>472</v>
      </c>
      <c r="C5" s="18" t="s">
        <v>318</v>
      </c>
      <c r="D5" s="19" t="s">
        <v>401</v>
      </c>
      <c r="E5" s="53">
        <v>11</v>
      </c>
      <c r="F5" s="19" t="s">
        <v>97</v>
      </c>
      <c r="G5" s="19">
        <v>1200</v>
      </c>
      <c r="H5" s="20" t="s">
        <v>473</v>
      </c>
      <c r="I5" s="20" t="s">
        <v>476</v>
      </c>
      <c r="J5" s="21" t="s">
        <v>474</v>
      </c>
      <c r="K5" s="22">
        <v>1310</v>
      </c>
    </row>
    <row r="6" spans="1:11" s="2" customFormat="1" ht="101.25" x14ac:dyDescent="0.65">
      <c r="A6" s="17">
        <v>46117</v>
      </c>
      <c r="B6" s="18" t="s">
        <v>505</v>
      </c>
      <c r="C6" s="18" t="s">
        <v>318</v>
      </c>
      <c r="D6" s="19" t="s">
        <v>300</v>
      </c>
      <c r="E6" s="53">
        <v>11</v>
      </c>
      <c r="F6" s="19" t="s">
        <v>97</v>
      </c>
      <c r="G6" s="19">
        <v>2000</v>
      </c>
      <c r="H6" s="20" t="s">
        <v>509</v>
      </c>
      <c r="I6" s="20" t="s">
        <v>511</v>
      </c>
      <c r="J6" s="21" t="s">
        <v>510</v>
      </c>
      <c r="K6" s="22">
        <v>750</v>
      </c>
    </row>
    <row r="7" spans="1:11" s="2" customFormat="1" ht="84.4" x14ac:dyDescent="0.65">
      <c r="A7" s="17">
        <v>46120</v>
      </c>
      <c r="B7" s="18" t="s">
        <v>512</v>
      </c>
      <c r="C7" s="18" t="s">
        <v>513</v>
      </c>
      <c r="D7" s="19" t="s">
        <v>514</v>
      </c>
      <c r="E7" s="53">
        <v>11</v>
      </c>
      <c r="F7" s="19" t="s">
        <v>185</v>
      </c>
      <c r="G7" s="19">
        <v>2100</v>
      </c>
      <c r="H7" s="20" t="s">
        <v>515</v>
      </c>
      <c r="I7" s="20" t="s">
        <v>517</v>
      </c>
      <c r="J7" s="21" t="s">
        <v>516</v>
      </c>
      <c r="K7" s="22">
        <v>260</v>
      </c>
    </row>
    <row r="8" spans="1:11" s="2" customFormat="1" ht="101.25" x14ac:dyDescent="0.65">
      <c r="A8" s="140">
        <v>46124</v>
      </c>
      <c r="B8" s="147" t="s">
        <v>534</v>
      </c>
      <c r="C8" s="141" t="s">
        <v>318</v>
      </c>
      <c r="D8" s="142" t="s">
        <v>300</v>
      </c>
      <c r="E8" s="143">
        <v>11</v>
      </c>
      <c r="F8" s="142" t="s">
        <v>97</v>
      </c>
      <c r="G8" s="142">
        <v>1600</v>
      </c>
      <c r="H8" s="144" t="s">
        <v>535</v>
      </c>
      <c r="I8" s="144" t="s">
        <v>536</v>
      </c>
      <c r="J8" s="145" t="s">
        <v>537</v>
      </c>
      <c r="K8" s="146">
        <v>2540</v>
      </c>
    </row>
    <row r="9" spans="1:11" s="2" customFormat="1" ht="84.4" x14ac:dyDescent="0.65">
      <c r="A9" s="17">
        <v>46130</v>
      </c>
      <c r="B9" s="18" t="s">
        <v>547</v>
      </c>
      <c r="C9" s="18" t="s">
        <v>548</v>
      </c>
      <c r="D9" s="19" t="s">
        <v>99</v>
      </c>
      <c r="E9" s="53">
        <v>11</v>
      </c>
      <c r="F9" s="19" t="s">
        <v>258</v>
      </c>
      <c r="G9" s="19">
        <v>4260</v>
      </c>
      <c r="H9" s="20" t="s">
        <v>549</v>
      </c>
      <c r="I9" s="20" t="s">
        <v>553</v>
      </c>
      <c r="J9" s="21" t="s">
        <v>550</v>
      </c>
      <c r="K9" s="22">
        <v>230</v>
      </c>
    </row>
    <row r="10" spans="1:11" s="2" customFormat="1" ht="101.25" x14ac:dyDescent="0.65">
      <c r="A10" s="140">
        <v>46131</v>
      </c>
      <c r="B10" s="147" t="s">
        <v>566</v>
      </c>
      <c r="C10" s="141" t="s">
        <v>318</v>
      </c>
      <c r="D10" s="142" t="s">
        <v>99</v>
      </c>
      <c r="E10" s="143">
        <v>11</v>
      </c>
      <c r="F10" s="142" t="s">
        <v>97</v>
      </c>
      <c r="G10" s="142">
        <v>2000</v>
      </c>
      <c r="H10" s="144" t="s">
        <v>567</v>
      </c>
      <c r="I10" s="144" t="s">
        <v>570</v>
      </c>
      <c r="J10" s="145" t="s">
        <v>568</v>
      </c>
      <c r="K10" s="146">
        <v>2100</v>
      </c>
    </row>
    <row r="11" spans="1:11" s="2" customFormat="1" ht="67.5" x14ac:dyDescent="0.65">
      <c r="A11" s="140">
        <v>46138</v>
      </c>
      <c r="B11" s="141" t="s">
        <v>587</v>
      </c>
      <c r="C11" s="141" t="s">
        <v>270</v>
      </c>
      <c r="D11" s="142" t="s">
        <v>588</v>
      </c>
      <c r="E11" s="143">
        <v>5</v>
      </c>
      <c r="F11" s="142" t="s">
        <v>97</v>
      </c>
      <c r="G11" s="142">
        <v>1200</v>
      </c>
      <c r="H11" s="144" t="s">
        <v>589</v>
      </c>
      <c r="I11" s="144" t="s">
        <v>601</v>
      </c>
      <c r="J11" s="145" t="s">
        <v>590</v>
      </c>
      <c r="K11" s="146">
        <v>300</v>
      </c>
    </row>
    <row r="12" spans="1:11" s="2" customFormat="1" ht="84.4" x14ac:dyDescent="0.65">
      <c r="A12" s="17">
        <v>46138</v>
      </c>
      <c r="B12" s="18" t="s">
        <v>594</v>
      </c>
      <c r="C12" s="18" t="s">
        <v>270</v>
      </c>
      <c r="D12" s="19" t="s">
        <v>588</v>
      </c>
      <c r="E12" s="53">
        <v>7</v>
      </c>
      <c r="F12" s="19" t="s">
        <v>97</v>
      </c>
      <c r="G12" s="19">
        <v>1600</v>
      </c>
      <c r="H12" s="20" t="s">
        <v>595</v>
      </c>
      <c r="I12" s="20" t="s">
        <v>603</v>
      </c>
      <c r="J12" s="21" t="s">
        <v>596</v>
      </c>
      <c r="K12" s="22">
        <v>880</v>
      </c>
    </row>
    <row r="13" spans="1:11" s="2" customFormat="1" ht="67.5" x14ac:dyDescent="0.65">
      <c r="A13" s="140">
        <v>46138</v>
      </c>
      <c r="B13" s="147" t="s">
        <v>597</v>
      </c>
      <c r="C13" s="141" t="s">
        <v>270</v>
      </c>
      <c r="D13" s="142" t="s">
        <v>588</v>
      </c>
      <c r="E13" s="143">
        <v>9</v>
      </c>
      <c r="F13" s="142" t="s">
        <v>97</v>
      </c>
      <c r="G13" s="142">
        <v>2000</v>
      </c>
      <c r="H13" s="144" t="s">
        <v>598</v>
      </c>
      <c r="I13" s="144" t="s">
        <v>455</v>
      </c>
      <c r="J13" s="145" t="s">
        <v>599</v>
      </c>
      <c r="K13" s="146">
        <v>1040</v>
      </c>
    </row>
    <row r="14" spans="1:11" s="2" customFormat="1" ht="67.5" x14ac:dyDescent="0.65">
      <c r="A14" s="140">
        <v>46141</v>
      </c>
      <c r="B14" s="147" t="s">
        <v>615</v>
      </c>
      <c r="C14" s="141" t="s">
        <v>513</v>
      </c>
      <c r="D14" s="142" t="s">
        <v>291</v>
      </c>
      <c r="E14" s="143">
        <v>11</v>
      </c>
      <c r="F14" s="142" t="s">
        <v>185</v>
      </c>
      <c r="G14" s="142">
        <v>1800</v>
      </c>
      <c r="H14" s="144" t="s">
        <v>616</v>
      </c>
      <c r="I14" s="144" t="s">
        <v>618</v>
      </c>
      <c r="J14" s="145" t="s">
        <v>617</v>
      </c>
      <c r="K14" s="146">
        <v>640</v>
      </c>
    </row>
    <row r="15" spans="1:11" s="2" customFormat="1" ht="101.25" x14ac:dyDescent="0.65">
      <c r="A15" s="17">
        <v>46145</v>
      </c>
      <c r="B15" s="18" t="s">
        <v>629</v>
      </c>
      <c r="C15" s="18" t="s">
        <v>318</v>
      </c>
      <c r="D15" s="19" t="s">
        <v>630</v>
      </c>
      <c r="E15" s="53">
        <v>12</v>
      </c>
      <c r="F15" s="19" t="s">
        <v>185</v>
      </c>
      <c r="G15" s="19">
        <v>2000</v>
      </c>
      <c r="H15" s="20" t="s">
        <v>709</v>
      </c>
      <c r="I15" s="20" t="s">
        <v>710</v>
      </c>
      <c r="J15" s="21" t="s">
        <v>711</v>
      </c>
      <c r="K15" s="22">
        <v>0</v>
      </c>
    </row>
    <row r="16" spans="1:11" s="2" customFormat="1" ht="101.25" x14ac:dyDescent="0.65">
      <c r="A16" s="140">
        <v>46145</v>
      </c>
      <c r="B16" s="147" t="s">
        <v>634</v>
      </c>
      <c r="C16" s="141" t="s">
        <v>318</v>
      </c>
      <c r="D16" s="142" t="s">
        <v>101</v>
      </c>
      <c r="E16" s="143">
        <v>11</v>
      </c>
      <c r="F16" s="142" t="s">
        <v>97</v>
      </c>
      <c r="G16" s="142">
        <v>3200</v>
      </c>
      <c r="H16" s="144" t="s">
        <v>712</v>
      </c>
      <c r="I16" s="144" t="s">
        <v>713</v>
      </c>
      <c r="J16" s="145" t="s">
        <v>714</v>
      </c>
      <c r="K16" s="146">
        <v>0</v>
      </c>
    </row>
    <row r="17" spans="1:11" s="2" customFormat="1" ht="84.4" x14ac:dyDescent="0.65">
      <c r="A17" s="159">
        <v>46147</v>
      </c>
      <c r="B17" s="160" t="s">
        <v>642</v>
      </c>
      <c r="C17" s="160" t="s">
        <v>513</v>
      </c>
      <c r="D17" s="161" t="s">
        <v>184</v>
      </c>
      <c r="E17" s="162">
        <v>11</v>
      </c>
      <c r="F17" s="161" t="s">
        <v>185</v>
      </c>
      <c r="G17" s="161">
        <v>1600</v>
      </c>
      <c r="H17" s="163" t="s">
        <v>718</v>
      </c>
      <c r="I17" s="163" t="s">
        <v>719</v>
      </c>
      <c r="J17" s="164" t="s">
        <v>720</v>
      </c>
      <c r="K17" s="165">
        <v>180</v>
      </c>
    </row>
    <row r="18" spans="1:11" s="2" customFormat="1" ht="101.25" x14ac:dyDescent="0.65">
      <c r="A18" s="159">
        <v>46152</v>
      </c>
      <c r="B18" s="160" t="s">
        <v>658</v>
      </c>
      <c r="C18" s="160" t="s">
        <v>318</v>
      </c>
      <c r="D18" s="161" t="s">
        <v>216</v>
      </c>
      <c r="E18" s="162">
        <v>11</v>
      </c>
      <c r="F18" s="161" t="s">
        <v>97</v>
      </c>
      <c r="G18" s="161">
        <v>1600</v>
      </c>
      <c r="H18" s="163" t="s">
        <v>730</v>
      </c>
      <c r="I18" s="163" t="s">
        <v>731</v>
      </c>
      <c r="J18" s="164" t="s">
        <v>732</v>
      </c>
      <c r="K18" s="165">
        <v>5860</v>
      </c>
    </row>
    <row r="19" spans="1:11" s="2" customFormat="1" ht="101.25" x14ac:dyDescent="0.65">
      <c r="A19" s="166">
        <v>46159</v>
      </c>
      <c r="B19" s="167" t="s">
        <v>675</v>
      </c>
      <c r="C19" s="167" t="s">
        <v>318</v>
      </c>
      <c r="D19" s="168" t="s">
        <v>216</v>
      </c>
      <c r="E19" s="169">
        <v>11</v>
      </c>
      <c r="F19" s="168" t="s">
        <v>97</v>
      </c>
      <c r="G19" s="168">
        <v>1600</v>
      </c>
      <c r="H19" s="170" t="s">
        <v>739</v>
      </c>
      <c r="I19" s="170" t="s">
        <v>740</v>
      </c>
      <c r="J19" s="171" t="s">
        <v>741</v>
      </c>
      <c r="K19" s="172">
        <v>6740</v>
      </c>
    </row>
    <row r="20" spans="1:11" s="2" customFormat="1" ht="118.15" x14ac:dyDescent="0.65">
      <c r="A20" s="166">
        <v>46166</v>
      </c>
      <c r="B20" s="173" t="s">
        <v>683</v>
      </c>
      <c r="C20" s="167" t="s">
        <v>318</v>
      </c>
      <c r="D20" s="168" t="s">
        <v>216</v>
      </c>
      <c r="E20" s="169">
        <v>11</v>
      </c>
      <c r="F20" s="168" t="s">
        <v>97</v>
      </c>
      <c r="G20" s="168">
        <v>2400</v>
      </c>
      <c r="H20" s="170" t="s">
        <v>745</v>
      </c>
      <c r="I20" s="170" t="s">
        <v>746</v>
      </c>
      <c r="J20" s="171" t="s">
        <v>686</v>
      </c>
      <c r="K20" s="172">
        <v>5640</v>
      </c>
    </row>
    <row r="21" spans="1:11" s="2" customFormat="1" ht="118.15" x14ac:dyDescent="0.65">
      <c r="A21" s="166">
        <v>46173</v>
      </c>
      <c r="B21" s="173" t="s">
        <v>691</v>
      </c>
      <c r="C21" s="167" t="s">
        <v>318</v>
      </c>
      <c r="D21" s="168" t="s">
        <v>216</v>
      </c>
      <c r="E21" s="169">
        <v>11</v>
      </c>
      <c r="F21" s="168" t="s">
        <v>97</v>
      </c>
      <c r="G21" s="168">
        <v>2400</v>
      </c>
      <c r="H21" s="170" t="s">
        <v>750</v>
      </c>
      <c r="I21" s="170" t="s">
        <v>751</v>
      </c>
      <c r="J21" s="171" t="s">
        <v>694</v>
      </c>
      <c r="K21" s="172">
        <v>3780</v>
      </c>
    </row>
    <row r="22" spans="1:11" s="2" customFormat="1" ht="118.15" x14ac:dyDescent="0.65">
      <c r="A22" s="17">
        <v>46180</v>
      </c>
      <c r="B22" s="18" t="s">
        <v>756</v>
      </c>
      <c r="C22" s="18" t="s">
        <v>318</v>
      </c>
      <c r="D22" s="19" t="s">
        <v>216</v>
      </c>
      <c r="E22" s="4">
        <v>11</v>
      </c>
      <c r="F22" s="19" t="s">
        <v>97</v>
      </c>
      <c r="G22" s="19">
        <v>1600</v>
      </c>
      <c r="H22" s="20" t="s">
        <v>757</v>
      </c>
      <c r="I22" s="20" t="s">
        <v>758</v>
      </c>
      <c r="J22" s="21" t="s">
        <v>759</v>
      </c>
      <c r="K22" s="22">
        <v>710</v>
      </c>
    </row>
    <row r="23" spans="1:11" s="2" customFormat="1" ht="84.4" x14ac:dyDescent="0.65">
      <c r="A23" s="140">
        <v>46183</v>
      </c>
      <c r="B23" s="147" t="s">
        <v>760</v>
      </c>
      <c r="C23" s="141" t="s">
        <v>513</v>
      </c>
      <c r="D23" s="142" t="s">
        <v>291</v>
      </c>
      <c r="E23" s="143">
        <v>11</v>
      </c>
      <c r="F23" s="142" t="s">
        <v>185</v>
      </c>
      <c r="G23" s="142">
        <v>2000</v>
      </c>
      <c r="H23" s="144" t="s">
        <v>761</v>
      </c>
      <c r="I23" s="144" t="s">
        <v>762</v>
      </c>
      <c r="J23" s="145" t="s">
        <v>763</v>
      </c>
      <c r="K23" s="146">
        <v>3360</v>
      </c>
    </row>
    <row r="24" spans="1:11" s="2" customFormat="1" ht="118.15" x14ac:dyDescent="0.65">
      <c r="A24" s="140">
        <v>46187</v>
      </c>
      <c r="B24" s="147" t="s">
        <v>773</v>
      </c>
      <c r="C24" s="141" t="s">
        <v>318</v>
      </c>
      <c r="D24" s="142" t="s">
        <v>300</v>
      </c>
      <c r="E24" s="143">
        <v>11</v>
      </c>
      <c r="F24" s="142" t="s">
        <v>97</v>
      </c>
      <c r="G24" s="142">
        <v>2200</v>
      </c>
      <c r="H24" s="144" t="s">
        <v>774</v>
      </c>
      <c r="I24" s="144" t="s">
        <v>775</v>
      </c>
      <c r="J24" s="145" t="s">
        <v>776</v>
      </c>
      <c r="K24" s="146">
        <v>1660</v>
      </c>
    </row>
    <row r="25" spans="1:11" s="2" customFormat="1" ht="84.4" x14ac:dyDescent="0.65">
      <c r="A25" s="17">
        <v>46197</v>
      </c>
      <c r="B25" s="18" t="s">
        <v>789</v>
      </c>
      <c r="C25" s="18" t="s">
        <v>513</v>
      </c>
      <c r="D25" s="19" t="s">
        <v>790</v>
      </c>
      <c r="E25" s="53">
        <v>11</v>
      </c>
      <c r="F25" s="19" t="s">
        <v>185</v>
      </c>
      <c r="G25" s="19">
        <v>1400</v>
      </c>
      <c r="H25" s="20" t="s">
        <v>791</v>
      </c>
      <c r="I25" s="20" t="s">
        <v>792</v>
      </c>
      <c r="J25" s="21" t="s">
        <v>793</v>
      </c>
      <c r="K25" s="22">
        <v>260</v>
      </c>
    </row>
    <row r="26" spans="1:11" s="2" customFormat="1" ht="101.25" x14ac:dyDescent="0.65">
      <c r="A26" s="140">
        <v>46204</v>
      </c>
      <c r="B26" s="147" t="s">
        <v>802</v>
      </c>
      <c r="C26" s="141" t="s">
        <v>513</v>
      </c>
      <c r="D26" s="142" t="s">
        <v>291</v>
      </c>
      <c r="E26" s="143">
        <v>11</v>
      </c>
      <c r="F26" s="142" t="s">
        <v>185</v>
      </c>
      <c r="G26" s="142">
        <v>2000</v>
      </c>
      <c r="H26" s="144" t="s">
        <v>803</v>
      </c>
      <c r="I26" s="144" t="s">
        <v>804</v>
      </c>
      <c r="J26" s="145" t="s">
        <v>805</v>
      </c>
      <c r="K26" s="146">
        <v>480</v>
      </c>
    </row>
    <row r="27" spans="1:11" s="2" customFormat="1" ht="84.4" x14ac:dyDescent="0.65">
      <c r="A27" s="17">
        <v>46228</v>
      </c>
      <c r="B27" s="18" t="s">
        <v>831</v>
      </c>
      <c r="C27" s="18" t="s">
        <v>270</v>
      </c>
      <c r="D27" s="19" t="s">
        <v>832</v>
      </c>
      <c r="E27" s="53">
        <v>5</v>
      </c>
      <c r="F27" s="19" t="s">
        <v>97</v>
      </c>
      <c r="G27" s="19">
        <v>2390</v>
      </c>
      <c r="H27" s="20" t="s">
        <v>833</v>
      </c>
      <c r="I27" s="20" t="s">
        <v>834</v>
      </c>
      <c r="J27" s="21" t="s">
        <v>835</v>
      </c>
      <c r="K27" s="22">
        <v>980</v>
      </c>
    </row>
    <row r="28" spans="1:11" s="2" customFormat="1" ht="84.4" x14ac:dyDescent="0.65">
      <c r="A28" s="17">
        <v>46250</v>
      </c>
      <c r="B28" s="18" t="s">
        <v>882</v>
      </c>
      <c r="C28" s="18" t="s">
        <v>270</v>
      </c>
      <c r="D28" s="19" t="s">
        <v>883</v>
      </c>
      <c r="E28" s="53">
        <v>4</v>
      </c>
      <c r="F28" s="19" t="s">
        <v>97</v>
      </c>
      <c r="G28" s="19">
        <v>1600</v>
      </c>
      <c r="H28" s="20" t="s">
        <v>884</v>
      </c>
      <c r="I28" s="20" t="s">
        <v>885</v>
      </c>
      <c r="J28" s="21" t="s">
        <v>886</v>
      </c>
      <c r="K28" s="22">
        <v>400</v>
      </c>
    </row>
    <row r="29" spans="1:11" s="2" customFormat="1" x14ac:dyDescent="0.65">
      <c r="A29" s="17"/>
      <c r="B29" s="18"/>
      <c r="C29" s="18"/>
      <c r="D29" s="19"/>
      <c r="E29" s="53"/>
      <c r="F29" s="19"/>
      <c r="G29" s="19"/>
      <c r="H29" s="20"/>
      <c r="I29" s="20"/>
      <c r="J29" s="21"/>
      <c r="K29" s="22"/>
    </row>
    <row r="30" spans="1:11" s="2" customFormat="1" x14ac:dyDescent="0.65">
      <c r="A30" s="23" t="s">
        <v>68</v>
      </c>
      <c r="B30" s="6" t="s">
        <v>2</v>
      </c>
      <c r="C30" s="5">
        <f>COUNTA($C3:$C29)-COUNTIF($J3:$J29,"競走不成立")</f>
        <v>26</v>
      </c>
      <c r="D30" s="3"/>
      <c r="F30" s="7" t="s">
        <v>118</v>
      </c>
      <c r="G30" s="5">
        <f>COUNTIFS($I3:$I29,"*１着*",$I3:$I29,"*２着*")</f>
        <v>18</v>
      </c>
      <c r="H30" s="8">
        <f>IFERROR(G30/C30,0)</f>
        <v>0.69230769230769229</v>
      </c>
      <c r="J30" s="9" t="s">
        <v>124</v>
      </c>
      <c r="K30" s="10">
        <f>SUM($K3:$K29)</f>
        <v>41420</v>
      </c>
    </row>
    <row r="31" spans="1:11" s="2" customFormat="1" x14ac:dyDescent="0.65">
      <c r="A31" s="23"/>
      <c r="B31" s="7" t="s">
        <v>119</v>
      </c>
      <c r="C31" s="5">
        <f>COUNTIF($I3:$I29,"*１着*")</f>
        <v>22</v>
      </c>
      <c r="D31" s="8">
        <f>IFERROR(C31/C30,0)</f>
        <v>0.84615384615384615</v>
      </c>
      <c r="F31" s="7" t="s">
        <v>117</v>
      </c>
      <c r="G31" s="5">
        <f>COUNTIFS($I3:$I29,"１着*",$I3:$I29,"*２着*")</f>
        <v>9</v>
      </c>
      <c r="H31" s="8">
        <f>IFERROR(G31/C30,0)</f>
        <v>0.34615384615384615</v>
      </c>
      <c r="J31" s="9" t="s">
        <v>123</v>
      </c>
      <c r="K31" s="10">
        <f>IFERROR(ROUND(AVERAGE($K3:$K29),0),0)</f>
        <v>1593</v>
      </c>
    </row>
    <row r="32" spans="1:11" s="2" customFormat="1" x14ac:dyDescent="0.65">
      <c r="A32" s="23"/>
      <c r="B32" s="9" t="s">
        <v>120</v>
      </c>
      <c r="C32" s="5">
        <f>$C31+COUNTIF($I3:$I29,"*２着*")+COUNTIF($I3:$I29,"*３着*")-$C33-$G32</f>
        <v>26</v>
      </c>
      <c r="D32" s="8">
        <f>IFERROR(C32/C30,0)</f>
        <v>1</v>
      </c>
      <c r="F32" s="7" t="s">
        <v>115</v>
      </c>
      <c r="G32" s="5">
        <f>COUNTIFS($I3:$I29,"*１着*",$I3:$I29,"*２着*",$I3:$I29,"*３着*")</f>
        <v>9</v>
      </c>
      <c r="H32" s="8">
        <f>IFERROR(G32/C30,0)</f>
        <v>0.34615384615384615</v>
      </c>
      <c r="J32" s="9" t="s">
        <v>122</v>
      </c>
      <c r="K32" s="57">
        <f>IFERROR(ROUND(SQRT(SUMSQ($K3:$K29)/$C30),0),0)</f>
        <v>2473</v>
      </c>
    </row>
    <row r="33" spans="1:11" s="2" customFormat="1" x14ac:dyDescent="0.65">
      <c r="A33" s="23"/>
      <c r="B33" s="9" t="s">
        <v>35</v>
      </c>
      <c r="C33" s="5">
        <f>G30+COUNTIFS($I3:$I29,"*１着*",$I3:$I29,"*３着*")+COUNTIFS($I3:$I29,"*２着*",$I3:$I29,"*３着*")-(G32*2)</f>
        <v>23</v>
      </c>
      <c r="D33" s="8">
        <f>IFERROR(C33/C30,0)</f>
        <v>0.88461538461538458</v>
      </c>
      <c r="F33" s="7" t="s">
        <v>116</v>
      </c>
      <c r="G33" s="5">
        <f>COUNTIFS($I3:$I29,"１着
２着*",$I3:$I29,"*３着*")</f>
        <v>3</v>
      </c>
      <c r="H33" s="8">
        <f>IFERROR(G33/C30,0)</f>
        <v>0.11538461538461539</v>
      </c>
      <c r="J33" s="9" t="s">
        <v>121</v>
      </c>
      <c r="K33" s="57">
        <f>IFERROR(ROUND(K30+((K32*AVERAGEIFS(C:C,C:C,"&gt;0",B:B,"=予想回数")*C30*9)/((C30*8)+レース別成績!$C$129)),0),0)</f>
        <v>85110</v>
      </c>
    </row>
    <row r="34" spans="1:11" s="2" customFormat="1" x14ac:dyDescent="0.65">
      <c r="A34" s="12" t="s">
        <v>127</v>
      </c>
      <c r="B34" s="12"/>
      <c r="C34" s="12"/>
      <c r="D34" s="12"/>
      <c r="E34" s="12"/>
      <c r="F34" s="12"/>
      <c r="G34" s="12"/>
      <c r="H34" s="12"/>
      <c r="I34" s="12"/>
      <c r="J34" s="12"/>
      <c r="K34" s="13"/>
    </row>
    <row r="35" spans="1:11" s="2" customFormat="1" x14ac:dyDescent="0.65">
      <c r="A35" s="11" t="s">
        <v>18</v>
      </c>
      <c r="B35" s="14" t="s">
        <v>19</v>
      </c>
      <c r="C35" s="14" t="s">
        <v>20</v>
      </c>
      <c r="D35" s="14" t="s">
        <v>60</v>
      </c>
      <c r="E35" s="14" t="s">
        <v>83</v>
      </c>
      <c r="F35" s="14" t="s">
        <v>59</v>
      </c>
      <c r="G35" s="14" t="s">
        <v>58</v>
      </c>
      <c r="H35" s="14" t="s">
        <v>21</v>
      </c>
      <c r="I35" s="14" t="s">
        <v>22</v>
      </c>
      <c r="J35" s="15" t="s">
        <v>23</v>
      </c>
      <c r="K35" s="16" t="s">
        <v>24</v>
      </c>
    </row>
    <row r="36" spans="1:11" s="2" customFormat="1" ht="118.15" x14ac:dyDescent="0.65">
      <c r="A36" s="140">
        <v>46068</v>
      </c>
      <c r="B36" s="147" t="s">
        <v>269</v>
      </c>
      <c r="C36" s="141" t="s">
        <v>270</v>
      </c>
      <c r="D36" s="142" t="s">
        <v>271</v>
      </c>
      <c r="E36" s="143">
        <v>9</v>
      </c>
      <c r="F36" s="142" t="s">
        <v>185</v>
      </c>
      <c r="G36" s="142">
        <v>1800</v>
      </c>
      <c r="H36" s="144" t="s">
        <v>272</v>
      </c>
      <c r="I36" s="144" t="s">
        <v>280</v>
      </c>
      <c r="J36" s="145" t="s">
        <v>273</v>
      </c>
      <c r="K36" s="146">
        <v>0</v>
      </c>
    </row>
    <row r="37" spans="1:11" s="2" customFormat="1" ht="118.15" x14ac:dyDescent="0.65">
      <c r="A37" s="17">
        <v>46075</v>
      </c>
      <c r="B37" s="18" t="s">
        <v>317</v>
      </c>
      <c r="C37" s="18" t="s">
        <v>318</v>
      </c>
      <c r="D37" s="19" t="s">
        <v>216</v>
      </c>
      <c r="E37" s="53">
        <v>11</v>
      </c>
      <c r="F37" s="19" t="s">
        <v>185</v>
      </c>
      <c r="G37" s="19">
        <v>1600</v>
      </c>
      <c r="H37" s="20" t="s">
        <v>325</v>
      </c>
      <c r="I37" s="20" t="s">
        <v>328</v>
      </c>
      <c r="J37" s="21" t="s">
        <v>326</v>
      </c>
      <c r="K37" s="22">
        <v>4680</v>
      </c>
    </row>
    <row r="38" spans="1:11" s="2" customFormat="1" ht="118.15" x14ac:dyDescent="0.65">
      <c r="A38" s="17">
        <v>46110</v>
      </c>
      <c r="B38" s="18" t="s">
        <v>472</v>
      </c>
      <c r="C38" s="18" t="s">
        <v>318</v>
      </c>
      <c r="D38" s="19" t="s">
        <v>401</v>
      </c>
      <c r="E38" s="53">
        <v>11</v>
      </c>
      <c r="F38" s="19" t="s">
        <v>97</v>
      </c>
      <c r="G38" s="19">
        <v>1200</v>
      </c>
      <c r="H38" s="20" t="s">
        <v>479</v>
      </c>
      <c r="I38" s="20" t="s">
        <v>482</v>
      </c>
      <c r="J38" s="21" t="s">
        <v>480</v>
      </c>
      <c r="K38" s="22">
        <v>0</v>
      </c>
    </row>
    <row r="39" spans="1:11" s="2" customFormat="1" ht="118.15" x14ac:dyDescent="0.65">
      <c r="A39" s="17">
        <v>46117</v>
      </c>
      <c r="B39" s="18" t="s">
        <v>505</v>
      </c>
      <c r="C39" s="18" t="s">
        <v>318</v>
      </c>
      <c r="D39" s="19" t="s">
        <v>300</v>
      </c>
      <c r="E39" s="53">
        <v>11</v>
      </c>
      <c r="F39" s="19" t="s">
        <v>97</v>
      </c>
      <c r="G39" s="19">
        <v>2000</v>
      </c>
      <c r="H39" s="20" t="s">
        <v>506</v>
      </c>
      <c r="I39" s="20" t="s">
        <v>508</v>
      </c>
      <c r="J39" s="21" t="s">
        <v>507</v>
      </c>
      <c r="K39" s="22">
        <v>1200</v>
      </c>
    </row>
    <row r="40" spans="1:11" s="2" customFormat="1" ht="101.25" x14ac:dyDescent="0.65">
      <c r="A40" s="17">
        <v>46120</v>
      </c>
      <c r="B40" s="18" t="s">
        <v>512</v>
      </c>
      <c r="C40" s="18" t="s">
        <v>513</v>
      </c>
      <c r="D40" s="19" t="s">
        <v>514</v>
      </c>
      <c r="E40" s="53">
        <v>11</v>
      </c>
      <c r="F40" s="19" t="s">
        <v>185</v>
      </c>
      <c r="G40" s="19">
        <v>2100</v>
      </c>
      <c r="H40" s="20" t="s">
        <v>518</v>
      </c>
      <c r="I40" s="20" t="s">
        <v>520</v>
      </c>
      <c r="J40" s="21" t="s">
        <v>519</v>
      </c>
      <c r="K40" s="22">
        <v>160</v>
      </c>
    </row>
    <row r="41" spans="1:11" s="2" customFormat="1" ht="118.15" x14ac:dyDescent="0.65">
      <c r="A41" s="140">
        <v>46124</v>
      </c>
      <c r="B41" s="147" t="s">
        <v>534</v>
      </c>
      <c r="C41" s="141" t="s">
        <v>318</v>
      </c>
      <c r="D41" s="142" t="s">
        <v>300</v>
      </c>
      <c r="E41" s="143">
        <v>11</v>
      </c>
      <c r="F41" s="142" t="s">
        <v>97</v>
      </c>
      <c r="G41" s="142">
        <v>1600</v>
      </c>
      <c r="H41" s="144" t="s">
        <v>538</v>
      </c>
      <c r="I41" s="144" t="s">
        <v>540</v>
      </c>
      <c r="J41" s="145" t="s">
        <v>539</v>
      </c>
      <c r="K41" s="146">
        <v>3760</v>
      </c>
    </row>
    <row r="42" spans="1:11" s="2" customFormat="1" ht="84.4" x14ac:dyDescent="0.65">
      <c r="A42" s="17">
        <v>46130</v>
      </c>
      <c r="B42" s="18" t="s">
        <v>547</v>
      </c>
      <c r="C42" s="18" t="s">
        <v>548</v>
      </c>
      <c r="D42" s="19" t="s">
        <v>99</v>
      </c>
      <c r="E42" s="53">
        <v>11</v>
      </c>
      <c r="F42" s="19" t="s">
        <v>258</v>
      </c>
      <c r="G42" s="19">
        <v>4260</v>
      </c>
      <c r="H42" s="20" t="s">
        <v>558</v>
      </c>
      <c r="I42" s="20" t="s">
        <v>561</v>
      </c>
      <c r="J42" s="21" t="s">
        <v>550</v>
      </c>
      <c r="K42" s="22">
        <v>230</v>
      </c>
    </row>
    <row r="43" spans="1:11" s="2" customFormat="1" ht="118.15" x14ac:dyDescent="0.65">
      <c r="A43" s="140">
        <v>46131</v>
      </c>
      <c r="B43" s="147" t="s">
        <v>566</v>
      </c>
      <c r="C43" s="141" t="s">
        <v>318</v>
      </c>
      <c r="D43" s="142" t="s">
        <v>99</v>
      </c>
      <c r="E43" s="143">
        <v>11</v>
      </c>
      <c r="F43" s="142" t="s">
        <v>97</v>
      </c>
      <c r="G43" s="142">
        <v>2000</v>
      </c>
      <c r="H43" s="144" t="s">
        <v>573</v>
      </c>
      <c r="I43" s="144" t="s">
        <v>576</v>
      </c>
      <c r="J43" s="145" t="s">
        <v>574</v>
      </c>
      <c r="K43" s="146">
        <v>1900</v>
      </c>
    </row>
    <row r="44" spans="1:11" s="2" customFormat="1" ht="67.5" x14ac:dyDescent="0.65">
      <c r="A44" s="140">
        <v>46138</v>
      </c>
      <c r="B44" s="141" t="s">
        <v>587</v>
      </c>
      <c r="C44" s="141" t="s">
        <v>270</v>
      </c>
      <c r="D44" s="142" t="s">
        <v>588</v>
      </c>
      <c r="E44" s="143">
        <v>5</v>
      </c>
      <c r="F44" s="142" t="s">
        <v>97</v>
      </c>
      <c r="G44" s="142">
        <v>1200</v>
      </c>
      <c r="H44" s="144" t="s">
        <v>589</v>
      </c>
      <c r="I44" s="144" t="s">
        <v>601</v>
      </c>
      <c r="J44" s="145" t="s">
        <v>590</v>
      </c>
      <c r="K44" s="146">
        <v>300</v>
      </c>
    </row>
    <row r="45" spans="1:11" s="2" customFormat="1" ht="118.15" x14ac:dyDescent="0.65">
      <c r="A45" s="17">
        <v>46138</v>
      </c>
      <c r="B45" s="18" t="s">
        <v>614</v>
      </c>
      <c r="C45" s="18" t="s">
        <v>270</v>
      </c>
      <c r="D45" s="19" t="s">
        <v>588</v>
      </c>
      <c r="E45" s="53">
        <v>7</v>
      </c>
      <c r="F45" s="19" t="s">
        <v>97</v>
      </c>
      <c r="G45" s="19">
        <v>1600</v>
      </c>
      <c r="H45" s="20" t="s">
        <v>607</v>
      </c>
      <c r="I45" s="20" t="s">
        <v>612</v>
      </c>
      <c r="J45" s="21" t="s">
        <v>608</v>
      </c>
      <c r="K45" s="22">
        <v>2580</v>
      </c>
    </row>
    <row r="46" spans="1:11" s="2" customFormat="1" ht="67.5" x14ac:dyDescent="0.65">
      <c r="A46" s="140">
        <v>46138</v>
      </c>
      <c r="B46" s="147" t="s">
        <v>597</v>
      </c>
      <c r="C46" s="141" t="s">
        <v>270</v>
      </c>
      <c r="D46" s="142" t="s">
        <v>588</v>
      </c>
      <c r="E46" s="143">
        <v>9</v>
      </c>
      <c r="F46" s="142" t="s">
        <v>97</v>
      </c>
      <c r="G46" s="142">
        <v>2000</v>
      </c>
      <c r="H46" s="144" t="s">
        <v>609</v>
      </c>
      <c r="I46" s="144" t="s">
        <v>613</v>
      </c>
      <c r="J46" s="145" t="s">
        <v>599</v>
      </c>
      <c r="K46" s="146">
        <v>340</v>
      </c>
    </row>
    <row r="47" spans="1:11" s="2" customFormat="1" ht="67.5" x14ac:dyDescent="0.65">
      <c r="A47" s="140">
        <v>46141</v>
      </c>
      <c r="B47" s="147" t="s">
        <v>615</v>
      </c>
      <c r="C47" s="141" t="s">
        <v>513</v>
      </c>
      <c r="D47" s="142" t="s">
        <v>291</v>
      </c>
      <c r="E47" s="143">
        <v>11</v>
      </c>
      <c r="F47" s="142" t="s">
        <v>185</v>
      </c>
      <c r="G47" s="142">
        <v>1800</v>
      </c>
      <c r="H47" s="144" t="s">
        <v>619</v>
      </c>
      <c r="I47" s="144" t="s">
        <v>620</v>
      </c>
      <c r="J47" s="145" t="s">
        <v>617</v>
      </c>
      <c r="K47" s="146">
        <v>640</v>
      </c>
    </row>
    <row r="48" spans="1:11" s="2" customFormat="1" ht="118.15" x14ac:dyDescent="0.65">
      <c r="A48" s="17">
        <v>46145</v>
      </c>
      <c r="B48" s="18" t="s">
        <v>629</v>
      </c>
      <c r="C48" s="18" t="s">
        <v>318</v>
      </c>
      <c r="D48" s="19" t="s">
        <v>630</v>
      </c>
      <c r="E48" s="53">
        <v>12</v>
      </c>
      <c r="F48" s="19" t="s">
        <v>185</v>
      </c>
      <c r="G48" s="19">
        <v>2000</v>
      </c>
      <c r="H48" s="20" t="s">
        <v>631</v>
      </c>
      <c r="I48" s="20" t="s">
        <v>632</v>
      </c>
      <c r="J48" s="21" t="s">
        <v>633</v>
      </c>
      <c r="K48" s="22">
        <v>0</v>
      </c>
    </row>
    <row r="49" spans="1:11" s="2" customFormat="1" ht="118.15" x14ac:dyDescent="0.65">
      <c r="A49" s="140">
        <v>46145</v>
      </c>
      <c r="B49" s="147" t="s">
        <v>634</v>
      </c>
      <c r="C49" s="141" t="s">
        <v>318</v>
      </c>
      <c r="D49" s="142" t="s">
        <v>101</v>
      </c>
      <c r="E49" s="143">
        <v>11</v>
      </c>
      <c r="F49" s="142" t="s">
        <v>97</v>
      </c>
      <c r="G49" s="142">
        <v>3200</v>
      </c>
      <c r="H49" s="144" t="s">
        <v>635</v>
      </c>
      <c r="I49" s="144" t="s">
        <v>636</v>
      </c>
      <c r="J49" s="145" t="s">
        <v>637</v>
      </c>
      <c r="K49" s="146">
        <v>35680</v>
      </c>
    </row>
    <row r="50" spans="1:11" s="2" customFormat="1" ht="101.25" x14ac:dyDescent="0.65">
      <c r="A50" s="159">
        <v>46147</v>
      </c>
      <c r="B50" s="160" t="s">
        <v>642</v>
      </c>
      <c r="C50" s="160" t="s">
        <v>513</v>
      </c>
      <c r="D50" s="161" t="s">
        <v>184</v>
      </c>
      <c r="E50" s="162">
        <v>11</v>
      </c>
      <c r="F50" s="161" t="s">
        <v>185</v>
      </c>
      <c r="G50" s="161">
        <v>1600</v>
      </c>
      <c r="H50" s="163" t="s">
        <v>643</v>
      </c>
      <c r="I50" s="163" t="s">
        <v>644</v>
      </c>
      <c r="J50" s="164" t="s">
        <v>645</v>
      </c>
      <c r="K50" s="165">
        <v>710</v>
      </c>
    </row>
    <row r="51" spans="1:11" s="2" customFormat="1" ht="118.15" x14ac:dyDescent="0.65">
      <c r="A51" s="159">
        <v>46152</v>
      </c>
      <c r="B51" s="160" t="s">
        <v>658</v>
      </c>
      <c r="C51" s="160" t="s">
        <v>318</v>
      </c>
      <c r="D51" s="161" t="s">
        <v>216</v>
      </c>
      <c r="E51" s="162">
        <v>11</v>
      </c>
      <c r="F51" s="161" t="s">
        <v>97</v>
      </c>
      <c r="G51" s="161">
        <v>1600</v>
      </c>
      <c r="H51" s="163" t="s">
        <v>659</v>
      </c>
      <c r="I51" s="163" t="s">
        <v>660</v>
      </c>
      <c r="J51" s="164" t="s">
        <v>661</v>
      </c>
      <c r="K51" s="165">
        <v>5760</v>
      </c>
    </row>
    <row r="52" spans="1:11" s="2" customFormat="1" ht="118.15" x14ac:dyDescent="0.65">
      <c r="A52" s="166">
        <v>46159</v>
      </c>
      <c r="B52" s="167" t="s">
        <v>675</v>
      </c>
      <c r="C52" s="167" t="s">
        <v>318</v>
      </c>
      <c r="D52" s="168" t="s">
        <v>216</v>
      </c>
      <c r="E52" s="169">
        <v>11</v>
      </c>
      <c r="F52" s="168" t="s">
        <v>97</v>
      </c>
      <c r="G52" s="168">
        <v>1600</v>
      </c>
      <c r="H52" s="170" t="s">
        <v>676</v>
      </c>
      <c r="I52" s="170" t="s">
        <v>677</v>
      </c>
      <c r="J52" s="171" t="s">
        <v>678</v>
      </c>
      <c r="K52" s="172">
        <v>2260</v>
      </c>
    </row>
    <row r="53" spans="1:11" s="2" customFormat="1" ht="118.15" x14ac:dyDescent="0.65">
      <c r="A53" s="166">
        <v>46166</v>
      </c>
      <c r="B53" s="173" t="s">
        <v>683</v>
      </c>
      <c r="C53" s="167" t="s">
        <v>318</v>
      </c>
      <c r="D53" s="168" t="s">
        <v>216</v>
      </c>
      <c r="E53" s="169">
        <v>11</v>
      </c>
      <c r="F53" s="168" t="s">
        <v>97</v>
      </c>
      <c r="G53" s="168">
        <v>2400</v>
      </c>
      <c r="H53" s="170" t="s">
        <v>684</v>
      </c>
      <c r="I53" s="170" t="s">
        <v>685</v>
      </c>
      <c r="J53" s="171" t="s">
        <v>686</v>
      </c>
      <c r="K53" s="172">
        <v>5640</v>
      </c>
    </row>
    <row r="54" spans="1:11" s="2" customFormat="1" ht="118.15" x14ac:dyDescent="0.65">
      <c r="A54" s="166">
        <v>46173</v>
      </c>
      <c r="B54" s="173" t="s">
        <v>691</v>
      </c>
      <c r="C54" s="167" t="s">
        <v>318</v>
      </c>
      <c r="D54" s="168" t="s">
        <v>216</v>
      </c>
      <c r="E54" s="169">
        <v>11</v>
      </c>
      <c r="F54" s="168" t="s">
        <v>97</v>
      </c>
      <c r="G54" s="168">
        <v>2400</v>
      </c>
      <c r="H54" s="170" t="s">
        <v>692</v>
      </c>
      <c r="I54" s="170" t="s">
        <v>693</v>
      </c>
      <c r="J54" s="171" t="s">
        <v>694</v>
      </c>
      <c r="K54" s="172">
        <v>2120</v>
      </c>
    </row>
    <row r="55" spans="1:11" s="2" customFormat="1" ht="118.15" x14ac:dyDescent="0.65">
      <c r="A55" s="17">
        <v>46180</v>
      </c>
      <c r="B55" s="18" t="s">
        <v>756</v>
      </c>
      <c r="C55" s="18" t="s">
        <v>318</v>
      </c>
      <c r="D55" s="19" t="s">
        <v>216</v>
      </c>
      <c r="E55" s="4">
        <v>11</v>
      </c>
      <c r="F55" s="19" t="s">
        <v>97</v>
      </c>
      <c r="G55" s="19">
        <v>1600</v>
      </c>
      <c r="H55" s="20" t="s">
        <v>907</v>
      </c>
      <c r="I55" s="20" t="s">
        <v>908</v>
      </c>
      <c r="J55" s="21" t="s">
        <v>759</v>
      </c>
      <c r="K55" s="22">
        <v>15810</v>
      </c>
    </row>
    <row r="56" spans="1:11" s="2" customFormat="1" ht="118.15" x14ac:dyDescent="0.65">
      <c r="A56" s="140">
        <v>46183</v>
      </c>
      <c r="B56" s="147" t="s">
        <v>760</v>
      </c>
      <c r="C56" s="141" t="s">
        <v>513</v>
      </c>
      <c r="D56" s="142" t="s">
        <v>291</v>
      </c>
      <c r="E56" s="143">
        <v>11</v>
      </c>
      <c r="F56" s="142" t="s">
        <v>185</v>
      </c>
      <c r="G56" s="142">
        <v>2000</v>
      </c>
      <c r="H56" s="144" t="s">
        <v>909</v>
      </c>
      <c r="I56" s="144" t="s">
        <v>910</v>
      </c>
      <c r="J56" s="145" t="s">
        <v>911</v>
      </c>
      <c r="K56" s="146">
        <v>2960</v>
      </c>
    </row>
    <row r="57" spans="1:11" s="2" customFormat="1" ht="118.15" x14ac:dyDescent="0.65">
      <c r="A57" s="140">
        <v>46187</v>
      </c>
      <c r="B57" s="147" t="s">
        <v>773</v>
      </c>
      <c r="C57" s="141" t="s">
        <v>318</v>
      </c>
      <c r="D57" s="142" t="s">
        <v>300</v>
      </c>
      <c r="E57" s="143">
        <v>11</v>
      </c>
      <c r="F57" s="142" t="s">
        <v>97</v>
      </c>
      <c r="G57" s="142">
        <v>2200</v>
      </c>
      <c r="H57" s="144" t="s">
        <v>917</v>
      </c>
      <c r="I57" s="144" t="s">
        <v>918</v>
      </c>
      <c r="J57" s="145" t="s">
        <v>776</v>
      </c>
      <c r="K57" s="146">
        <v>1660</v>
      </c>
    </row>
    <row r="58" spans="1:11" s="2" customFormat="1" ht="101.25" x14ac:dyDescent="0.65">
      <c r="A58" s="17">
        <v>46197</v>
      </c>
      <c r="B58" s="18" t="s">
        <v>789</v>
      </c>
      <c r="C58" s="18" t="s">
        <v>513</v>
      </c>
      <c r="D58" s="19" t="s">
        <v>790</v>
      </c>
      <c r="E58" s="53">
        <v>11</v>
      </c>
      <c r="F58" s="19" t="s">
        <v>185</v>
      </c>
      <c r="G58" s="19">
        <v>1400</v>
      </c>
      <c r="H58" s="20" t="s">
        <v>926</v>
      </c>
      <c r="I58" s="20" t="s">
        <v>927</v>
      </c>
      <c r="J58" s="21" t="s">
        <v>928</v>
      </c>
      <c r="K58" s="22">
        <v>160</v>
      </c>
    </row>
    <row r="59" spans="1:11" s="2" customFormat="1" ht="101.25" x14ac:dyDescent="0.65">
      <c r="A59" s="140">
        <v>46204</v>
      </c>
      <c r="B59" s="147" t="s">
        <v>802</v>
      </c>
      <c r="C59" s="141" t="s">
        <v>513</v>
      </c>
      <c r="D59" s="142" t="s">
        <v>291</v>
      </c>
      <c r="E59" s="143">
        <v>11</v>
      </c>
      <c r="F59" s="142" t="s">
        <v>185</v>
      </c>
      <c r="G59" s="142">
        <v>2000</v>
      </c>
      <c r="H59" s="144" t="s">
        <v>934</v>
      </c>
      <c r="I59" s="144" t="s">
        <v>935</v>
      </c>
      <c r="J59" s="145" t="s">
        <v>805</v>
      </c>
      <c r="K59" s="146">
        <v>4480</v>
      </c>
    </row>
    <row r="60" spans="1:11" s="2" customFormat="1" ht="84.4" x14ac:dyDescent="0.65">
      <c r="A60" s="17">
        <v>46228</v>
      </c>
      <c r="B60" s="19" t="s">
        <v>831</v>
      </c>
      <c r="C60" s="18" t="s">
        <v>270</v>
      </c>
      <c r="D60" s="19" t="s">
        <v>832</v>
      </c>
      <c r="E60" s="53">
        <v>5</v>
      </c>
      <c r="F60" s="19" t="s">
        <v>97</v>
      </c>
      <c r="G60" s="19">
        <v>2390</v>
      </c>
      <c r="H60" s="20" t="s">
        <v>951</v>
      </c>
      <c r="I60" s="20" t="s">
        <v>952</v>
      </c>
      <c r="J60" s="21" t="s">
        <v>835</v>
      </c>
      <c r="K60" s="22">
        <v>980</v>
      </c>
    </row>
    <row r="61" spans="1:11" s="2" customFormat="1" ht="84.4" x14ac:dyDescent="0.65">
      <c r="A61" s="17">
        <v>46250</v>
      </c>
      <c r="B61" s="19" t="s">
        <v>882</v>
      </c>
      <c r="C61" s="18" t="s">
        <v>270</v>
      </c>
      <c r="D61" s="19" t="s">
        <v>883</v>
      </c>
      <c r="E61" s="53">
        <v>4</v>
      </c>
      <c r="F61" s="19" t="s">
        <v>97</v>
      </c>
      <c r="G61" s="19">
        <v>1600</v>
      </c>
      <c r="H61" s="20" t="s">
        <v>979</v>
      </c>
      <c r="I61" s="20" t="s">
        <v>980</v>
      </c>
      <c r="J61" s="21" t="s">
        <v>886</v>
      </c>
      <c r="K61" s="22">
        <v>240</v>
      </c>
    </row>
    <row r="62" spans="1:11" s="2" customFormat="1" x14ac:dyDescent="0.65">
      <c r="A62" s="17"/>
      <c r="B62" s="18"/>
      <c r="C62" s="18"/>
      <c r="D62" s="19"/>
      <c r="E62" s="53"/>
      <c r="F62" s="19"/>
      <c r="G62" s="19"/>
      <c r="H62" s="20"/>
      <c r="I62" s="20"/>
      <c r="J62" s="21"/>
      <c r="K62" s="22"/>
    </row>
    <row r="63" spans="1:11" s="2" customFormat="1" x14ac:dyDescent="0.65">
      <c r="A63" s="23" t="s">
        <v>126</v>
      </c>
      <c r="B63" s="6" t="s">
        <v>2</v>
      </c>
      <c r="C63" s="5">
        <f>COUNTA($C36:$C62)-COUNTIF($J36:$J62,"競走不成立")</f>
        <v>26</v>
      </c>
      <c r="D63" s="3"/>
      <c r="F63" s="7" t="s">
        <v>118</v>
      </c>
      <c r="G63" s="5">
        <f>COUNTIFS($I36:$I62,"*１着*",$I36:$I62,"*２着*")</f>
        <v>21</v>
      </c>
      <c r="H63" s="8">
        <f>IFERROR(G63/C63,0)</f>
        <v>0.80769230769230771</v>
      </c>
      <c r="J63" s="9" t="s">
        <v>124</v>
      </c>
      <c r="K63" s="10">
        <f>SUM($K36:$K62)</f>
        <v>94250</v>
      </c>
    </row>
    <row r="64" spans="1:11" s="2" customFormat="1" x14ac:dyDescent="0.65">
      <c r="A64" s="23"/>
      <c r="B64" s="7" t="s">
        <v>119</v>
      </c>
      <c r="C64" s="5">
        <f>COUNTIF($I36:$I62,"*１着*")</f>
        <v>24</v>
      </c>
      <c r="D64" s="8">
        <f>IFERROR(C64/C63,0)</f>
        <v>0.92307692307692313</v>
      </c>
      <c r="F64" s="7" t="s">
        <v>117</v>
      </c>
      <c r="G64" s="5">
        <f>COUNTIFS($I36:$I62,"１着*",$I36:$I62,"*２着*")</f>
        <v>11</v>
      </c>
      <c r="H64" s="8">
        <f>IFERROR(G64/C63,0)</f>
        <v>0.42307692307692307</v>
      </c>
      <c r="J64" s="9" t="s">
        <v>123</v>
      </c>
      <c r="K64" s="10">
        <f>IFERROR(ROUND(AVERAGE($K36:$K62),0),0)</f>
        <v>3625</v>
      </c>
    </row>
    <row r="65" spans="1:11" s="2" customFormat="1" x14ac:dyDescent="0.65">
      <c r="A65" s="23"/>
      <c r="B65" s="9" t="s">
        <v>120</v>
      </c>
      <c r="C65" s="5">
        <f>$C64+COUNTIF($I36:$I62,"*２着*")+COUNTIF($I36:$I62,"*３着*")-$C66-$G65</f>
        <v>26</v>
      </c>
      <c r="D65" s="8">
        <f>IFERROR(C65/C63,0)</f>
        <v>1</v>
      </c>
      <c r="F65" s="7" t="s">
        <v>115</v>
      </c>
      <c r="G65" s="5">
        <f>COUNTIFS($I36:$I62,"*１着*",$I36:$I62,"*２着*",$I36:$I62,"*３着*")</f>
        <v>11</v>
      </c>
      <c r="H65" s="8">
        <f>IFERROR(G65/C63,0)</f>
        <v>0.42307692307692307</v>
      </c>
      <c r="J65" s="9" t="s">
        <v>122</v>
      </c>
      <c r="K65" s="57">
        <f>IFERROR(ROUND(SQRT(SUMSQ($K36:$K62)/$C63),0),0)</f>
        <v>8036</v>
      </c>
    </row>
    <row r="66" spans="1:11" s="2" customFormat="1" x14ac:dyDescent="0.65">
      <c r="A66" s="23"/>
      <c r="B66" s="9" t="s">
        <v>35</v>
      </c>
      <c r="C66" s="5">
        <f>G63+COUNTIFS($I36:$I62,"*１着*",$I36:$I62,"*３着*")+COUNTIFS($I36:$I62,"*２着*",$I36:$I62,"*３着*")-(G65*2)</f>
        <v>24</v>
      </c>
      <c r="D66" s="8">
        <f>IFERROR(C66/C63,0)</f>
        <v>0.92307692307692313</v>
      </c>
      <c r="F66" s="7" t="s">
        <v>116</v>
      </c>
      <c r="G66" s="5">
        <f>COUNTIFS($I36:$I62,"１着
２着*",$I36:$I62,"*３着*")</f>
        <v>3</v>
      </c>
      <c r="H66" s="8">
        <f>IFERROR(G66/C63,0)</f>
        <v>0.11538461538461539</v>
      </c>
      <c r="J66" s="9" t="s">
        <v>121</v>
      </c>
      <c r="K66" s="57">
        <f>IFERROR(ROUND(K63+((K65*AVERAGEIFS(C:C,C:C,"&gt;0",B:B,"=予想回数")*C63*9)/((C63*8)+レース別成績!$C$129)),0),0)</f>
        <v>236219</v>
      </c>
    </row>
    <row r="67" spans="1:11" s="2" customFormat="1" x14ac:dyDescent="0.65">
      <c r="A67" s="12" t="s">
        <v>145</v>
      </c>
      <c r="B67" s="12"/>
      <c r="C67" s="12"/>
      <c r="D67" s="12"/>
      <c r="E67" s="12"/>
      <c r="F67" s="12"/>
      <c r="G67" s="12"/>
      <c r="H67" s="12"/>
      <c r="I67" s="12"/>
      <c r="J67" s="12"/>
      <c r="K67" s="13"/>
    </row>
    <row r="68" spans="1:11" s="2" customFormat="1" x14ac:dyDescent="0.65">
      <c r="A68" s="11" t="s">
        <v>18</v>
      </c>
      <c r="B68" s="14" t="s">
        <v>19</v>
      </c>
      <c r="C68" s="14" t="s">
        <v>20</v>
      </c>
      <c r="D68" s="14" t="s">
        <v>60</v>
      </c>
      <c r="E68" s="14" t="s">
        <v>83</v>
      </c>
      <c r="F68" s="14" t="s">
        <v>59</v>
      </c>
      <c r="G68" s="14" t="s">
        <v>58</v>
      </c>
      <c r="H68" s="14" t="s">
        <v>21</v>
      </c>
      <c r="I68" s="14" t="s">
        <v>22</v>
      </c>
      <c r="J68" s="15" t="s">
        <v>23</v>
      </c>
      <c r="K68" s="16" t="s">
        <v>24</v>
      </c>
    </row>
    <row r="69" spans="1:11" s="2" customFormat="1" ht="67.5" x14ac:dyDescent="0.65">
      <c r="A69" s="17">
        <v>46075</v>
      </c>
      <c r="B69" s="18" t="s">
        <v>317</v>
      </c>
      <c r="C69" s="18" t="s">
        <v>318</v>
      </c>
      <c r="D69" s="19" t="s">
        <v>216</v>
      </c>
      <c r="E69" s="4">
        <v>11</v>
      </c>
      <c r="F69" s="19" t="s">
        <v>185</v>
      </c>
      <c r="G69" s="19">
        <v>1600</v>
      </c>
      <c r="H69" s="20" t="s">
        <v>329</v>
      </c>
      <c r="I69" s="20" t="s">
        <v>331</v>
      </c>
      <c r="J69" s="21" t="s">
        <v>330</v>
      </c>
      <c r="K69" s="22">
        <v>30</v>
      </c>
    </row>
    <row r="70" spans="1:11" s="2" customFormat="1" x14ac:dyDescent="0.65">
      <c r="A70" s="17"/>
      <c r="B70" s="18"/>
      <c r="C70" s="18"/>
      <c r="D70" s="19"/>
      <c r="E70" s="53"/>
      <c r="F70" s="19"/>
      <c r="G70" s="19"/>
      <c r="H70" s="20"/>
      <c r="I70" s="20"/>
      <c r="J70" s="21"/>
      <c r="K70" s="22"/>
    </row>
    <row r="71" spans="1:11" s="2" customFormat="1" x14ac:dyDescent="0.65">
      <c r="A71" s="23" t="s">
        <v>146</v>
      </c>
      <c r="B71" s="6" t="s">
        <v>2</v>
      </c>
      <c r="C71" s="5">
        <f>COUNTA($C69:$C70)-COUNTIF($J69:$J70,"競走不成立")</f>
        <v>1</v>
      </c>
      <c r="D71" s="3"/>
      <c r="F71" s="7" t="s">
        <v>118</v>
      </c>
      <c r="G71" s="5">
        <f>COUNTIFS($I69:$I70,"*１着*",$I69:$I70,"*２着*")</f>
        <v>0</v>
      </c>
      <c r="H71" s="8">
        <f>IFERROR(G71/C71,0)</f>
        <v>0</v>
      </c>
      <c r="J71" s="9" t="s">
        <v>124</v>
      </c>
      <c r="K71" s="10">
        <f>SUM($K69:$K70)</f>
        <v>30</v>
      </c>
    </row>
    <row r="72" spans="1:11" s="2" customFormat="1" x14ac:dyDescent="0.65">
      <c r="A72" s="23"/>
      <c r="B72" s="7" t="s">
        <v>119</v>
      </c>
      <c r="C72" s="5">
        <f>COUNTIF($I69:$I70,"*１着*")</f>
        <v>0</v>
      </c>
      <c r="D72" s="8">
        <f>IFERROR(C72/C71,0)</f>
        <v>0</v>
      </c>
      <c r="F72" s="7" t="s">
        <v>117</v>
      </c>
      <c r="G72" s="5">
        <f>COUNTIFS($I69:$I70,"１着*",$I69:$I70,"*２着*")</f>
        <v>0</v>
      </c>
      <c r="H72" s="8">
        <f>IFERROR(G72/C71,0)</f>
        <v>0</v>
      </c>
      <c r="J72" s="9" t="s">
        <v>123</v>
      </c>
      <c r="K72" s="10">
        <f>IFERROR(ROUND(AVERAGE($K69:$K70),0),0)</f>
        <v>30</v>
      </c>
    </row>
    <row r="73" spans="1:11" s="2" customFormat="1" x14ac:dyDescent="0.65">
      <c r="A73" s="23"/>
      <c r="B73" s="9" t="s">
        <v>120</v>
      </c>
      <c r="C73" s="5">
        <f>$C72+COUNTIF($I69:$I70,"*２着*")+COUNTIF($I69:$I70,"*３着*")-$C74-$G73</f>
        <v>1</v>
      </c>
      <c r="D73" s="8">
        <f>IFERROR(C73/C71,0)</f>
        <v>1</v>
      </c>
      <c r="F73" s="7" t="s">
        <v>115</v>
      </c>
      <c r="G73" s="5">
        <f>COUNTIFS($I69:$I70,"*１着*",$I69:$I70,"*２着*",$I69:$I70,"*３着*")</f>
        <v>0</v>
      </c>
      <c r="H73" s="8">
        <f>IFERROR(G73/C71,0)</f>
        <v>0</v>
      </c>
      <c r="J73" s="9" t="s">
        <v>122</v>
      </c>
      <c r="K73" s="57">
        <f>IFERROR(ROUND(SQRT(SUMSQ($K69:$K70)/$C71),0),0)</f>
        <v>30</v>
      </c>
    </row>
    <row r="74" spans="1:11" s="2" customFormat="1" x14ac:dyDescent="0.65">
      <c r="A74" s="23"/>
      <c r="B74" s="9" t="s">
        <v>35</v>
      </c>
      <c r="C74" s="5">
        <f>G71+COUNTIFS($I69:$I70,"*１着*",$I69:$I70,"*３着*")+COUNTIFS($I69:$I70,"*２着*",$I69:$I70,"*３着*")-(G73*2)</f>
        <v>0</v>
      </c>
      <c r="D74" s="8">
        <f>IFERROR(C74/C71,0)</f>
        <v>0</v>
      </c>
      <c r="F74" s="7" t="s">
        <v>116</v>
      </c>
      <c r="G74" s="5">
        <f>COUNTIFS($I69:$I70,"１着
２着*",$I69:$I70,"*３着*")</f>
        <v>0</v>
      </c>
      <c r="H74" s="8">
        <f>IFERROR(G74/C71,0)</f>
        <v>0</v>
      </c>
      <c r="J74" s="9" t="s">
        <v>121</v>
      </c>
      <c r="K74" s="57">
        <f>IFERROR(ROUND(K71+((K73*AVERAGEIFS(C:C,C:C,"&gt;0",B:B,"=予想回数")*C71*9)/((C71*8)+レース別成績!$C$129)),0),0)</f>
        <v>170</v>
      </c>
    </row>
    <row r="75" spans="1:11" s="2" customFormat="1" x14ac:dyDescent="0.65">
      <c r="A75" s="12" t="s">
        <v>132</v>
      </c>
      <c r="B75" s="12"/>
      <c r="C75" s="12"/>
      <c r="D75" s="12"/>
      <c r="E75" s="12"/>
      <c r="F75" s="12"/>
      <c r="G75" s="12"/>
      <c r="H75" s="12"/>
      <c r="I75" s="12"/>
      <c r="J75" s="12"/>
      <c r="K75" s="13"/>
    </row>
    <row r="76" spans="1:11" s="2" customFormat="1" x14ac:dyDescent="0.65">
      <c r="A76" s="11" t="s">
        <v>18</v>
      </c>
      <c r="B76" s="14" t="s">
        <v>19</v>
      </c>
      <c r="C76" s="14" t="s">
        <v>20</v>
      </c>
      <c r="D76" s="14" t="s">
        <v>60</v>
      </c>
      <c r="E76" s="14" t="s">
        <v>83</v>
      </c>
      <c r="F76" s="14" t="s">
        <v>59</v>
      </c>
      <c r="G76" s="14" t="s">
        <v>58</v>
      </c>
      <c r="H76" s="14" t="s">
        <v>21</v>
      </c>
      <c r="I76" s="14" t="s">
        <v>22</v>
      </c>
      <c r="J76" s="15" t="s">
        <v>23</v>
      </c>
      <c r="K76" s="16" t="s">
        <v>24</v>
      </c>
    </row>
    <row r="77" spans="1:11" s="2" customFormat="1" x14ac:dyDescent="0.65">
      <c r="A77" s="17"/>
      <c r="B77" s="18"/>
      <c r="C77" s="18"/>
      <c r="D77" s="19"/>
      <c r="E77" s="4"/>
      <c r="F77" s="19"/>
      <c r="G77" s="19"/>
      <c r="H77" s="20"/>
      <c r="I77" s="20"/>
      <c r="J77" s="21"/>
      <c r="K77" s="22"/>
    </row>
    <row r="78" spans="1:11" s="2" customFormat="1" x14ac:dyDescent="0.65">
      <c r="A78" s="17"/>
      <c r="B78" s="18"/>
      <c r="C78" s="18"/>
      <c r="D78" s="19"/>
      <c r="E78" s="53"/>
      <c r="F78" s="19"/>
      <c r="G78" s="19"/>
      <c r="H78" s="20"/>
      <c r="I78" s="20"/>
      <c r="J78" s="21"/>
      <c r="K78" s="22"/>
    </row>
    <row r="79" spans="1:11" s="2" customFormat="1" x14ac:dyDescent="0.65">
      <c r="A79" s="23" t="s">
        <v>130</v>
      </c>
      <c r="B79" s="6" t="s">
        <v>2</v>
      </c>
      <c r="C79" s="5">
        <f>COUNTA($C77:$C78)-COUNTIF($J77:$J78,"競走不成立")</f>
        <v>0</v>
      </c>
      <c r="D79" s="3"/>
      <c r="F79" s="7" t="s">
        <v>118</v>
      </c>
      <c r="G79" s="5">
        <f>COUNTIFS($I77:$I78,"*１着*",$I77:$I78,"*２着*")</f>
        <v>0</v>
      </c>
      <c r="H79" s="8">
        <f>IFERROR(G79/C79,0)</f>
        <v>0</v>
      </c>
      <c r="J79" s="9" t="s">
        <v>124</v>
      </c>
      <c r="K79" s="10">
        <f>SUM($K77:$K78)</f>
        <v>0</v>
      </c>
    </row>
    <row r="80" spans="1:11" s="2" customFormat="1" x14ac:dyDescent="0.65">
      <c r="A80" s="23"/>
      <c r="B80" s="7" t="s">
        <v>119</v>
      </c>
      <c r="C80" s="5">
        <f>COUNTIF($I77:$I78,"*１着*")</f>
        <v>0</v>
      </c>
      <c r="D80" s="8">
        <f>IFERROR(C80/C79,0)</f>
        <v>0</v>
      </c>
      <c r="F80" s="7" t="s">
        <v>117</v>
      </c>
      <c r="G80" s="5">
        <f>COUNTIFS($I77:$I78,"１着*",$I77:$I78,"*２着*")</f>
        <v>0</v>
      </c>
      <c r="H80" s="8">
        <f>IFERROR(G80/C79,0)</f>
        <v>0</v>
      </c>
      <c r="J80" s="9" t="s">
        <v>123</v>
      </c>
      <c r="K80" s="10">
        <f>IFERROR(ROUND(AVERAGE($K77:$K78),0),0)</f>
        <v>0</v>
      </c>
    </row>
    <row r="81" spans="1:11" s="2" customFormat="1" x14ac:dyDescent="0.65">
      <c r="A81" s="23"/>
      <c r="B81" s="9" t="s">
        <v>120</v>
      </c>
      <c r="C81" s="5">
        <f>$C80+COUNTIF($I77:$I78,"*２着*")+COUNTIF($I77:$I78,"*３着*")-$C82-$G81</f>
        <v>0</v>
      </c>
      <c r="D81" s="8">
        <f>IFERROR(C81/C79,0)</f>
        <v>0</v>
      </c>
      <c r="F81" s="7" t="s">
        <v>115</v>
      </c>
      <c r="G81" s="5">
        <f>COUNTIFS($I77:$I78,"*１着*",$I77:$I78,"*２着*",$I77:$I78,"*３着*")</f>
        <v>0</v>
      </c>
      <c r="H81" s="8">
        <f>IFERROR(G81/C79,0)</f>
        <v>0</v>
      </c>
      <c r="J81" s="9" t="s">
        <v>122</v>
      </c>
      <c r="K81" s="57">
        <f>IFERROR(ROUND(SQRT(SUMSQ($K77:$K78)/$C79),0),0)</f>
        <v>0</v>
      </c>
    </row>
    <row r="82" spans="1:11" s="2" customFormat="1" x14ac:dyDescent="0.65">
      <c r="A82" s="23"/>
      <c r="B82" s="9" t="s">
        <v>35</v>
      </c>
      <c r="C82" s="5">
        <f>G79+COUNTIFS($I77:$I78,"*１着*",$I77:$I78,"*３着*")+COUNTIFS($I77:$I78,"*２着*",$I77:$I78,"*３着*")-(G81*2)</f>
        <v>0</v>
      </c>
      <c r="D82" s="8">
        <f>IFERROR(C82/C79,0)</f>
        <v>0</v>
      </c>
      <c r="F82" s="7" t="s">
        <v>116</v>
      </c>
      <c r="G82" s="5">
        <f>COUNTIFS($I77:$I78,"１着
２着*",$I77:$I78,"*３着*")</f>
        <v>0</v>
      </c>
      <c r="H82" s="8">
        <f>IFERROR(G82/C79,0)</f>
        <v>0</v>
      </c>
      <c r="J82" s="9" t="s">
        <v>121</v>
      </c>
      <c r="K82" s="57">
        <f>IFERROR(ROUND(K79+((K81*AVERAGEIFS(C:C,C:C,"&gt;0",B:B,"=予想回数")*C79*9)/((C79*8)+レース別成績!$C$129)),0),0)</f>
        <v>0</v>
      </c>
    </row>
    <row r="83" spans="1:11" s="2" customFormat="1" x14ac:dyDescent="0.65">
      <c r="K83" s="10"/>
    </row>
    <row r="84" spans="1:11" s="2" customFormat="1" x14ac:dyDescent="0.65">
      <c r="K84" s="10"/>
    </row>
    <row r="85" spans="1:11" s="2" customFormat="1" x14ac:dyDescent="0.65">
      <c r="K85" s="10"/>
    </row>
    <row r="86" spans="1:11" s="2" customFormat="1" x14ac:dyDescent="0.65">
      <c r="K86" s="10"/>
    </row>
    <row r="87" spans="1:11" s="2" customFormat="1" x14ac:dyDescent="0.65">
      <c r="K87" s="10"/>
    </row>
    <row r="88" spans="1:11" s="2" customFormat="1" x14ac:dyDescent="0.65">
      <c r="K88" s="10"/>
    </row>
    <row r="89" spans="1:11" s="2" customFormat="1" x14ac:dyDescent="0.65">
      <c r="K89" s="10"/>
    </row>
    <row r="90" spans="1:11" s="2" customFormat="1" x14ac:dyDescent="0.65">
      <c r="K90" s="10"/>
    </row>
    <row r="91" spans="1:11" s="2" customFormat="1" x14ac:dyDescent="0.65">
      <c r="K91" s="10"/>
    </row>
    <row r="92" spans="1:11" s="2" customFormat="1" x14ac:dyDescent="0.65">
      <c r="K92" s="10"/>
    </row>
    <row r="93" spans="1:11" s="2" customFormat="1" x14ac:dyDescent="0.65">
      <c r="K93" s="10"/>
    </row>
    <row r="94" spans="1:11" s="2" customFormat="1" x14ac:dyDescent="0.65">
      <c r="K94" s="10"/>
    </row>
    <row r="95" spans="1:11" s="2" customFormat="1" x14ac:dyDescent="0.65">
      <c r="K95" s="10"/>
    </row>
    <row r="96" spans="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row r="228" spans="11:11" s="2" customFormat="1" x14ac:dyDescent="0.65">
      <c r="K228" s="10"/>
    </row>
    <row r="229" spans="11:11" s="2" customFormat="1" x14ac:dyDescent="0.65">
      <c r="K229" s="10"/>
    </row>
    <row r="230" spans="11:11" s="2" customFormat="1" x14ac:dyDescent="0.65">
      <c r="K230" s="10"/>
    </row>
    <row r="231" spans="11:11" s="2" customFormat="1" x14ac:dyDescent="0.65">
      <c r="K231" s="10"/>
    </row>
    <row r="232" spans="11:11" s="2" customFormat="1" x14ac:dyDescent="0.65">
      <c r="K232" s="10"/>
    </row>
    <row r="233" spans="11:11" s="2" customFormat="1" x14ac:dyDescent="0.65">
      <c r="K233"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row r="244" spans="11:11" s="2" customFormat="1" x14ac:dyDescent="0.65">
      <c r="K244" s="10"/>
    </row>
    <row r="245" spans="11:11" s="2" customFormat="1" x14ac:dyDescent="0.65">
      <c r="K245" s="10"/>
    </row>
    <row r="246" spans="11:11" s="2" customFormat="1" x14ac:dyDescent="0.65">
      <c r="K246" s="10"/>
    </row>
    <row r="247" spans="11:11" s="2" customFormat="1" x14ac:dyDescent="0.65">
      <c r="K247" s="10"/>
    </row>
    <row r="248" spans="11:11" s="2" customFormat="1" x14ac:dyDescent="0.65">
      <c r="K248" s="10"/>
    </row>
    <row r="249" spans="11:11" s="2" customFormat="1" x14ac:dyDescent="0.65">
      <c r="K249" s="10"/>
    </row>
    <row r="250" spans="11:11" s="2" customFormat="1" x14ac:dyDescent="0.65">
      <c r="K250" s="10"/>
    </row>
    <row r="251" spans="11:11" s="2" customFormat="1" x14ac:dyDescent="0.65">
      <c r="K251" s="10"/>
    </row>
    <row r="252" spans="11:11" s="2" customFormat="1" x14ac:dyDescent="0.65">
      <c r="K252" s="10"/>
    </row>
    <row r="253" spans="11:11" s="2" customFormat="1" x14ac:dyDescent="0.65">
      <c r="K253"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M134"/>
  <sheetViews>
    <sheetView topLeftCell="A104" zoomScaleNormal="100" workbookViewId="0">
      <selection activeCell="J114" sqref="J114"/>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1" width="8.0625" style="10" customWidth="1"/>
    <col min="12" max="16384" width="9" style="1"/>
  </cols>
  <sheetData>
    <row r="1" spans="1:13" s="2" customFormat="1" ht="17.25" thickBot="1" x14ac:dyDescent="0.7">
      <c r="A1" s="29" t="s">
        <v>0</v>
      </c>
      <c r="B1" s="29" t="s">
        <v>1</v>
      </c>
      <c r="C1" s="29" t="s">
        <v>5</v>
      </c>
      <c r="D1" s="29" t="s">
        <v>60</v>
      </c>
      <c r="E1" s="29" t="s">
        <v>83</v>
      </c>
      <c r="F1" s="29" t="s">
        <v>59</v>
      </c>
      <c r="G1" s="29" t="s">
        <v>58</v>
      </c>
      <c r="H1" s="124" t="s">
        <v>68</v>
      </c>
      <c r="I1" s="124" t="s">
        <v>126</v>
      </c>
      <c r="J1" s="124" t="s">
        <v>146</v>
      </c>
      <c r="K1" s="124" t="s">
        <v>130</v>
      </c>
      <c r="L1" s="180" t="s">
        <v>70</v>
      </c>
      <c r="M1" s="180" t="s">
        <v>4</v>
      </c>
    </row>
    <row r="2" spans="1:13" s="2" customFormat="1" x14ac:dyDescent="0.65">
      <c r="A2" s="111">
        <v>46026</v>
      </c>
      <c r="B2" s="18" t="s">
        <v>95</v>
      </c>
      <c r="C2" s="18" t="s">
        <v>96</v>
      </c>
      <c r="D2" s="19" t="s">
        <v>101</v>
      </c>
      <c r="E2" s="4">
        <v>11</v>
      </c>
      <c r="F2" s="19" t="s">
        <v>97</v>
      </c>
      <c r="G2" s="123">
        <v>1600</v>
      </c>
      <c r="H2" s="26" cm="1">
        <f t="array" ref="H2">_xlfn._xlws.FILTER(予想記録!$K$3:$K$123,(予想記録!$B$3:$B$123=$B2)*(予想記録!$A$3:$A$123=$A2),"")</f>
        <v>480</v>
      </c>
      <c r="I2" s="125" cm="1">
        <f t="array" ref="I2">_xlfn._xlws.FILTER(予想記録!$K$130:$K$254,(予想記録!$B$130:$B$254=$B2)*(予想記録!$A$130:$A$254=$A2),"")</f>
        <v>380</v>
      </c>
      <c r="J2" s="125" t="str" cm="1">
        <f t="array" ref="J2">_xlfn._xlws.FILTER(予想記録!$K$261:$K$264,(予想記録!$B$261:$B$264=$B2)*(予想記録!$A$261:$A$264=$A2),"")</f>
        <v/>
      </c>
      <c r="K2" s="26" t="str" cm="1">
        <f t="array" ref="K2">_xlfn._xlws.FILTER(予想記録!$K$271:$K$272,(予想記録!$B$271:$B$272=$B2)*(予想記録!$A$271:$A$272=$A2),"")</f>
        <v/>
      </c>
      <c r="L2" s="182">
        <f>MAX($H2:$K2)</f>
        <v>480</v>
      </c>
      <c r="M2" s="182" t="str">
        <f>INDEX($H$1:$K$1,1,MATCH($L2,$H2:$K2,0))</f>
        <v>ユメ</v>
      </c>
    </row>
    <row r="3" spans="1:13" s="2" customFormat="1" x14ac:dyDescent="0.65">
      <c r="A3" s="111">
        <v>46026</v>
      </c>
      <c r="B3" s="18" t="s">
        <v>98</v>
      </c>
      <c r="C3" s="18" t="s">
        <v>96</v>
      </c>
      <c r="D3" s="19" t="s">
        <v>99</v>
      </c>
      <c r="E3" s="4">
        <v>11</v>
      </c>
      <c r="F3" s="19" t="s">
        <v>97</v>
      </c>
      <c r="G3" s="123">
        <v>2000</v>
      </c>
      <c r="H3" s="39" cm="1">
        <f t="array" ref="H3">_xlfn._xlws.FILTER(予想記録!$K$3:$K$123,(予想記録!$B$3:$B$123=$B3)*(予想記録!$A$3:$A$123=$A3),"")</f>
        <v>230</v>
      </c>
      <c r="I3" s="126" cm="1">
        <f t="array" ref="I3">_xlfn._xlws.FILTER(予想記録!$K$130:$K$254,(予想記録!$B$130:$B$254=$B3)*(予想記録!$A$130:$A$254=$A3),"")</f>
        <v>130</v>
      </c>
      <c r="J3" s="126" t="str" cm="1">
        <f t="array" ref="J3">_xlfn._xlws.FILTER(予想記録!$K$261:$K$264,(予想記録!$B$261:$B$264=$B3)*(予想記録!$A$261:$A$264=$A3),"")</f>
        <v/>
      </c>
      <c r="K3" s="39" t="str" cm="1">
        <f t="array" ref="K3">_xlfn._xlws.FILTER(予想記録!$K$271:$K$272,(予想記録!$B$271:$B$272=$B3)*(予想記録!$A$271:$A$272=$A3),"")</f>
        <v/>
      </c>
      <c r="L3" s="175">
        <f t="shared" ref="L3:L66" si="0">MAX($H3:$K3)</f>
        <v>230</v>
      </c>
      <c r="M3" s="175" t="str">
        <f t="shared" ref="M3:M66" si="1">INDEX($H$1:$K$1,1,MATCH($L3,$H3:$K3,0))</f>
        <v>ユメ</v>
      </c>
    </row>
    <row r="4" spans="1:13" s="2" customFormat="1" x14ac:dyDescent="0.65">
      <c r="A4" s="17">
        <v>46033</v>
      </c>
      <c r="B4" s="18" t="s">
        <v>147</v>
      </c>
      <c r="C4" s="18" t="s">
        <v>96</v>
      </c>
      <c r="D4" s="19" t="s">
        <v>99</v>
      </c>
      <c r="E4" s="4">
        <v>11</v>
      </c>
      <c r="F4" s="19" t="s">
        <v>97</v>
      </c>
      <c r="G4" s="19">
        <v>1600</v>
      </c>
      <c r="H4" s="39" cm="1">
        <f t="array" ref="H4">_xlfn._xlws.FILTER(予想記録!$K$3:$K$123,(予想記録!$B$3:$B$123=$B4)*(予想記録!$A$3:$A$123=$A4),"")</f>
        <v>800</v>
      </c>
      <c r="I4" s="126" cm="1">
        <f t="array" ref="I4">_xlfn._xlws.FILTER(予想記録!$K$130:$K$254,(予想記録!$B$130:$B$254=$B4)*(予想記録!$A$130:$A$254=$A4),"")</f>
        <v>5250</v>
      </c>
      <c r="J4" s="126" cm="1">
        <f t="array" ref="J4">_xlfn._xlws.FILTER(予想記録!$K$261:$K$264,(予想記録!$B$261:$B$264=$B4)*(予想記録!$A$261:$A$264=$A4),"")</f>
        <v>680</v>
      </c>
      <c r="K4" s="39" t="str" cm="1">
        <f t="array" ref="K4">_xlfn._xlws.FILTER(予想記録!$K$271:$K$272,(予想記録!$B$271:$B$272=$B4)*(予想記録!$A$271:$A$272=$A4),"")</f>
        <v/>
      </c>
      <c r="L4" s="175">
        <f t="shared" si="0"/>
        <v>5250</v>
      </c>
      <c r="M4" s="175" t="str">
        <f t="shared" si="1"/>
        <v>マキ</v>
      </c>
    </row>
    <row r="5" spans="1:13" s="2" customFormat="1" x14ac:dyDescent="0.65">
      <c r="A5" s="17">
        <v>46034</v>
      </c>
      <c r="B5" s="18" t="s">
        <v>157</v>
      </c>
      <c r="C5" s="18" t="s">
        <v>96</v>
      </c>
      <c r="D5" s="19" t="s">
        <v>101</v>
      </c>
      <c r="E5" s="53">
        <v>11</v>
      </c>
      <c r="F5" s="19" t="s">
        <v>97</v>
      </c>
      <c r="G5" s="19">
        <v>1600</v>
      </c>
      <c r="H5" s="39" cm="1">
        <f t="array" ref="H5">_xlfn._xlws.FILTER(予想記録!$K$3:$K$123,(予想記録!$B$3:$B$123=$B5)*(予想記録!$A$3:$A$123=$A5),"")</f>
        <v>0</v>
      </c>
      <c r="I5" s="126" cm="1">
        <f t="array" ref="I5">_xlfn._xlws.FILTER(予想記録!$K$130:$K$254,(予想記録!$B$130:$B$254=$B5)*(予想記録!$A$130:$A$254=$A5),"")</f>
        <v>550</v>
      </c>
      <c r="J5" s="126" cm="1">
        <f t="array" ref="J5">_xlfn._xlws.FILTER(予想記録!$K$261:$K$264,(予想記録!$B$261:$B$264=$B5)*(予想記録!$A$261:$A$264=$A5),"")</f>
        <v>180</v>
      </c>
      <c r="K5" s="39" t="str" cm="1">
        <f t="array" ref="K5">_xlfn._xlws.FILTER(予想記録!$K$271:$K$272,(予想記録!$B$271:$B$272=$B5)*(予想記録!$A$271:$A$272=$A5),"")</f>
        <v/>
      </c>
      <c r="L5" s="175">
        <f t="shared" si="0"/>
        <v>550</v>
      </c>
      <c r="M5" s="175" t="str">
        <f t="shared" si="1"/>
        <v>マキ</v>
      </c>
    </row>
    <row r="6" spans="1:13" s="2" customFormat="1" x14ac:dyDescent="0.65">
      <c r="A6" s="17">
        <v>46040</v>
      </c>
      <c r="B6" s="18" t="s">
        <v>167</v>
      </c>
      <c r="C6" s="18" t="s">
        <v>168</v>
      </c>
      <c r="D6" s="19" t="s">
        <v>101</v>
      </c>
      <c r="E6" s="53">
        <v>11</v>
      </c>
      <c r="F6" s="19" t="s">
        <v>97</v>
      </c>
      <c r="G6" s="19">
        <v>2400</v>
      </c>
      <c r="H6" s="39" cm="1">
        <f t="array" ref="H6">_xlfn._xlws.FILTER(予想記録!$K$3:$K$123,(予想記録!$B$3:$B$123=$B6)*(予想記録!$A$3:$A$123=$A6),"")</f>
        <v>0</v>
      </c>
      <c r="I6" s="126" cm="1">
        <f t="array" ref="I6">_xlfn._xlws.FILTER(予想記録!$K$130:$K$254,(予想記録!$B$130:$B$254=$B6)*(予想記録!$A$130:$A$254=$A6),"")</f>
        <v>2030</v>
      </c>
      <c r="J6" s="126" t="str" cm="1">
        <f t="array" ref="J6">_xlfn._xlws.FILTER(予想記録!$K$261:$K$264,(予想記録!$B$261:$B$264=$B6)*(予想記録!$A$261:$A$264=$A6),"")</f>
        <v/>
      </c>
      <c r="K6" s="39" t="str" cm="1">
        <f t="array" ref="K6">_xlfn._xlws.FILTER(予想記録!$K$271:$K$272,(予想記録!$B$271:$B$272=$B6)*(予想記録!$A$271:$A$272=$A6),"")</f>
        <v/>
      </c>
      <c r="L6" s="175">
        <f t="shared" si="0"/>
        <v>2030</v>
      </c>
      <c r="M6" s="175" t="str">
        <f t="shared" si="1"/>
        <v>マキ</v>
      </c>
    </row>
    <row r="7" spans="1:13" s="2" customFormat="1" x14ac:dyDescent="0.65">
      <c r="A7" s="17">
        <v>46040</v>
      </c>
      <c r="B7" s="18" t="s">
        <v>171</v>
      </c>
      <c r="C7" s="18" t="s">
        <v>96</v>
      </c>
      <c r="D7" s="19" t="s">
        <v>99</v>
      </c>
      <c r="E7" s="53">
        <v>11</v>
      </c>
      <c r="F7" s="19" t="s">
        <v>97</v>
      </c>
      <c r="G7" s="19">
        <v>2000</v>
      </c>
      <c r="H7" s="39" cm="1">
        <f t="array" ref="H7">_xlfn._xlws.FILTER(予想記録!$K$3:$K$123,(予想記録!$B$3:$B$123=$B7)*(予想記録!$A$3:$A$123=$A7),"")</f>
        <v>130</v>
      </c>
      <c r="I7" s="126" cm="1">
        <f t="array" ref="I7">_xlfn._xlws.FILTER(予想記録!$K$130:$K$254,(予想記録!$B$130:$B$254=$B7)*(予想記録!$A$130:$A$254=$A7),"")</f>
        <v>2930</v>
      </c>
      <c r="J7" s="126" t="str" cm="1">
        <f t="array" ref="J7">_xlfn._xlws.FILTER(予想記録!$K$261:$K$264,(予想記録!$B$261:$B$264=$B7)*(予想記録!$A$261:$A$264=$A7),"")</f>
        <v/>
      </c>
      <c r="K7" s="39" t="str" cm="1">
        <f t="array" ref="K7">_xlfn._xlws.FILTER(予想記録!$K$271:$K$272,(予想記録!$B$271:$B$272=$B7)*(予想記録!$A$271:$A$272=$A7),"")</f>
        <v/>
      </c>
      <c r="L7" s="175">
        <f t="shared" si="0"/>
        <v>2930</v>
      </c>
      <c r="M7" s="175" t="str">
        <f t="shared" si="1"/>
        <v>マキ</v>
      </c>
    </row>
    <row r="8" spans="1:13" s="2" customFormat="1" x14ac:dyDescent="0.65">
      <c r="A8" s="17">
        <v>46043</v>
      </c>
      <c r="B8" s="18" t="s">
        <v>182</v>
      </c>
      <c r="C8" s="18" t="s">
        <v>183</v>
      </c>
      <c r="D8" s="19" t="s">
        <v>184</v>
      </c>
      <c r="E8" s="53">
        <v>11</v>
      </c>
      <c r="F8" s="19" t="s">
        <v>185</v>
      </c>
      <c r="G8" s="19">
        <v>1800</v>
      </c>
      <c r="H8" s="39" t="str" cm="1">
        <f t="array" ref="H8">_xlfn._xlws.FILTER(予想記録!$K$3:$K$123,(予想記録!$B$3:$B$123=$B8)*(予想記録!$A$3:$A$123=$A8),"")</f>
        <v/>
      </c>
      <c r="I8" s="126" cm="1">
        <f t="array" ref="I8">_xlfn._xlws.FILTER(予想記録!$K$130:$K$254,(予想記録!$B$130:$B$254=$B8)*(予想記録!$A$130:$A$254=$A8),"")</f>
        <v>580</v>
      </c>
      <c r="J8" s="126" t="str" cm="1">
        <f t="array" ref="J8">_xlfn._xlws.FILTER(予想記録!$K$261:$K$264,(予想記録!$B$261:$B$264=$B8)*(予想記録!$A$261:$A$264=$A8),"")</f>
        <v/>
      </c>
      <c r="K8" s="39" t="str" cm="1">
        <f t="array" ref="K8">_xlfn._xlws.FILTER(予想記録!$K$271:$K$272,(予想記録!$B$271:$B$272=$B8)*(予想記録!$A$271:$A$272=$A8),"")</f>
        <v/>
      </c>
      <c r="L8" s="175">
        <f t="shared" si="0"/>
        <v>580</v>
      </c>
      <c r="M8" s="175" t="str">
        <f t="shared" si="1"/>
        <v>マキ</v>
      </c>
    </row>
    <row r="9" spans="1:13" s="2" customFormat="1" x14ac:dyDescent="0.65">
      <c r="A9" s="17">
        <v>46046</v>
      </c>
      <c r="B9" s="18" t="s">
        <v>189</v>
      </c>
      <c r="C9" s="18" t="s">
        <v>96</v>
      </c>
      <c r="D9" s="19" t="s">
        <v>190</v>
      </c>
      <c r="E9" s="53">
        <v>11</v>
      </c>
      <c r="F9" s="19" t="s">
        <v>97</v>
      </c>
      <c r="G9" s="19">
        <v>2000</v>
      </c>
      <c r="H9" s="39" cm="1">
        <f t="array" ref="H9">_xlfn._xlws.FILTER(予想記録!$K$3:$K$123,(予想記録!$B$3:$B$123=$B9)*(予想記録!$A$3:$A$123=$A9),"")</f>
        <v>120</v>
      </c>
      <c r="I9" s="126" cm="1">
        <f t="array" ref="I9">_xlfn._xlws.FILTER(予想記録!$K$130:$K$254,(予想記録!$B$130:$B$254=$B9)*(予想記録!$A$130:$A$254=$A9),"")</f>
        <v>6930</v>
      </c>
      <c r="J9" s="126" t="str" cm="1">
        <f t="array" ref="J9">_xlfn._xlws.FILTER(予想記録!$K$261:$K$264,(予想記録!$B$261:$B$264=$B9)*(予想記録!$A$261:$A$264=$A9),"")</f>
        <v/>
      </c>
      <c r="K9" s="39" t="str" cm="1">
        <f t="array" ref="K9">_xlfn._xlws.FILTER(予想記録!$K$271:$K$272,(予想記録!$B$271:$B$272=$B9)*(予想記録!$A$271:$A$272=$A9),"")</f>
        <v/>
      </c>
      <c r="L9" s="175">
        <f t="shared" si="0"/>
        <v>6930</v>
      </c>
      <c r="M9" s="175" t="str">
        <f t="shared" si="1"/>
        <v>マキ</v>
      </c>
    </row>
    <row r="10" spans="1:13" s="2" customFormat="1" x14ac:dyDescent="0.65">
      <c r="A10" s="17">
        <v>46047</v>
      </c>
      <c r="B10" s="18" t="s">
        <v>193</v>
      </c>
      <c r="C10" s="18" t="s">
        <v>168</v>
      </c>
      <c r="D10" s="19" t="s">
        <v>101</v>
      </c>
      <c r="E10" s="53">
        <v>11</v>
      </c>
      <c r="F10" s="19" t="s">
        <v>185</v>
      </c>
      <c r="G10" s="19">
        <v>1800</v>
      </c>
      <c r="H10" s="39" cm="1">
        <f t="array" ref="H10">_xlfn._xlws.FILTER(予想記録!$K$3:$K$123,(予想記録!$B$3:$B$123=$B10)*(予想記録!$A$3:$A$123=$A10),"")</f>
        <v>620</v>
      </c>
      <c r="I10" s="126" cm="1">
        <f t="array" ref="I10">_xlfn._xlws.FILTER(予想記録!$K$130:$K$254,(予想記録!$B$130:$B$254=$B10)*(予想記録!$A$130:$A$254=$A10),"")</f>
        <v>520</v>
      </c>
      <c r="J10" s="126" t="str" cm="1">
        <f t="array" ref="J10">_xlfn._xlws.FILTER(予想記録!$K$261:$K$264,(予想記録!$B$261:$B$264=$B10)*(予想記録!$A$261:$A$264=$A10),"")</f>
        <v/>
      </c>
      <c r="K10" s="39" t="str" cm="1">
        <f t="array" ref="K10">_xlfn._xlws.FILTER(予想記録!$K$271:$K$272,(予想記録!$B$271:$B$272=$B10)*(予想記録!$A$271:$A$272=$A10),"")</f>
        <v/>
      </c>
      <c r="L10" s="175">
        <f t="shared" si="0"/>
        <v>620</v>
      </c>
      <c r="M10" s="175" t="str">
        <f t="shared" si="1"/>
        <v>ユメ</v>
      </c>
    </row>
    <row r="11" spans="1:13" s="2" customFormat="1" x14ac:dyDescent="0.65">
      <c r="A11" s="17">
        <v>46047</v>
      </c>
      <c r="B11" s="18" t="s">
        <v>196</v>
      </c>
      <c r="C11" s="18" t="s">
        <v>168</v>
      </c>
      <c r="D11" s="19" t="s">
        <v>99</v>
      </c>
      <c r="E11" s="53">
        <v>11</v>
      </c>
      <c r="F11" s="19" t="s">
        <v>97</v>
      </c>
      <c r="G11" s="19">
        <v>2200</v>
      </c>
      <c r="H11" s="39" cm="1">
        <f t="array" ref="H11">_xlfn._xlws.FILTER(予想記録!$K$3:$K$123,(予想記録!$B$3:$B$123=$B11)*(予想記録!$A$3:$A$123=$A11),"")</f>
        <v>550</v>
      </c>
      <c r="I11" s="126" cm="1">
        <f t="array" ref="I11">_xlfn._xlws.FILTER(予想記録!$K$130:$K$254,(予想記録!$B$130:$B$254=$B11)*(予想記録!$A$130:$A$254=$A11),"")</f>
        <v>450</v>
      </c>
      <c r="J11" s="126" t="str" cm="1">
        <f t="array" ref="J11">_xlfn._xlws.FILTER(予想記録!$K$261:$K$264,(予想記録!$B$261:$B$264=$B11)*(予想記録!$A$261:$A$264=$A11),"")</f>
        <v/>
      </c>
      <c r="K11" s="39" t="str" cm="1">
        <f t="array" ref="K11">_xlfn._xlws.FILTER(予想記録!$K$271:$K$272,(予想記録!$B$271:$B$272=$B11)*(予想記録!$A$271:$A$272=$A11),"")</f>
        <v/>
      </c>
      <c r="L11" s="175">
        <f t="shared" si="0"/>
        <v>550</v>
      </c>
      <c r="M11" s="175" t="str">
        <f t="shared" si="1"/>
        <v>ユメ</v>
      </c>
    </row>
    <row r="12" spans="1:13" s="2" customFormat="1" x14ac:dyDescent="0.65">
      <c r="A12" s="17">
        <v>46054</v>
      </c>
      <c r="B12" s="18" t="s">
        <v>212</v>
      </c>
      <c r="C12" s="18" t="s">
        <v>96</v>
      </c>
      <c r="D12" s="19" t="s">
        <v>101</v>
      </c>
      <c r="E12" s="53">
        <v>11</v>
      </c>
      <c r="F12" s="19" t="s">
        <v>97</v>
      </c>
      <c r="G12" s="19">
        <v>1200</v>
      </c>
      <c r="H12" s="39" cm="1">
        <f t="array" ref="H12">_xlfn._xlws.FILTER(予想記録!$K$3:$K$123,(予想記録!$B$3:$B$123=$B12)*(予想記録!$A$3:$A$123=$A12),"")</f>
        <v>0</v>
      </c>
      <c r="I12" s="126" cm="1">
        <f t="array" ref="I12">_xlfn._xlws.FILTER(予想記録!$K$130:$K$254,(予想記録!$B$130:$B$254=$B12)*(予想記録!$A$130:$A$254=$A12),"")</f>
        <v>140</v>
      </c>
      <c r="J12" s="126" t="str" cm="1">
        <f t="array" ref="J12">_xlfn._xlws.FILTER(予想記録!$K$261:$K$264,(予想記録!$B$261:$B$264=$B12)*(予想記録!$A$261:$A$264=$A12),"")</f>
        <v/>
      </c>
      <c r="K12" s="39" t="str" cm="1">
        <f t="array" ref="K12">_xlfn._xlws.FILTER(予想記録!$K$271:$K$272,(予想記録!$B$271:$B$272=$B12)*(予想記録!$A$271:$A$272=$A12),"")</f>
        <v/>
      </c>
      <c r="L12" s="175">
        <f t="shared" si="0"/>
        <v>140</v>
      </c>
      <c r="M12" s="175" t="str">
        <f t="shared" si="1"/>
        <v>マキ</v>
      </c>
    </row>
    <row r="13" spans="1:13" s="2" customFormat="1" x14ac:dyDescent="0.65">
      <c r="A13" s="17">
        <v>46054</v>
      </c>
      <c r="B13" s="18" t="s">
        <v>215</v>
      </c>
      <c r="C13" s="18" t="s">
        <v>96</v>
      </c>
      <c r="D13" s="19" t="s">
        <v>216</v>
      </c>
      <c r="E13" s="53">
        <v>11</v>
      </c>
      <c r="F13" s="19" t="s">
        <v>185</v>
      </c>
      <c r="G13" s="19">
        <v>1400</v>
      </c>
      <c r="H13" s="39" cm="1">
        <f t="array" ref="H13">_xlfn._xlws.FILTER(予想記録!$K$3:$K$123,(予想記録!$B$3:$B$123=$B13)*(予想記録!$A$3:$A$123=$A13),"")</f>
        <v>0</v>
      </c>
      <c r="I13" s="126" cm="1">
        <f t="array" ref="I13">_xlfn._xlws.FILTER(予想記録!$K$130:$K$254,(予想記録!$B$130:$B$254=$B13)*(予想記録!$A$130:$A$254=$A13),"")</f>
        <v>920</v>
      </c>
      <c r="J13" s="126" t="str" cm="1">
        <f t="array" ref="J13">_xlfn._xlws.FILTER(予想記録!$K$261:$K$264,(予想記録!$B$261:$B$264=$B13)*(予想記録!$A$261:$A$264=$A13),"")</f>
        <v/>
      </c>
      <c r="K13" s="39" t="str" cm="1">
        <f t="array" ref="K13">_xlfn._xlws.FILTER(予想記録!$K$271:$K$272,(予想記録!$B$271:$B$272=$B13)*(予想記録!$A$271:$A$272=$A13),"")</f>
        <v/>
      </c>
      <c r="L13" s="175">
        <f t="shared" si="0"/>
        <v>920</v>
      </c>
      <c r="M13" s="175" t="str">
        <f t="shared" si="1"/>
        <v>マキ</v>
      </c>
    </row>
    <row r="14" spans="1:13" s="2" customFormat="1" x14ac:dyDescent="0.65">
      <c r="A14" s="17">
        <v>46063</v>
      </c>
      <c r="B14" s="18" t="s">
        <v>228</v>
      </c>
      <c r="C14" s="18" t="s">
        <v>96</v>
      </c>
      <c r="D14" s="19" t="s">
        <v>101</v>
      </c>
      <c r="E14" s="53">
        <v>11</v>
      </c>
      <c r="F14" s="19" t="s">
        <v>97</v>
      </c>
      <c r="G14" s="19">
        <v>1800</v>
      </c>
      <c r="H14" s="39" cm="1">
        <f t="array" ref="H14">_xlfn._xlws.FILTER(予想記録!$K$3:$K$123,(予想記録!$B$3:$B$123=$B14)*(予想記録!$A$3:$A$123=$A14),"")</f>
        <v>450</v>
      </c>
      <c r="I14" s="126" cm="1">
        <f t="array" ref="I14">_xlfn._xlws.FILTER(予想記録!$K$130:$K$254,(予想記録!$B$130:$B$254=$B14)*(予想記録!$A$130:$A$254=$A14),"")</f>
        <v>1230</v>
      </c>
      <c r="J14" s="126" t="str" cm="1">
        <f t="array" ref="J14">_xlfn._xlws.FILTER(予想記録!$K$261:$K$264,(予想記録!$B$261:$B$264=$B14)*(予想記録!$A$261:$A$264=$A14),"")</f>
        <v/>
      </c>
      <c r="K14" s="39" t="str" cm="1">
        <f t="array" ref="K14">_xlfn._xlws.FILTER(予想記録!$K$271:$K$272,(予想記録!$B$271:$B$272=$B14)*(予想記録!$A$271:$A$272=$A14),"")</f>
        <v/>
      </c>
      <c r="L14" s="175">
        <f t="shared" si="0"/>
        <v>1230</v>
      </c>
      <c r="M14" s="175" t="str">
        <f t="shared" si="1"/>
        <v>マキ</v>
      </c>
    </row>
    <row r="15" spans="1:13" s="2" customFormat="1" x14ac:dyDescent="0.65">
      <c r="A15" s="17">
        <v>46063</v>
      </c>
      <c r="B15" s="18" t="s">
        <v>231</v>
      </c>
      <c r="C15" s="18" t="s">
        <v>96</v>
      </c>
      <c r="D15" s="19" t="s">
        <v>216</v>
      </c>
      <c r="E15" s="53">
        <v>11</v>
      </c>
      <c r="F15" s="19" t="s">
        <v>97</v>
      </c>
      <c r="G15" s="19">
        <v>1600</v>
      </c>
      <c r="H15" s="39" cm="1">
        <f t="array" ref="H15">_xlfn._xlws.FILTER(予想記録!$K$3:$K$123,(予想記録!$B$3:$B$123=$B15)*(予想記録!$A$3:$A$123=$A15),"")</f>
        <v>460</v>
      </c>
      <c r="I15" s="126" cm="1">
        <f t="array" ref="I15">_xlfn._xlws.FILTER(予想記録!$K$130:$K$254,(予想記録!$B$130:$B$254=$B15)*(予想記録!$A$130:$A$254=$A15),"")</f>
        <v>0</v>
      </c>
      <c r="J15" s="126" t="str" cm="1">
        <f t="array" ref="J15">_xlfn._xlws.FILTER(予想記録!$K$261:$K$264,(予想記録!$B$261:$B$264=$B15)*(予想記録!$A$261:$A$264=$A15),"")</f>
        <v/>
      </c>
      <c r="K15" s="39" t="str" cm="1">
        <f t="array" ref="K15">_xlfn._xlws.FILTER(予想記録!$K$271:$K$272,(予想記録!$B$271:$B$272=$B15)*(予想記録!$A$271:$A$272=$A15),"")</f>
        <v/>
      </c>
      <c r="L15" s="175">
        <f t="shared" si="0"/>
        <v>460</v>
      </c>
      <c r="M15" s="175" t="str">
        <f t="shared" si="1"/>
        <v>ユメ</v>
      </c>
    </row>
    <row r="16" spans="1:13" s="2" customFormat="1" x14ac:dyDescent="0.65">
      <c r="A16" s="17">
        <v>46064</v>
      </c>
      <c r="B16" s="18" t="s">
        <v>241</v>
      </c>
      <c r="C16" s="18" t="s">
        <v>183</v>
      </c>
      <c r="D16" s="19" t="s">
        <v>184</v>
      </c>
      <c r="E16" s="53">
        <v>11</v>
      </c>
      <c r="F16" s="19" t="s">
        <v>185</v>
      </c>
      <c r="G16" s="19">
        <v>1800</v>
      </c>
      <c r="H16" s="39" cm="1">
        <f t="array" ref="H16">_xlfn._xlws.FILTER(予想記録!$K$3:$K$123,(予想記録!$B$3:$B$123=$B16)*(予想記録!$A$3:$A$123=$A16),"")</f>
        <v>0</v>
      </c>
      <c r="I16" s="126" cm="1">
        <f t="array" ref="I16">_xlfn._xlws.FILTER(予想記録!$K$130:$K$254,(予想記録!$B$130:$B$254=$B16)*(予想記録!$A$130:$A$254=$A16),"")</f>
        <v>0</v>
      </c>
      <c r="J16" s="126" t="str" cm="1">
        <f t="array" ref="J16">_xlfn._xlws.FILTER(予想記録!$K$261:$K$264,(予想記録!$B$261:$B$264=$B16)*(予想記録!$A$261:$A$264=$A16),"")</f>
        <v/>
      </c>
      <c r="K16" s="39" t="str" cm="1">
        <f t="array" ref="K16">_xlfn._xlws.FILTER(予想記録!$K$271:$K$272,(予想記録!$B$271:$B$272=$B16)*(予想記録!$A$271:$A$272=$A16),"")</f>
        <v/>
      </c>
      <c r="L16" s="175">
        <f t="shared" si="0"/>
        <v>0</v>
      </c>
      <c r="M16" s="175" t="str">
        <f t="shared" si="1"/>
        <v>ユメ</v>
      </c>
    </row>
    <row r="17" spans="1:13" s="2" customFormat="1" x14ac:dyDescent="0.65">
      <c r="A17" s="17">
        <v>46065</v>
      </c>
      <c r="B17" s="18" t="s">
        <v>244</v>
      </c>
      <c r="C17" s="18" t="s">
        <v>183</v>
      </c>
      <c r="D17" s="19" t="s">
        <v>245</v>
      </c>
      <c r="E17" s="53">
        <v>10</v>
      </c>
      <c r="F17" s="19" t="s">
        <v>185</v>
      </c>
      <c r="G17" s="19">
        <v>2000</v>
      </c>
      <c r="H17" s="39" cm="1">
        <f t="array" ref="H17">_xlfn._xlws.FILTER(予想記録!$K$3:$K$123,(予想記録!$B$3:$B$123=$B17)*(予想記録!$A$3:$A$123=$A17),"")</f>
        <v>2850</v>
      </c>
      <c r="I17" s="126" cm="1">
        <f t="array" ref="I17">_xlfn._xlws.FILTER(予想記録!$K$130:$K$254,(予想記録!$B$130:$B$254=$B17)*(予想記録!$A$130:$A$254=$A17),"")</f>
        <v>15090</v>
      </c>
      <c r="J17" s="126" t="str" cm="1">
        <f t="array" ref="J17">_xlfn._xlws.FILTER(予想記録!$K$261:$K$264,(予想記録!$B$261:$B$264=$B17)*(予想記録!$A$261:$A$264=$A17),"")</f>
        <v/>
      </c>
      <c r="K17" s="39" t="str" cm="1">
        <f t="array" ref="K17">_xlfn._xlws.FILTER(予想記録!$K$271:$K$272,(予想記録!$B$271:$B$272=$B17)*(予想記録!$A$271:$A$272=$A17),"")</f>
        <v/>
      </c>
      <c r="L17" s="175">
        <f t="shared" si="0"/>
        <v>15090</v>
      </c>
      <c r="M17" s="175" t="str">
        <f t="shared" si="1"/>
        <v>マキ</v>
      </c>
    </row>
    <row r="18" spans="1:13" s="2" customFormat="1" x14ac:dyDescent="0.65">
      <c r="A18" s="17">
        <v>46067</v>
      </c>
      <c r="B18" s="18" t="s">
        <v>256</v>
      </c>
      <c r="C18" s="18" t="s">
        <v>257</v>
      </c>
      <c r="D18" s="19" t="s">
        <v>190</v>
      </c>
      <c r="E18" s="53">
        <v>8</v>
      </c>
      <c r="F18" s="19" t="s">
        <v>258</v>
      </c>
      <c r="G18" s="19">
        <v>3390</v>
      </c>
      <c r="H18" s="39" t="str" cm="1">
        <f t="array" ref="H18">_xlfn._xlws.FILTER(予想記録!$K$3:$K$123,(予想記録!$B$3:$B$123=$B18)*(予想記録!$A$3:$A$123=$A18),"")</f>
        <v/>
      </c>
      <c r="I18" s="126" cm="1">
        <f t="array" ref="I18">_xlfn._xlws.FILTER(予想記録!$K$130:$K$254,(予想記録!$B$130:$B$254=$B18)*(予想記録!$A$130:$A$254=$A18),"")</f>
        <v>1230</v>
      </c>
      <c r="J18" s="126" t="str" cm="1">
        <f t="array" ref="J18">_xlfn._xlws.FILTER(予想記録!$K$261:$K$264,(予想記録!$B$261:$B$264=$B18)*(予想記録!$A$261:$A$264=$A18),"")</f>
        <v/>
      </c>
      <c r="K18" s="39" t="str" cm="1">
        <f t="array" ref="K18">_xlfn._xlws.FILTER(予想記録!$K$271:$K$272,(予想記録!$B$271:$B$272=$B18)*(予想記録!$A$271:$A$272=$A18),"")</f>
        <v/>
      </c>
      <c r="L18" s="175">
        <f t="shared" si="0"/>
        <v>1230</v>
      </c>
      <c r="M18" s="175" t="str">
        <f t="shared" si="1"/>
        <v>マキ</v>
      </c>
    </row>
    <row r="19" spans="1:13" s="2" customFormat="1" x14ac:dyDescent="0.65">
      <c r="A19" s="17">
        <v>46067</v>
      </c>
      <c r="B19" s="18" t="s">
        <v>261</v>
      </c>
      <c r="C19" s="18" t="s">
        <v>96</v>
      </c>
      <c r="D19" s="19" t="s">
        <v>216</v>
      </c>
      <c r="E19" s="53">
        <v>11</v>
      </c>
      <c r="F19" s="19" t="s">
        <v>97</v>
      </c>
      <c r="G19" s="19">
        <v>1600</v>
      </c>
      <c r="H19" s="39" cm="1">
        <f t="array" ref="H19">_xlfn._xlws.FILTER(予想記録!$K$3:$K$123,(予想記録!$B$3:$B$123=$B19)*(予想記録!$A$3:$A$123=$A19),"")</f>
        <v>40</v>
      </c>
      <c r="I19" s="126" cm="1">
        <f t="array" ref="I19">_xlfn._xlws.FILTER(予想記録!$K$130:$K$254,(予想記録!$B$130:$B$254=$B19)*(予想記録!$A$130:$A$254=$A19),"")</f>
        <v>600</v>
      </c>
      <c r="J19" s="126" t="str" cm="1">
        <f t="array" ref="J19">_xlfn._xlws.FILTER(予想記録!$K$261:$K$264,(予想記録!$B$261:$B$264=$B19)*(予想記録!$A$261:$A$264=$A19),"")</f>
        <v/>
      </c>
      <c r="K19" s="39" t="str" cm="1">
        <f t="array" ref="K19">_xlfn._xlws.FILTER(予想記録!$K$271:$K$272,(予想記録!$B$271:$B$272=$B19)*(予想記録!$A$271:$A$272=$A19),"")</f>
        <v/>
      </c>
      <c r="L19" s="175">
        <f t="shared" si="0"/>
        <v>600</v>
      </c>
      <c r="M19" s="175" t="str">
        <f t="shared" si="1"/>
        <v>マキ</v>
      </c>
    </row>
    <row r="20" spans="1:13" s="2" customFormat="1" x14ac:dyDescent="0.65">
      <c r="A20" s="140">
        <v>46068</v>
      </c>
      <c r="B20" s="147" t="s">
        <v>269</v>
      </c>
      <c r="C20" s="141" t="s">
        <v>270</v>
      </c>
      <c r="D20" s="142" t="s">
        <v>271</v>
      </c>
      <c r="E20" s="143">
        <v>9</v>
      </c>
      <c r="F20" s="142" t="s">
        <v>185</v>
      </c>
      <c r="G20" s="142">
        <v>1800</v>
      </c>
      <c r="H20" s="148" cm="1">
        <f t="array" ref="H20">_xlfn._xlws.FILTER(予想記録!$K$3:$K$123,(予想記録!$B$3:$B$123=$B20)*(予想記録!$A$3:$A$123=$A20),"")</f>
        <v>60</v>
      </c>
      <c r="I20" s="149" cm="1">
        <f t="array" ref="I20">_xlfn._xlws.FILTER(予想記録!$K$130:$K$254,(予想記録!$B$130:$B$254=$B20)*(予想記録!$A$130:$A$254=$A20),"")</f>
        <v>0</v>
      </c>
      <c r="J20" s="149" t="str" cm="1">
        <f t="array" ref="J20">_xlfn._xlws.FILTER(予想記録!$K$261:$K$264,(予想記録!$B$261:$B$264=$B20)*(予想記録!$A$261:$A$264=$A20),"")</f>
        <v/>
      </c>
      <c r="K20" s="148" t="str" cm="1">
        <f t="array" ref="K20">_xlfn._xlws.FILTER(予想記録!$K$271:$K$272,(予想記録!$B$271:$B$272=$B20)*(予想記録!$A$271:$A$272=$A20),"")</f>
        <v/>
      </c>
      <c r="L20" s="175">
        <f t="shared" si="0"/>
        <v>60</v>
      </c>
      <c r="M20" s="175" t="str">
        <f t="shared" si="1"/>
        <v>ユメ</v>
      </c>
    </row>
    <row r="21" spans="1:13" s="2" customFormat="1" x14ac:dyDescent="0.65">
      <c r="A21" s="17">
        <v>46068</v>
      </c>
      <c r="B21" s="18" t="s">
        <v>274</v>
      </c>
      <c r="C21" s="18" t="s">
        <v>168</v>
      </c>
      <c r="D21" s="19" t="s">
        <v>101</v>
      </c>
      <c r="E21" s="53">
        <v>11</v>
      </c>
      <c r="F21" s="19" t="s">
        <v>97</v>
      </c>
      <c r="G21" s="19">
        <v>2200</v>
      </c>
      <c r="H21" s="39" cm="1">
        <f t="array" ref="H21">_xlfn._xlws.FILTER(予想記録!$K$3:$K$123,(予想記録!$B$3:$B$123=$B21)*(予想記録!$A$3:$A$123=$A21),"")</f>
        <v>90</v>
      </c>
      <c r="I21" s="126" cm="1">
        <f t="array" ref="I21">_xlfn._xlws.FILTER(予想記録!$K$130:$K$254,(予想記録!$B$130:$B$254=$B21)*(予想記録!$A$130:$A$254=$A21),"")</f>
        <v>3130</v>
      </c>
      <c r="J21" s="126" t="str" cm="1">
        <f t="array" ref="J21">_xlfn._xlws.FILTER(予想記録!$K$261:$K$264,(予想記録!$B$261:$B$264=$B21)*(予想記録!$A$261:$A$264=$A21),"")</f>
        <v/>
      </c>
      <c r="K21" s="39" t="str" cm="1">
        <f t="array" ref="K21">_xlfn._xlws.FILTER(予想記録!$K$271:$K$272,(予想記録!$B$271:$B$272=$B21)*(予想記録!$A$271:$A$272=$A21),"")</f>
        <v/>
      </c>
      <c r="L21" s="175">
        <f t="shared" si="0"/>
        <v>3130</v>
      </c>
      <c r="M21" s="175" t="str">
        <f t="shared" si="1"/>
        <v>マキ</v>
      </c>
    </row>
    <row r="22" spans="1:13" s="2" customFormat="1" x14ac:dyDescent="0.65">
      <c r="A22" s="17">
        <v>46068</v>
      </c>
      <c r="B22" s="18" t="s">
        <v>277</v>
      </c>
      <c r="C22" s="18" t="s">
        <v>96</v>
      </c>
      <c r="D22" s="19" t="s">
        <v>216</v>
      </c>
      <c r="E22" s="53">
        <v>11</v>
      </c>
      <c r="F22" s="19" t="s">
        <v>97</v>
      </c>
      <c r="G22" s="19">
        <v>1800</v>
      </c>
      <c r="H22" s="39" cm="1">
        <f t="array" ref="H22">_xlfn._xlws.FILTER(予想記録!$K$3:$K$123,(予想記録!$B$3:$B$123=$B22)*(予想記録!$A$3:$A$123=$A22),"")</f>
        <v>1250</v>
      </c>
      <c r="I22" s="126" cm="1">
        <f t="array" ref="I22">_xlfn._xlws.FILTER(予想記録!$K$130:$K$254,(予想記録!$B$130:$B$254=$B22)*(予想記録!$A$130:$A$254=$A22),"")</f>
        <v>170</v>
      </c>
      <c r="J22" s="126" t="str" cm="1">
        <f t="array" ref="J22">_xlfn._xlws.FILTER(予想記録!$K$261:$K$264,(予想記録!$B$261:$B$264=$B22)*(予想記録!$A$261:$A$264=$A22),"")</f>
        <v/>
      </c>
      <c r="K22" s="39" t="str" cm="1">
        <f t="array" ref="K22">_xlfn._xlws.FILTER(予想記録!$K$271:$K$272,(予想記録!$B$271:$B$272=$B22)*(予想記録!$A$271:$A$272=$A22),"")</f>
        <v/>
      </c>
      <c r="L22" s="175">
        <f t="shared" si="0"/>
        <v>1250</v>
      </c>
      <c r="M22" s="175" t="str">
        <f t="shared" si="1"/>
        <v>ユメ</v>
      </c>
    </row>
    <row r="23" spans="1:13" s="2" customFormat="1" x14ac:dyDescent="0.65">
      <c r="A23" s="17">
        <v>46071</v>
      </c>
      <c r="B23" s="18" t="s">
        <v>290</v>
      </c>
      <c r="C23" s="18" t="s">
        <v>183</v>
      </c>
      <c r="D23" s="19" t="s">
        <v>291</v>
      </c>
      <c r="E23" s="53">
        <v>11</v>
      </c>
      <c r="F23" s="19" t="s">
        <v>185</v>
      </c>
      <c r="G23" s="19">
        <v>1800</v>
      </c>
      <c r="H23" s="39" cm="1">
        <f t="array" ref="H23">_xlfn._xlws.FILTER(予想記録!$K$3:$K$123,(予想記録!$B$3:$B$123=$B23)*(予想記録!$A$3:$A$123=$A23),"")</f>
        <v>340</v>
      </c>
      <c r="I23" s="126" cm="1">
        <f t="array" ref="I23">_xlfn._xlws.FILTER(予想記録!$K$130:$K$254,(予想記録!$B$130:$B$254=$B23)*(予想記録!$A$130:$A$254=$A23),"")</f>
        <v>1160</v>
      </c>
      <c r="J23" s="126" t="str" cm="1">
        <f t="array" ref="J23">_xlfn._xlws.FILTER(予想記録!$K$261:$K$264,(予想記録!$B$261:$B$264=$B23)*(予想記録!$A$261:$A$264=$A23),"")</f>
        <v/>
      </c>
      <c r="K23" s="39" t="str" cm="1">
        <f t="array" ref="K23">_xlfn._xlws.FILTER(予想記録!$K$271:$K$272,(予想記録!$B$271:$B$272=$B23)*(予想記録!$A$271:$A$272=$A23),"")</f>
        <v/>
      </c>
      <c r="L23" s="175">
        <f t="shared" si="0"/>
        <v>1160</v>
      </c>
      <c r="M23" s="175" t="str">
        <f t="shared" si="1"/>
        <v>マキ</v>
      </c>
    </row>
    <row r="24" spans="1:13" s="2" customFormat="1" x14ac:dyDescent="0.65">
      <c r="A24" s="17">
        <v>46074</v>
      </c>
      <c r="B24" s="18" t="s">
        <v>299</v>
      </c>
      <c r="C24" s="18" t="s">
        <v>96</v>
      </c>
      <c r="D24" s="19" t="s">
        <v>300</v>
      </c>
      <c r="E24" s="53">
        <v>11</v>
      </c>
      <c r="F24" s="19" t="s">
        <v>97</v>
      </c>
      <c r="G24" s="19">
        <v>1400</v>
      </c>
      <c r="H24" s="39" cm="1">
        <f t="array" ref="H24">_xlfn._xlws.FILTER(予想記録!$K$3:$K$123,(予想記録!$B$3:$B$123=$B24)*(予想記録!$A$3:$A$123=$A24),"")</f>
        <v>120</v>
      </c>
      <c r="I24" s="126" cm="1">
        <f t="array" ref="I24">_xlfn._xlws.FILTER(予想記録!$K$130:$K$254,(予想記録!$B$130:$B$254=$B24)*(予想記録!$A$130:$A$254=$A24),"")</f>
        <v>20</v>
      </c>
      <c r="J24" s="126" t="str" cm="1">
        <f t="array" ref="J24">_xlfn._xlws.FILTER(予想記録!$K$261:$K$264,(予想記録!$B$261:$B$264=$B24)*(予想記録!$A$261:$A$264=$A24),"")</f>
        <v/>
      </c>
      <c r="K24" s="39" t="str" cm="1">
        <f t="array" ref="K24">_xlfn._xlws.FILTER(予想記録!$K$271:$K$272,(予想記録!$B$271:$B$272=$B24)*(予想記録!$A$271:$A$272=$A24),"")</f>
        <v/>
      </c>
      <c r="L24" s="175">
        <f t="shared" si="0"/>
        <v>120</v>
      </c>
      <c r="M24" s="175" t="str">
        <f t="shared" si="1"/>
        <v>ユメ</v>
      </c>
    </row>
    <row r="25" spans="1:13" s="2" customFormat="1" x14ac:dyDescent="0.65">
      <c r="A25" s="17">
        <v>46074</v>
      </c>
      <c r="B25" s="18" t="s">
        <v>303</v>
      </c>
      <c r="C25" s="18" t="s">
        <v>96</v>
      </c>
      <c r="D25" s="19" t="s">
        <v>216</v>
      </c>
      <c r="E25" s="53">
        <v>11</v>
      </c>
      <c r="F25" s="19" t="s">
        <v>97</v>
      </c>
      <c r="G25" s="19">
        <v>3400</v>
      </c>
      <c r="H25" s="39" cm="1">
        <f t="array" ref="H25">_xlfn._xlws.FILTER(予想記録!$K$3:$K$123,(予想記録!$B$3:$B$123=$B25)*(予想記録!$A$3:$A$123=$A25),"")</f>
        <v>2560</v>
      </c>
      <c r="I25" s="126" cm="1">
        <f t="array" ref="I25">_xlfn._xlws.FILTER(予想記録!$K$130:$K$254,(予想記録!$B$130:$B$254=$B25)*(予想記録!$A$130:$A$254=$A25),"")</f>
        <v>0</v>
      </c>
      <c r="J25" s="126" t="str" cm="1">
        <f t="array" ref="J25">_xlfn._xlws.FILTER(予想記録!$K$261:$K$264,(予想記録!$B$261:$B$264=$B25)*(予想記録!$A$261:$A$264=$A25),"")</f>
        <v/>
      </c>
      <c r="K25" s="39" t="str" cm="1">
        <f t="array" ref="K25">_xlfn._xlws.FILTER(予想記録!$K$271:$K$272,(予想記録!$B$271:$B$272=$B25)*(予想記録!$A$271:$A$272=$A25),"")</f>
        <v/>
      </c>
      <c r="L25" s="175">
        <f t="shared" si="0"/>
        <v>2560</v>
      </c>
      <c r="M25" s="175" t="str">
        <f t="shared" si="1"/>
        <v>ユメ</v>
      </c>
    </row>
    <row r="26" spans="1:13" s="2" customFormat="1" x14ac:dyDescent="0.65">
      <c r="A26" s="17">
        <v>46075</v>
      </c>
      <c r="B26" s="18" t="s">
        <v>314</v>
      </c>
      <c r="C26" s="18" t="s">
        <v>96</v>
      </c>
      <c r="D26" s="19" t="s">
        <v>190</v>
      </c>
      <c r="E26" s="53">
        <v>11</v>
      </c>
      <c r="F26" s="19" t="s">
        <v>97</v>
      </c>
      <c r="G26" s="19">
        <v>1800</v>
      </c>
      <c r="H26" s="39" cm="1">
        <f t="array" ref="H26">_xlfn._xlws.FILTER(予想記録!$K$3:$K$123,(予想記録!$B$3:$B$123=$B26)*(予想記録!$A$3:$A$123=$A26),"")</f>
        <v>0</v>
      </c>
      <c r="I26" s="126" cm="1">
        <f t="array" ref="I26">_xlfn._xlws.FILTER(予想記録!$K$130:$K$254,(予想記録!$B$130:$B$254=$B26)*(予想記録!$A$130:$A$254=$A26),"")</f>
        <v>1060</v>
      </c>
      <c r="J26" s="126" t="str" cm="1">
        <f t="array" ref="J26">_xlfn._xlws.FILTER(予想記録!$K$261:$K$264,(予想記録!$B$261:$B$264=$B26)*(予想記録!$A$261:$A$264=$A26),"")</f>
        <v/>
      </c>
      <c r="K26" s="39" t="str" cm="1">
        <f t="array" ref="K26">_xlfn._xlws.FILTER(予想記録!$K$271:$K$272,(予想記録!$B$271:$B$272=$B26)*(予想記録!$A$271:$A$272=$A26),"")</f>
        <v/>
      </c>
      <c r="L26" s="175">
        <f t="shared" si="0"/>
        <v>1060</v>
      </c>
      <c r="M26" s="175" t="str">
        <f t="shared" si="1"/>
        <v>マキ</v>
      </c>
    </row>
    <row r="27" spans="1:13" s="2" customFormat="1" x14ac:dyDescent="0.65">
      <c r="A27" s="17">
        <v>46075</v>
      </c>
      <c r="B27" s="18" t="s">
        <v>317</v>
      </c>
      <c r="C27" s="18" t="s">
        <v>318</v>
      </c>
      <c r="D27" s="19" t="s">
        <v>216</v>
      </c>
      <c r="E27" s="53">
        <v>11</v>
      </c>
      <c r="F27" s="19" t="s">
        <v>185</v>
      </c>
      <c r="G27" s="19">
        <v>1600</v>
      </c>
      <c r="H27" s="39" cm="1">
        <f t="array" ref="H27">_xlfn._xlws.FILTER(予想記録!$K$3:$K$123,(予想記録!$B$3:$B$123=$B27)*(予想記録!$A$3:$A$123=$A27),"")</f>
        <v>1260</v>
      </c>
      <c r="I27" s="126" cm="1">
        <f t="array" ref="I27">_xlfn._xlws.FILTER(予想記録!$K$130:$K$254,(予想記録!$B$130:$B$254=$B27)*(予想記録!$A$130:$A$254=$A27),"")</f>
        <v>4680</v>
      </c>
      <c r="J27" s="126" cm="1">
        <f t="array" ref="J27">_xlfn._xlws.FILTER(予想記録!$K$261:$K$264,(予想記録!$B$261:$B$264=$B27)*(予想記録!$A$261:$A$264=$A27),"")</f>
        <v>30</v>
      </c>
      <c r="K27" s="39" t="str" cm="1">
        <f t="array" ref="K27">_xlfn._xlws.FILTER(予想記録!$K$271:$K$272,(予想記録!$B$271:$B$272=$B27)*(予想記録!$A$271:$A$272=$A27),"")</f>
        <v/>
      </c>
      <c r="L27" s="175">
        <f t="shared" si="0"/>
        <v>4680</v>
      </c>
      <c r="M27" s="175" t="str">
        <f t="shared" si="1"/>
        <v>マキ</v>
      </c>
    </row>
    <row r="28" spans="1:13" s="2" customFormat="1" x14ac:dyDescent="0.65">
      <c r="A28" s="17">
        <v>46076</v>
      </c>
      <c r="B28" s="18" t="s">
        <v>335</v>
      </c>
      <c r="C28" s="18" t="s">
        <v>183</v>
      </c>
      <c r="D28" s="19" t="s">
        <v>336</v>
      </c>
      <c r="E28" s="53">
        <v>7</v>
      </c>
      <c r="F28" s="19" t="s">
        <v>185</v>
      </c>
      <c r="G28" s="19">
        <v>1500</v>
      </c>
      <c r="H28" s="39" cm="1">
        <f t="array" ref="H28">_xlfn._xlws.FILTER(予想記録!$K$3:$K$123,(予想記録!$B$3:$B$123=$B28)*(予想記録!$A$3:$A$123=$A28),"")</f>
        <v>240</v>
      </c>
      <c r="I28" s="126" cm="1">
        <f t="array" ref="I28">_xlfn._xlws.FILTER(予想記録!$K$130:$K$254,(予想記録!$B$130:$B$254=$B28)*(予想記録!$A$130:$A$254=$A28),"")</f>
        <v>140</v>
      </c>
      <c r="J28" s="126" t="str" cm="1">
        <f t="array" ref="J28">_xlfn._xlws.FILTER(予想記録!$K$261:$K$264,(予想記録!$B$261:$B$264=$B28)*(予想記録!$A$261:$A$264=$A28),"")</f>
        <v/>
      </c>
      <c r="K28" s="39" t="str" cm="1">
        <f t="array" ref="K28">_xlfn._xlws.FILTER(予想記録!$K$271:$K$272,(予想記録!$B$271:$B$272=$B28)*(予想記録!$A$271:$A$272=$A28),"")</f>
        <v/>
      </c>
      <c r="L28" s="175">
        <f t="shared" si="0"/>
        <v>240</v>
      </c>
      <c r="M28" s="175" t="str">
        <f t="shared" si="1"/>
        <v>ユメ</v>
      </c>
    </row>
    <row r="29" spans="1:13" s="2" customFormat="1" x14ac:dyDescent="0.65">
      <c r="A29" s="17">
        <v>46081</v>
      </c>
      <c r="B29" s="18" t="s">
        <v>343</v>
      </c>
      <c r="C29" s="18" t="s">
        <v>96</v>
      </c>
      <c r="D29" s="19" t="s">
        <v>99</v>
      </c>
      <c r="E29" s="53">
        <v>11</v>
      </c>
      <c r="F29" s="19" t="s">
        <v>97</v>
      </c>
      <c r="G29" s="19">
        <v>1200</v>
      </c>
      <c r="H29" s="39" cm="1">
        <f t="array" ref="H29">_xlfn._xlws.FILTER(予想記録!$K$3:$K$123,(予想記録!$B$3:$B$123=$B29)*(予想記録!$A$3:$A$123=$A29),"")</f>
        <v>0</v>
      </c>
      <c r="I29" s="126" cm="1">
        <f t="array" ref="I29">_xlfn._xlws.FILTER(予想記録!$K$130:$K$254,(予想記録!$B$130:$B$254=$B29)*(予想記録!$A$130:$A$254=$A29),"")</f>
        <v>1270</v>
      </c>
      <c r="J29" s="126" t="str" cm="1">
        <f t="array" ref="J29">_xlfn._xlws.FILTER(予想記録!$K$261:$K$264,(予想記録!$B$261:$B$264=$B29)*(予想記録!$A$261:$A$264=$A29),"")</f>
        <v/>
      </c>
      <c r="K29" s="39" t="str" cm="1">
        <f t="array" ref="K29">_xlfn._xlws.FILTER(予想記録!$K$271:$K$272,(予想記録!$B$271:$B$272=$B29)*(予想記録!$A$271:$A$272=$A29),"")</f>
        <v/>
      </c>
      <c r="L29" s="175">
        <f t="shared" si="0"/>
        <v>1270</v>
      </c>
      <c r="M29" s="175" t="str">
        <f t="shared" si="1"/>
        <v>マキ</v>
      </c>
    </row>
    <row r="30" spans="1:13" s="2" customFormat="1" x14ac:dyDescent="0.65">
      <c r="A30" s="17">
        <v>46082</v>
      </c>
      <c r="B30" s="18" t="s">
        <v>364</v>
      </c>
      <c r="C30" s="18" t="s">
        <v>168</v>
      </c>
      <c r="D30" s="19" t="s">
        <v>300</v>
      </c>
      <c r="E30" s="53">
        <v>11</v>
      </c>
      <c r="F30" s="19" t="s">
        <v>97</v>
      </c>
      <c r="G30" s="19">
        <v>1600</v>
      </c>
      <c r="H30" s="39" cm="1">
        <f t="array" ref="H30">_xlfn._xlws.FILTER(予想記録!$K$3:$K$123,(予想記録!$B$3:$B$123=$B30)*(予想記録!$A$3:$A$123=$A30),"")</f>
        <v>140</v>
      </c>
      <c r="I30" s="126" cm="1">
        <f t="array" ref="I30">_xlfn._xlws.FILTER(予想記録!$K$130:$K$254,(予想記録!$B$130:$B$254=$B30)*(予想記録!$A$130:$A$254=$A30),"")</f>
        <v>40</v>
      </c>
      <c r="J30" s="126" t="str" cm="1">
        <f t="array" ref="J30">_xlfn._xlws.FILTER(予想記録!$K$261:$K$264,(予想記録!$B$261:$B$264=$B30)*(予想記録!$A$261:$A$264=$A30),"")</f>
        <v/>
      </c>
      <c r="K30" s="39" t="str" cm="1">
        <f t="array" ref="K30">_xlfn._xlws.FILTER(予想記録!$K$271:$K$272,(予想記録!$B$271:$B$272=$B30)*(予想記録!$A$271:$A$272=$A30),"")</f>
        <v/>
      </c>
      <c r="L30" s="175">
        <f t="shared" si="0"/>
        <v>140</v>
      </c>
      <c r="M30" s="175" t="str">
        <f t="shared" si="1"/>
        <v>ユメ</v>
      </c>
    </row>
    <row r="31" spans="1:13" s="2" customFormat="1" x14ac:dyDescent="0.65">
      <c r="A31" s="17">
        <v>46082</v>
      </c>
      <c r="B31" s="18" t="s">
        <v>353</v>
      </c>
      <c r="C31" s="18" t="s">
        <v>168</v>
      </c>
      <c r="D31" s="19" t="s">
        <v>99</v>
      </c>
      <c r="E31" s="53">
        <v>11</v>
      </c>
      <c r="F31" s="19" t="s">
        <v>97</v>
      </c>
      <c r="G31" s="19">
        <v>1800</v>
      </c>
      <c r="H31" s="39" cm="1">
        <f t="array" ref="H31">_xlfn._xlws.FILTER(予想記録!$K$3:$K$123,(予想記録!$B$3:$B$123=$B31)*(予想記録!$A$3:$A$123=$A31),"")</f>
        <v>1250</v>
      </c>
      <c r="I31" s="126" cm="1">
        <f t="array" ref="I31">_xlfn._xlws.FILTER(予想記録!$K$130:$K$254,(予想記録!$B$130:$B$254=$B31)*(予想記録!$A$130:$A$254=$A31),"")</f>
        <v>1150</v>
      </c>
      <c r="J31" s="126" t="str" cm="1">
        <f t="array" ref="J31">_xlfn._xlws.FILTER(予想記録!$K$261:$K$264,(予想記録!$B$261:$B$264=$B31)*(予想記録!$A$261:$A$264=$A31),"")</f>
        <v/>
      </c>
      <c r="K31" s="39" t="str" cm="1">
        <f t="array" ref="K31">_xlfn._xlws.FILTER(予想記録!$K$271:$K$272,(予想記録!$B$271:$B$272=$B31)*(予想記録!$A$271:$A$272=$A31),"")</f>
        <v/>
      </c>
      <c r="L31" s="175">
        <f t="shared" si="0"/>
        <v>1250</v>
      </c>
      <c r="M31" s="175" t="str">
        <f t="shared" si="1"/>
        <v>ユメ</v>
      </c>
    </row>
    <row r="32" spans="1:13" s="2" customFormat="1" x14ac:dyDescent="0.65">
      <c r="A32" s="17">
        <v>46088</v>
      </c>
      <c r="B32" s="18" t="s">
        <v>365</v>
      </c>
      <c r="C32" s="18" t="s">
        <v>168</v>
      </c>
      <c r="D32" s="19" t="s">
        <v>300</v>
      </c>
      <c r="E32" s="53">
        <v>11</v>
      </c>
      <c r="F32" s="19" t="s">
        <v>97</v>
      </c>
      <c r="G32" s="19">
        <v>1400</v>
      </c>
      <c r="H32" s="39" cm="1">
        <f t="array" ref="H32">_xlfn._xlws.FILTER(予想記録!$K$3:$K$123,(予想記録!$B$3:$B$123=$B32)*(予想記録!$A$3:$A$123=$A32),"")</f>
        <v>0</v>
      </c>
      <c r="I32" s="126" cm="1">
        <f t="array" ref="I32">_xlfn._xlws.FILTER(予想記録!$K$130:$K$254,(予想記録!$B$130:$B$254=$B32)*(予想記録!$A$130:$A$254=$A32),"")</f>
        <v>810</v>
      </c>
      <c r="J32" s="126" t="str" cm="1">
        <f t="array" ref="J32">_xlfn._xlws.FILTER(予想記録!$K$261:$K$264,(予想記録!$B$261:$B$264=$B32)*(予想記録!$A$261:$A$264=$A32),"")</f>
        <v/>
      </c>
      <c r="K32" s="39" t="str" cm="1">
        <f t="array" ref="K32">_xlfn._xlws.FILTER(予想記録!$K$271:$K$272,(予想記録!$B$271:$B$272=$B32)*(予想記録!$A$271:$A$272=$A32),"")</f>
        <v/>
      </c>
      <c r="L32" s="175">
        <f t="shared" si="0"/>
        <v>810</v>
      </c>
      <c r="M32" s="175" t="str">
        <f t="shared" si="1"/>
        <v>マキ</v>
      </c>
    </row>
    <row r="33" spans="1:13" s="2" customFormat="1" x14ac:dyDescent="0.65">
      <c r="A33" s="17">
        <v>46088</v>
      </c>
      <c r="B33" s="18" t="s">
        <v>368</v>
      </c>
      <c r="C33" s="18" t="s">
        <v>96</v>
      </c>
      <c r="D33" s="19" t="s">
        <v>99</v>
      </c>
      <c r="E33" s="53">
        <v>11</v>
      </c>
      <c r="F33" s="19" t="s">
        <v>97</v>
      </c>
      <c r="G33" s="19">
        <v>1800</v>
      </c>
      <c r="H33" s="39" cm="1">
        <f t="array" ref="H33">_xlfn._xlws.FILTER(予想記録!$K$3:$K$123,(予想記録!$B$3:$B$123=$B33)*(予想記録!$A$3:$A$123=$A33),"")</f>
        <v>0</v>
      </c>
      <c r="I33" s="126" cm="1">
        <f t="array" ref="I33">_xlfn._xlws.FILTER(予想記録!$K$130:$K$254,(予想記録!$B$130:$B$254=$B33)*(予想記録!$A$130:$A$254=$A33),"")</f>
        <v>1830</v>
      </c>
      <c r="J33" s="126" t="str" cm="1">
        <f t="array" ref="J33">_xlfn._xlws.FILTER(予想記録!$K$261:$K$264,(予想記録!$B$261:$B$264=$B33)*(予想記録!$A$261:$A$264=$A33),"")</f>
        <v/>
      </c>
      <c r="K33" s="39" t="str" cm="1">
        <f t="array" ref="K33">_xlfn._xlws.FILTER(予想記録!$K$271:$K$272,(予想記録!$B$271:$B$272=$B33)*(予想記録!$A$271:$A$272=$A33),"")</f>
        <v/>
      </c>
      <c r="L33" s="175">
        <f t="shared" si="0"/>
        <v>1830</v>
      </c>
      <c r="M33" s="175" t="str">
        <f t="shared" si="1"/>
        <v>マキ</v>
      </c>
    </row>
    <row r="34" spans="1:13" s="2" customFormat="1" x14ac:dyDescent="0.65">
      <c r="A34" s="17">
        <v>46089</v>
      </c>
      <c r="B34" s="18" t="s">
        <v>379</v>
      </c>
      <c r="C34" s="18" t="s">
        <v>168</v>
      </c>
      <c r="D34" s="19" t="s">
        <v>99</v>
      </c>
      <c r="E34" s="53">
        <v>11</v>
      </c>
      <c r="F34" s="19" t="s">
        <v>97</v>
      </c>
      <c r="G34" s="19">
        <v>2000</v>
      </c>
      <c r="H34" s="39" cm="1">
        <f t="array" ref="H34">_xlfn._xlws.FILTER(予想記録!$K$3:$K$123,(予想記録!$B$3:$B$123=$B34)*(予想記録!$A$3:$A$123=$A34),"")</f>
        <v>860</v>
      </c>
      <c r="I34" s="126" cm="1">
        <f t="array" ref="I34">_xlfn._xlws.FILTER(予想記録!$K$130:$K$254,(予想記録!$B$130:$B$254=$B34)*(予想記録!$A$130:$A$254=$A34),"")</f>
        <v>860</v>
      </c>
      <c r="J34" s="126" t="str" cm="1">
        <f t="array" ref="J34">_xlfn._xlws.FILTER(予想記録!$K$261:$K$264,(予想記録!$B$261:$B$264=$B34)*(予想記録!$A$261:$A$264=$A34),"")</f>
        <v/>
      </c>
      <c r="K34" s="39" t="str" cm="1">
        <f t="array" ref="K34">_xlfn._xlws.FILTER(予想記録!$K$271:$K$272,(予想記録!$B$271:$B$272=$B34)*(予想記録!$A$271:$A$272=$A34),"")</f>
        <v/>
      </c>
      <c r="L34" s="175">
        <f t="shared" si="0"/>
        <v>860</v>
      </c>
      <c r="M34" s="175" t="str">
        <f t="shared" si="1"/>
        <v>ユメ</v>
      </c>
    </row>
    <row r="35" spans="1:13" s="2" customFormat="1" x14ac:dyDescent="0.65">
      <c r="A35" s="17">
        <v>46092</v>
      </c>
      <c r="B35" s="18" t="s">
        <v>385</v>
      </c>
      <c r="C35" s="18" t="s">
        <v>386</v>
      </c>
      <c r="D35" s="19" t="s">
        <v>184</v>
      </c>
      <c r="E35" s="53">
        <v>11</v>
      </c>
      <c r="F35" s="19" t="s">
        <v>185</v>
      </c>
      <c r="G35" s="19">
        <v>2400</v>
      </c>
      <c r="H35" s="39" cm="1">
        <f t="array" ref="H35">_xlfn._xlws.FILTER(予想記録!$K$3:$K$123,(予想記録!$B$3:$B$123=$B35)*(予想記録!$A$3:$A$123=$A35),"")</f>
        <v>20</v>
      </c>
      <c r="I35" s="126" cm="1">
        <f t="array" ref="I35">_xlfn._xlws.FILTER(予想記録!$K$130:$K$254,(予想記録!$B$130:$B$254=$B35)*(予想記録!$A$130:$A$254=$A35),"")</f>
        <v>5050</v>
      </c>
      <c r="J35" s="126" t="str" cm="1">
        <f t="array" ref="J35">_xlfn._xlws.FILTER(予想記録!$K$261:$K$264,(予想記録!$B$261:$B$264=$B35)*(予想記録!$A$261:$A$264=$A35),"")</f>
        <v/>
      </c>
      <c r="K35" s="39" t="str" cm="1">
        <f t="array" ref="K35">_xlfn._xlws.FILTER(予想記録!$K$271:$K$272,(予想記録!$B$271:$B$272=$B35)*(予想記録!$A$271:$A$272=$A35),"")</f>
        <v/>
      </c>
      <c r="L35" s="175">
        <f t="shared" si="0"/>
        <v>5050</v>
      </c>
      <c r="M35" s="175" t="str">
        <f t="shared" si="1"/>
        <v>マキ</v>
      </c>
    </row>
    <row r="36" spans="1:13" s="2" customFormat="1" x14ac:dyDescent="0.65">
      <c r="A36" s="17">
        <v>46095</v>
      </c>
      <c r="B36" s="18" t="s">
        <v>393</v>
      </c>
      <c r="C36" s="18" t="s">
        <v>394</v>
      </c>
      <c r="D36" s="19" t="s">
        <v>300</v>
      </c>
      <c r="E36" s="53">
        <v>8</v>
      </c>
      <c r="F36" s="19" t="s">
        <v>258</v>
      </c>
      <c r="G36" s="19">
        <v>3900</v>
      </c>
      <c r="H36" s="39" cm="1">
        <f t="array" ref="H36">_xlfn._xlws.FILTER(予想記録!$K$3:$K$123,(予想記録!$B$3:$B$123=$B36)*(予想記録!$A$3:$A$123=$A36),"")</f>
        <v>630</v>
      </c>
      <c r="I36" s="126" cm="1">
        <f t="array" ref="I36">_xlfn._xlws.FILTER(予想記録!$K$130:$K$254,(予想記録!$B$130:$B$254=$B36)*(予想記録!$A$130:$A$254=$A36),"")</f>
        <v>950</v>
      </c>
      <c r="J36" s="126" t="str" cm="1">
        <f t="array" ref="J36">_xlfn._xlws.FILTER(予想記録!$K$261:$K$264,(予想記録!$B$261:$B$264=$B36)*(予想記録!$A$261:$A$264=$A36),"")</f>
        <v/>
      </c>
      <c r="K36" s="39" t="str" cm="1">
        <f t="array" ref="K36">_xlfn._xlws.FILTER(予想記録!$K$271:$K$272,(予想記録!$B$271:$B$272=$B36)*(予想記録!$A$271:$A$272=$A36),"")</f>
        <v/>
      </c>
      <c r="L36" s="175">
        <f t="shared" si="0"/>
        <v>950</v>
      </c>
      <c r="M36" s="175" t="str">
        <f t="shared" si="1"/>
        <v>マキ</v>
      </c>
    </row>
    <row r="37" spans="1:13" s="2" customFormat="1" x14ac:dyDescent="0.65">
      <c r="A37" s="17">
        <v>46096</v>
      </c>
      <c r="B37" s="18" t="s">
        <v>400</v>
      </c>
      <c r="C37" s="18" t="s">
        <v>168</v>
      </c>
      <c r="D37" s="19" t="s">
        <v>401</v>
      </c>
      <c r="E37" s="53">
        <v>11</v>
      </c>
      <c r="F37" s="19" t="s">
        <v>97</v>
      </c>
      <c r="G37" s="19">
        <v>2000</v>
      </c>
      <c r="H37" s="39" cm="1">
        <f t="array" ref="H37">_xlfn._xlws.FILTER(予想記録!$K$3:$K$123,(予想記録!$B$3:$B$123=$B37)*(予想記録!$A$3:$A$123=$A37),"")</f>
        <v>4980</v>
      </c>
      <c r="I37" s="126" cm="1">
        <f t="array" ref="I37">_xlfn._xlws.FILTER(予想記録!$K$130:$K$254,(予想記録!$B$130:$B$254=$B37)*(予想記録!$A$130:$A$254=$A37),"")</f>
        <v>4880</v>
      </c>
      <c r="J37" s="126" t="str" cm="1">
        <f t="array" ref="J37">_xlfn._xlws.FILTER(予想記録!$K$261:$K$264,(予想記録!$B$261:$B$264=$B37)*(予想記録!$A$261:$A$264=$A37),"")</f>
        <v/>
      </c>
      <c r="K37" s="39" t="str" cm="1">
        <f t="array" ref="K37">_xlfn._xlws.FILTER(予想記録!$K$271:$K$272,(予想記録!$B$271:$B$272=$B37)*(予想記録!$A$271:$A$272=$A37),"")</f>
        <v/>
      </c>
      <c r="L37" s="175">
        <f t="shared" si="0"/>
        <v>4980</v>
      </c>
      <c r="M37" s="175" t="str">
        <f t="shared" si="1"/>
        <v>ユメ</v>
      </c>
    </row>
    <row r="38" spans="1:13" s="2" customFormat="1" x14ac:dyDescent="0.65">
      <c r="A38" s="17">
        <v>46096</v>
      </c>
      <c r="B38" s="18" t="s">
        <v>404</v>
      </c>
      <c r="C38" s="18" t="s">
        <v>168</v>
      </c>
      <c r="D38" s="19" t="s">
        <v>99</v>
      </c>
      <c r="E38" s="53">
        <v>11</v>
      </c>
      <c r="F38" s="19" t="s">
        <v>97</v>
      </c>
      <c r="G38" s="19">
        <v>1800</v>
      </c>
      <c r="H38" s="39" cm="1">
        <f t="array" ref="H38">_xlfn._xlws.FILTER(予想記録!$K$3:$K$123,(予想記録!$B$3:$B$123=$B38)*(予想記録!$A$3:$A$123=$A38),"")</f>
        <v>0</v>
      </c>
      <c r="I38" s="126" cm="1">
        <f t="array" ref="I38">_xlfn._xlws.FILTER(予想記録!$K$130:$K$254,(予想記録!$B$130:$B$254=$B38)*(予想記録!$A$130:$A$254=$A38),"")</f>
        <v>0</v>
      </c>
      <c r="J38" s="126" t="str" cm="1">
        <f t="array" ref="J38">_xlfn._xlws.FILTER(予想記録!$K$261:$K$264,(予想記録!$B$261:$B$264=$B38)*(予想記録!$A$261:$A$264=$A38),"")</f>
        <v/>
      </c>
      <c r="K38" s="39" t="str" cm="1">
        <f t="array" ref="K38">_xlfn._xlws.FILTER(予想記録!$K$271:$K$272,(予想記録!$B$271:$B$272=$B38)*(予想記録!$A$271:$A$272=$A38),"")</f>
        <v/>
      </c>
      <c r="L38" s="175">
        <f t="shared" si="0"/>
        <v>0</v>
      </c>
      <c r="M38" s="175" t="str">
        <f t="shared" si="1"/>
        <v>ユメ</v>
      </c>
    </row>
    <row r="39" spans="1:13" s="2" customFormat="1" x14ac:dyDescent="0.65">
      <c r="A39" s="17">
        <v>46102</v>
      </c>
      <c r="B39" s="18" t="s">
        <v>415</v>
      </c>
      <c r="C39" s="18" t="s">
        <v>96</v>
      </c>
      <c r="D39" s="19" t="s">
        <v>401</v>
      </c>
      <c r="E39" s="53">
        <v>11</v>
      </c>
      <c r="F39" s="19" t="s">
        <v>97</v>
      </c>
      <c r="G39" s="19">
        <v>1400</v>
      </c>
      <c r="H39" s="39" cm="1">
        <f t="array" ref="H39">_xlfn._xlws.FILTER(予想記録!$K$3:$K$123,(予想記録!$B$3:$B$123=$B39)*(予想記録!$A$3:$A$123=$A39),"")</f>
        <v>20</v>
      </c>
      <c r="I39" s="126" cm="1">
        <f t="array" ref="I39">_xlfn._xlws.FILTER(予想記録!$K$130:$K$254,(予想記録!$B$130:$B$254=$B39)*(予想記録!$A$130:$A$254=$A39),"")</f>
        <v>4570</v>
      </c>
      <c r="J39" s="126" t="str" cm="1">
        <f t="array" ref="J39">_xlfn._xlws.FILTER(予想記録!$K$261:$K$264,(予想記録!$B$261:$B$264=$B39)*(予想記録!$A$261:$A$264=$A39),"")</f>
        <v/>
      </c>
      <c r="K39" s="39" t="str" cm="1">
        <f t="array" ref="K39">_xlfn._xlws.FILTER(予想記録!$K$271:$K$272,(予想記録!$B$271:$B$272=$B39)*(予想記録!$A$271:$A$272=$A39),"")</f>
        <v/>
      </c>
      <c r="L39" s="175">
        <f t="shared" si="0"/>
        <v>4570</v>
      </c>
      <c r="M39" s="175" t="str">
        <f t="shared" si="1"/>
        <v>マキ</v>
      </c>
    </row>
    <row r="40" spans="1:13" s="2" customFormat="1" x14ac:dyDescent="0.65">
      <c r="A40" s="17">
        <v>46102</v>
      </c>
      <c r="B40" s="18" t="s">
        <v>418</v>
      </c>
      <c r="C40" s="18" t="s">
        <v>96</v>
      </c>
      <c r="D40" s="19" t="s">
        <v>99</v>
      </c>
      <c r="E40" s="53">
        <v>11</v>
      </c>
      <c r="F40" s="19" t="s">
        <v>97</v>
      </c>
      <c r="G40" s="19">
        <v>1800</v>
      </c>
      <c r="H40" s="39" cm="1">
        <f t="array" ref="H40">_xlfn._xlws.FILTER(予想記録!$K$3:$K$123,(予想記録!$B$3:$B$123=$B40)*(予想記録!$A$3:$A$123=$A40),"")</f>
        <v>980</v>
      </c>
      <c r="I40" s="126" cm="1">
        <f t="array" ref="I40">_xlfn._xlws.FILTER(予想記録!$K$130:$K$254,(予想記録!$B$130:$B$254=$B40)*(予想記録!$A$130:$A$254=$A40),"")</f>
        <v>880</v>
      </c>
      <c r="J40" s="126" t="str" cm="1">
        <f t="array" ref="J40">_xlfn._xlws.FILTER(予想記録!$K$261:$K$264,(予想記録!$B$261:$B$264=$B40)*(予想記録!$A$261:$A$264=$A40),"")</f>
        <v/>
      </c>
      <c r="K40" s="39" t="str" cm="1">
        <f t="array" ref="K40">_xlfn._xlws.FILTER(予想記録!$K$271:$K$272,(予想記録!$B$271:$B$272=$B40)*(予想記録!$A$271:$A$272=$A40),"")</f>
        <v/>
      </c>
      <c r="L40" s="175">
        <f t="shared" si="0"/>
        <v>980</v>
      </c>
      <c r="M40" s="175" t="str">
        <f t="shared" si="1"/>
        <v>ユメ</v>
      </c>
    </row>
    <row r="41" spans="1:13" s="2" customFormat="1" x14ac:dyDescent="0.65">
      <c r="A41" s="17">
        <v>46103</v>
      </c>
      <c r="B41" s="18" t="s">
        <v>429</v>
      </c>
      <c r="C41" s="18" t="s">
        <v>96</v>
      </c>
      <c r="D41" s="19" t="s">
        <v>401</v>
      </c>
      <c r="E41" s="53">
        <v>11</v>
      </c>
      <c r="F41" s="19" t="s">
        <v>97</v>
      </c>
      <c r="G41" s="19">
        <v>1400</v>
      </c>
      <c r="H41" s="39" cm="1">
        <f t="array" ref="H41">_xlfn._xlws.FILTER(予想記録!$K$3:$K$123,(予想記録!$B$3:$B$123=$B41)*(予想記録!$A$3:$A$123=$A41),"")</f>
        <v>0</v>
      </c>
      <c r="I41" s="126" cm="1">
        <f t="array" ref="I41">_xlfn._xlws.FILTER(予想記録!$K$130:$K$254,(予想記録!$B$130:$B$254=$B41)*(予想記録!$A$130:$A$254=$A41),"")</f>
        <v>0</v>
      </c>
      <c r="J41" s="126" t="str" cm="1">
        <f t="array" ref="J41">_xlfn._xlws.FILTER(予想記録!$K$261:$K$264,(予想記録!$B$261:$B$264=$B41)*(予想記録!$A$261:$A$264=$A41),"")</f>
        <v/>
      </c>
      <c r="K41" s="39" t="str" cm="1">
        <f t="array" ref="K41">_xlfn._xlws.FILTER(予想記録!$K$271:$K$272,(予想記録!$B$271:$B$272=$B41)*(予想記録!$A$271:$A$272=$A41),"")</f>
        <v/>
      </c>
      <c r="L41" s="175">
        <f t="shared" si="0"/>
        <v>0</v>
      </c>
      <c r="M41" s="175" t="str">
        <f t="shared" si="1"/>
        <v>ユメ</v>
      </c>
    </row>
    <row r="42" spans="1:13" s="2" customFormat="1" x14ac:dyDescent="0.65">
      <c r="A42" s="17">
        <v>46103</v>
      </c>
      <c r="B42" s="18" t="s">
        <v>432</v>
      </c>
      <c r="C42" s="18" t="s">
        <v>168</v>
      </c>
      <c r="D42" s="19" t="s">
        <v>300</v>
      </c>
      <c r="E42" s="53">
        <v>11</v>
      </c>
      <c r="F42" s="19" t="s">
        <v>97</v>
      </c>
      <c r="G42" s="19">
        <v>3000</v>
      </c>
      <c r="H42" s="39" cm="1">
        <f t="array" ref="H42">_xlfn._xlws.FILTER(予想記録!$K$3:$K$123,(予想記録!$B$3:$B$123=$B42)*(予想記録!$A$3:$A$123=$A42),"")</f>
        <v>110</v>
      </c>
      <c r="I42" s="126" cm="1">
        <f t="array" ref="I42">_xlfn._xlws.FILTER(予想記録!$K$130:$K$254,(予想記録!$B$130:$B$254=$B42)*(予想記録!$A$130:$A$254=$A42),"")</f>
        <v>1490</v>
      </c>
      <c r="J42" s="126" t="str" cm="1">
        <f t="array" ref="J42">_xlfn._xlws.FILTER(予想記録!$K$261:$K$264,(予想記録!$B$261:$B$264=$B42)*(予想記録!$A$261:$A$264=$A42),"")</f>
        <v/>
      </c>
      <c r="K42" s="39" t="str" cm="1">
        <f t="array" ref="K42">_xlfn._xlws.FILTER(予想記録!$K$271:$K$272,(予想記録!$B$271:$B$272=$B42)*(予想記録!$A$271:$A$272=$A42),"")</f>
        <v/>
      </c>
      <c r="L42" s="175">
        <f t="shared" si="0"/>
        <v>1490</v>
      </c>
      <c r="M42" s="175" t="str">
        <f t="shared" si="1"/>
        <v>マキ</v>
      </c>
    </row>
    <row r="43" spans="1:13" s="2" customFormat="1" x14ac:dyDescent="0.65">
      <c r="A43" s="17">
        <v>46105</v>
      </c>
      <c r="B43" s="18" t="s">
        <v>442</v>
      </c>
      <c r="C43" s="18" t="s">
        <v>183</v>
      </c>
      <c r="D43" s="19" t="s">
        <v>443</v>
      </c>
      <c r="E43" s="53">
        <v>4</v>
      </c>
      <c r="F43" s="19" t="s">
        <v>185</v>
      </c>
      <c r="G43" s="19">
        <v>1400</v>
      </c>
      <c r="H43" s="39" cm="1">
        <f t="array" ref="H43">_xlfn._xlws.FILTER(予想記録!$K$3:$K$123,(予想記録!$B$3:$B$123=$B43)*(予想記録!$A$3:$A$123=$A43),"")</f>
        <v>1000</v>
      </c>
      <c r="I43" s="126" cm="1">
        <f t="array" ref="I43">_xlfn._xlws.FILTER(予想記録!$K$130:$K$254,(予想記録!$B$130:$B$254=$B43)*(予想記録!$A$130:$A$254=$A43),"")</f>
        <v>900</v>
      </c>
      <c r="J43" s="126" t="str" cm="1">
        <f t="array" ref="J43">_xlfn._xlws.FILTER(予想記録!$K$261:$K$264,(予想記録!$B$261:$B$264=$B43)*(予想記録!$A$261:$A$264=$A43),"")</f>
        <v/>
      </c>
      <c r="K43" s="39" t="str" cm="1">
        <f t="array" ref="K43">_xlfn._xlws.FILTER(予想記録!$K$271:$K$272,(予想記録!$B$271:$B$272=$B43)*(予想記録!$A$271:$A$272=$A43),"")</f>
        <v/>
      </c>
      <c r="L43" s="175">
        <f t="shared" si="0"/>
        <v>1000</v>
      </c>
      <c r="M43" s="175" t="str">
        <f t="shared" si="1"/>
        <v>ユメ</v>
      </c>
    </row>
    <row r="44" spans="1:13" s="2" customFormat="1" x14ac:dyDescent="0.65">
      <c r="A44" s="17">
        <v>46106</v>
      </c>
      <c r="B44" s="18" t="s">
        <v>450</v>
      </c>
      <c r="C44" s="18" t="s">
        <v>386</v>
      </c>
      <c r="D44" s="19" t="s">
        <v>291</v>
      </c>
      <c r="E44" s="53">
        <v>11</v>
      </c>
      <c r="F44" s="19" t="s">
        <v>185</v>
      </c>
      <c r="G44" s="19">
        <v>1700</v>
      </c>
      <c r="H44" s="39" cm="1">
        <f t="array" ref="H44">_xlfn._xlws.FILTER(予想記録!$K$3:$K$123,(予想記録!$B$3:$B$123=$B44)*(予想記録!$A$3:$A$123=$A44),"")</f>
        <v>220</v>
      </c>
      <c r="I44" s="126" cm="1">
        <f t="array" ref="I44">_xlfn._xlws.FILTER(予想記録!$K$130:$K$254,(予想記録!$B$130:$B$254=$B44)*(予想記録!$A$130:$A$254=$A44),"")</f>
        <v>1350</v>
      </c>
      <c r="J44" s="126" t="str" cm="1">
        <f t="array" ref="J44">_xlfn._xlws.FILTER(予想記録!$K$261:$K$264,(予想記録!$B$261:$B$264=$B44)*(予想記録!$A$261:$A$264=$A44),"")</f>
        <v/>
      </c>
      <c r="K44" s="39" t="str" cm="1">
        <f t="array" ref="K44">_xlfn._xlws.FILTER(予想記録!$K$271:$K$272,(予想記録!$B$271:$B$272=$B44)*(予想記録!$A$271:$A$272=$A44),"")</f>
        <v/>
      </c>
      <c r="L44" s="175">
        <f t="shared" si="0"/>
        <v>1350</v>
      </c>
      <c r="M44" s="175" t="str">
        <f t="shared" si="1"/>
        <v>マキ</v>
      </c>
    </row>
    <row r="45" spans="1:13" s="2" customFormat="1" x14ac:dyDescent="0.65">
      <c r="A45" s="17">
        <v>46109</v>
      </c>
      <c r="B45" s="18" t="s">
        <v>456</v>
      </c>
      <c r="C45" s="18" t="s">
        <v>96</v>
      </c>
      <c r="D45" s="19" t="s">
        <v>300</v>
      </c>
      <c r="E45" s="53">
        <v>11</v>
      </c>
      <c r="F45" s="19" t="s">
        <v>97</v>
      </c>
      <c r="G45" s="19">
        <v>1800</v>
      </c>
      <c r="H45" s="39" cm="1">
        <f t="array" ref="H45">_xlfn._xlws.FILTER(予想記録!$K$3:$K$123,(予想記録!$B$3:$B$123=$B45)*(予想記録!$A$3:$A$123=$A45),"")</f>
        <v>550</v>
      </c>
      <c r="I45" s="126" cm="1">
        <f t="array" ref="I45">_xlfn._xlws.FILTER(予想記録!$K$130:$K$254,(予想記録!$B$130:$B$254=$B45)*(予想記録!$A$130:$A$254=$A45),"")</f>
        <v>550</v>
      </c>
      <c r="J45" s="126" t="str" cm="1">
        <f t="array" ref="J45">_xlfn._xlws.FILTER(予想記録!$K$261:$K$264,(予想記録!$B$261:$B$264=$B45)*(予想記録!$A$261:$A$264=$A45),"")</f>
        <v/>
      </c>
      <c r="K45" s="39" t="str" cm="1">
        <f t="array" ref="K45">_xlfn._xlws.FILTER(予想記録!$K$271:$K$272,(予想記録!$B$271:$B$272=$B45)*(予想記録!$A$271:$A$272=$A45),"")</f>
        <v/>
      </c>
      <c r="L45" s="175">
        <f t="shared" si="0"/>
        <v>550</v>
      </c>
      <c r="M45" s="175" t="str">
        <f t="shared" si="1"/>
        <v>ユメ</v>
      </c>
    </row>
    <row r="46" spans="1:13" s="2" customFormat="1" x14ac:dyDescent="0.65">
      <c r="A46" s="17">
        <v>46109</v>
      </c>
      <c r="B46" s="18" t="s">
        <v>459</v>
      </c>
      <c r="C46" s="18" t="s">
        <v>168</v>
      </c>
      <c r="D46" s="19" t="s">
        <v>99</v>
      </c>
      <c r="E46" s="53">
        <v>11</v>
      </c>
      <c r="F46" s="19" t="s">
        <v>97</v>
      </c>
      <c r="G46" s="19">
        <v>2500</v>
      </c>
      <c r="H46" s="39" cm="1">
        <f t="array" ref="H46">_xlfn._xlws.FILTER(予想記録!$K$3:$K$123,(予想記録!$B$3:$B$123=$B46)*(予想記録!$A$3:$A$123=$A46),"")</f>
        <v>3260</v>
      </c>
      <c r="I46" s="126" cm="1">
        <f t="array" ref="I46">_xlfn._xlws.FILTER(予想記録!$K$130:$K$254,(予想記録!$B$130:$B$254=$B46)*(予想記録!$A$130:$A$254=$A46),"")</f>
        <v>3160</v>
      </c>
      <c r="J46" s="126" t="str" cm="1">
        <f t="array" ref="J46">_xlfn._xlws.FILTER(予想記録!$K$261:$K$264,(予想記録!$B$261:$B$264=$B46)*(予想記録!$A$261:$A$264=$A46),"")</f>
        <v/>
      </c>
      <c r="K46" s="39" t="str" cm="1">
        <f t="array" ref="K46">_xlfn._xlws.FILTER(予想記録!$K$271:$K$272,(予想記録!$B$271:$B$272=$B46)*(予想記録!$A$271:$A$272=$A46),"")</f>
        <v/>
      </c>
      <c r="L46" s="175">
        <f t="shared" si="0"/>
        <v>3260</v>
      </c>
      <c r="M46" s="175" t="str">
        <f t="shared" si="1"/>
        <v>ユメ</v>
      </c>
    </row>
    <row r="47" spans="1:13" s="2" customFormat="1" x14ac:dyDescent="0.65">
      <c r="A47" s="17">
        <v>46110</v>
      </c>
      <c r="B47" s="18" t="s">
        <v>469</v>
      </c>
      <c r="C47" s="18" t="s">
        <v>96</v>
      </c>
      <c r="D47" s="19" t="s">
        <v>99</v>
      </c>
      <c r="E47" s="53">
        <v>11</v>
      </c>
      <c r="F47" s="19" t="s">
        <v>185</v>
      </c>
      <c r="G47" s="19">
        <v>1800</v>
      </c>
      <c r="H47" s="39" cm="1">
        <f t="array" ref="H47">_xlfn._xlws.FILTER(予想記録!$K$3:$K$123,(予想記録!$B$3:$B$123=$B47)*(予想記録!$A$3:$A$123=$A47),"")</f>
        <v>1020</v>
      </c>
      <c r="I47" s="126" cm="1">
        <f t="array" ref="I47">_xlfn._xlws.FILTER(予想記録!$K$130:$K$254,(予想記録!$B$130:$B$254=$B47)*(予想記録!$A$130:$A$254=$A47),"")</f>
        <v>920</v>
      </c>
      <c r="J47" s="126" t="str" cm="1">
        <f t="array" ref="J47">_xlfn._xlws.FILTER(予想記録!$K$261:$K$264,(予想記録!$B$261:$B$264=$B47)*(予想記録!$A$261:$A$264=$A47),"")</f>
        <v/>
      </c>
      <c r="K47" s="39" t="str" cm="1">
        <f t="array" ref="K47">_xlfn._xlws.FILTER(予想記録!$K$271:$K$272,(予想記録!$B$271:$B$272=$B47)*(予想記録!$A$271:$A$272=$A47),"")</f>
        <v/>
      </c>
      <c r="L47" s="175">
        <f t="shared" si="0"/>
        <v>1020</v>
      </c>
      <c r="M47" s="175" t="str">
        <f t="shared" si="1"/>
        <v>ユメ</v>
      </c>
    </row>
    <row r="48" spans="1:13" s="2" customFormat="1" x14ac:dyDescent="0.65">
      <c r="A48" s="17">
        <v>46110</v>
      </c>
      <c r="B48" s="18" t="s">
        <v>472</v>
      </c>
      <c r="C48" s="18" t="s">
        <v>318</v>
      </c>
      <c r="D48" s="19" t="s">
        <v>401</v>
      </c>
      <c r="E48" s="53">
        <v>11</v>
      </c>
      <c r="F48" s="19" t="s">
        <v>97</v>
      </c>
      <c r="G48" s="19">
        <v>1200</v>
      </c>
      <c r="H48" s="39" cm="1">
        <f t="array" ref="H48">_xlfn._xlws.FILTER(予想記録!$K$3:$K$123,(予想記録!$B$3:$B$123=$B48)*(予想記録!$A$3:$A$123=$A48),"")</f>
        <v>1310</v>
      </c>
      <c r="I48" s="126" cm="1">
        <f t="array" ref="I48">_xlfn._xlws.FILTER(予想記録!$K$130:$K$254,(予想記録!$B$130:$B$254=$B48)*(予想記録!$A$130:$A$254=$A48),"")</f>
        <v>0</v>
      </c>
      <c r="J48" s="126" t="str" cm="1">
        <f t="array" ref="J48">_xlfn._xlws.FILTER(予想記録!$K$261:$K$264,(予想記録!$B$261:$B$264=$B48)*(予想記録!$A$261:$A$264=$A48),"")</f>
        <v/>
      </c>
      <c r="K48" s="39" t="str" cm="1">
        <f t="array" ref="K48">_xlfn._xlws.FILTER(予想記録!$K$271:$K$272,(予想記録!$B$271:$B$272=$B48)*(予想記録!$A$271:$A$272=$A48),"")</f>
        <v/>
      </c>
      <c r="L48" s="175">
        <f t="shared" si="0"/>
        <v>1310</v>
      </c>
      <c r="M48" s="175" t="str">
        <f t="shared" si="1"/>
        <v>ユメ</v>
      </c>
    </row>
    <row r="49" spans="1:13" s="2" customFormat="1" x14ac:dyDescent="0.65">
      <c r="A49" s="17">
        <v>46113</v>
      </c>
      <c r="B49" s="18" t="s">
        <v>483</v>
      </c>
      <c r="C49" s="18" t="s">
        <v>183</v>
      </c>
      <c r="D49" s="19" t="s">
        <v>484</v>
      </c>
      <c r="E49" s="53">
        <v>11</v>
      </c>
      <c r="F49" s="19" t="s">
        <v>185</v>
      </c>
      <c r="G49" s="19">
        <v>1870</v>
      </c>
      <c r="H49" s="39" cm="1">
        <f t="array" ref="H49">_xlfn._xlws.FILTER(予想記録!$K$3:$K$123,(予想記録!$B$3:$B$123=$B49)*(予想記録!$A$3:$A$123=$A49),"")</f>
        <v>890</v>
      </c>
      <c r="I49" s="126" cm="1">
        <f t="array" ref="I49">_xlfn._xlws.FILTER(予想記録!$K$130:$K$254,(予想記録!$B$130:$B$254=$B49)*(予想記録!$A$130:$A$254=$A49),"")</f>
        <v>790</v>
      </c>
      <c r="J49" s="126" t="str" cm="1">
        <f t="array" ref="J49">_xlfn._xlws.FILTER(予想記録!$K$261:$K$264,(予想記録!$B$261:$B$264=$B49)*(予想記録!$A$261:$A$264=$A49),"")</f>
        <v/>
      </c>
      <c r="K49" s="39" t="str" cm="1">
        <f t="array" ref="K49">_xlfn._xlws.FILTER(予想記録!$K$271:$K$272,(予想記録!$B$271:$B$272=$B49)*(予想記録!$A$271:$A$272=$A49),"")</f>
        <v/>
      </c>
      <c r="L49" s="175">
        <f t="shared" si="0"/>
        <v>890</v>
      </c>
      <c r="M49" s="175" t="str">
        <f t="shared" si="1"/>
        <v>ユメ</v>
      </c>
    </row>
    <row r="50" spans="1:13" s="2" customFormat="1" x14ac:dyDescent="0.65">
      <c r="A50" s="17">
        <v>46116</v>
      </c>
      <c r="B50" s="18" t="s">
        <v>491</v>
      </c>
      <c r="C50" s="18" t="s">
        <v>96</v>
      </c>
      <c r="D50" s="19" t="s">
        <v>300</v>
      </c>
      <c r="E50" s="53">
        <v>11</v>
      </c>
      <c r="F50" s="19" t="s">
        <v>97</v>
      </c>
      <c r="G50" s="19">
        <v>1600</v>
      </c>
      <c r="H50" s="39" cm="1">
        <f t="array" ref="H50">_xlfn._xlws.FILTER(予想記録!$K$3:$K$123,(予想記録!$B$3:$B$123=$B50)*(予想記録!$A$3:$A$123=$A50),"")</f>
        <v>1620</v>
      </c>
      <c r="I50" s="126" cm="1">
        <f t="array" ref="I50">_xlfn._xlws.FILTER(予想記録!$K$130:$K$254,(予想記録!$B$130:$B$254=$B50)*(予想記録!$A$130:$A$254=$A50),"")</f>
        <v>0</v>
      </c>
      <c r="J50" s="126" t="str" cm="1">
        <f t="array" ref="J50">_xlfn._xlws.FILTER(予想記録!$K$261:$K$264,(予想記録!$B$261:$B$264=$B50)*(予想記録!$A$261:$A$264=$A50),"")</f>
        <v/>
      </c>
      <c r="K50" s="39" t="str" cm="1">
        <f t="array" ref="K50">_xlfn._xlws.FILTER(予想記録!$K$271:$K$272,(予想記録!$B$271:$B$272=$B50)*(予想記録!$A$271:$A$272=$A50),"")</f>
        <v/>
      </c>
      <c r="L50" s="175">
        <f t="shared" si="0"/>
        <v>1620</v>
      </c>
      <c r="M50" s="175" t="str">
        <f t="shared" si="1"/>
        <v>ユメ</v>
      </c>
    </row>
    <row r="51" spans="1:13" s="2" customFormat="1" x14ac:dyDescent="0.65">
      <c r="A51" s="17">
        <v>46116</v>
      </c>
      <c r="B51" s="18" t="s">
        <v>494</v>
      </c>
      <c r="C51" s="18" t="s">
        <v>96</v>
      </c>
      <c r="D51" s="19" t="s">
        <v>99</v>
      </c>
      <c r="E51" s="53">
        <v>11</v>
      </c>
      <c r="F51" s="19" t="s">
        <v>97</v>
      </c>
      <c r="G51" s="19">
        <v>1600</v>
      </c>
      <c r="H51" s="39" cm="1">
        <f t="array" ref="H51">_xlfn._xlws.FILTER(予想記録!$K$3:$K$123,(予想記録!$B$3:$B$123=$B51)*(予想記録!$A$3:$A$123=$A51),"")</f>
        <v>0</v>
      </c>
      <c r="I51" s="126" cm="1">
        <f t="array" ref="I51">_xlfn._xlws.FILTER(予想記録!$K$130:$K$254,(予想記録!$B$130:$B$254=$B51)*(予想記録!$A$130:$A$254=$A51),"")</f>
        <v>20</v>
      </c>
      <c r="J51" s="126" t="str" cm="1">
        <f t="array" ref="J51">_xlfn._xlws.FILTER(予想記録!$K$261:$K$264,(予想記録!$B$261:$B$264=$B51)*(予想記録!$A$261:$A$264=$A51),"")</f>
        <v/>
      </c>
      <c r="K51" s="39" t="str" cm="1">
        <f t="array" ref="K51">_xlfn._xlws.FILTER(予想記録!$K$271:$K$272,(予想記録!$B$271:$B$272=$B51)*(予想記録!$A$271:$A$272=$A51),"")</f>
        <v/>
      </c>
      <c r="L51" s="175">
        <f t="shared" si="0"/>
        <v>20</v>
      </c>
      <c r="M51" s="175" t="str">
        <f t="shared" si="1"/>
        <v>マキ</v>
      </c>
    </row>
    <row r="52" spans="1:13" s="2" customFormat="1" x14ac:dyDescent="0.65">
      <c r="A52" s="17">
        <v>46117</v>
      </c>
      <c r="B52" s="18" t="s">
        <v>505</v>
      </c>
      <c r="C52" s="18" t="s">
        <v>318</v>
      </c>
      <c r="D52" s="19" t="s">
        <v>300</v>
      </c>
      <c r="E52" s="53">
        <v>11</v>
      </c>
      <c r="F52" s="19" t="s">
        <v>97</v>
      </c>
      <c r="G52" s="19">
        <v>2000</v>
      </c>
      <c r="H52" s="39" cm="1">
        <f t="array" ref="H52">_xlfn._xlws.FILTER(予想記録!$K$3:$K$123,(予想記録!$B$3:$B$123=$B52)*(予想記録!$A$3:$A$123=$A52),"")</f>
        <v>750</v>
      </c>
      <c r="I52" s="126" cm="1">
        <f t="array" ref="I52">_xlfn._xlws.FILTER(予想記録!$K$130:$K$254,(予想記録!$B$130:$B$254=$B52)*(予想記録!$A$130:$A$254=$A52),"")</f>
        <v>1200</v>
      </c>
      <c r="J52" s="126" t="str" cm="1">
        <f t="array" ref="J52">_xlfn._xlws.FILTER(予想記録!$K$261:$K$264,(予想記録!$B$261:$B$264=$B52)*(予想記録!$A$261:$A$264=$A52),"")</f>
        <v/>
      </c>
      <c r="K52" s="39" t="str" cm="1">
        <f t="array" ref="K52">_xlfn._xlws.FILTER(予想記録!$K$271:$K$272,(予想記録!$B$271:$B$272=$B52)*(予想記録!$A$271:$A$272=$A52),"")</f>
        <v/>
      </c>
      <c r="L52" s="175">
        <f t="shared" si="0"/>
        <v>1200</v>
      </c>
      <c r="M52" s="175" t="str">
        <f t="shared" si="1"/>
        <v>マキ</v>
      </c>
    </row>
    <row r="53" spans="1:13" s="2" customFormat="1" x14ac:dyDescent="0.65">
      <c r="A53" s="17">
        <v>46120</v>
      </c>
      <c r="B53" s="18" t="s">
        <v>512</v>
      </c>
      <c r="C53" s="18" t="s">
        <v>513</v>
      </c>
      <c r="D53" s="19" t="s">
        <v>514</v>
      </c>
      <c r="E53" s="53">
        <v>11</v>
      </c>
      <c r="F53" s="19" t="s">
        <v>185</v>
      </c>
      <c r="G53" s="19">
        <v>2100</v>
      </c>
      <c r="H53" s="39" cm="1">
        <f t="array" ref="H53">_xlfn._xlws.FILTER(予想記録!$K$3:$K$123,(予想記録!$B$3:$B$123=$B53)*(予想記録!$A$3:$A$123=$A53),"")</f>
        <v>260</v>
      </c>
      <c r="I53" s="126" cm="1">
        <f t="array" ref="I53">_xlfn._xlws.FILTER(予想記録!$K$130:$K$254,(予想記録!$B$130:$B$254=$B53)*(予想記録!$A$130:$A$254=$A53),"")</f>
        <v>160</v>
      </c>
      <c r="J53" s="126" t="str" cm="1">
        <f t="array" ref="J53">_xlfn._xlws.FILTER(予想記録!$K$261:$K$264,(予想記録!$B$261:$B$264=$B53)*(予想記録!$A$261:$A$264=$A53),"")</f>
        <v/>
      </c>
      <c r="K53" s="39" t="str" cm="1">
        <f t="array" ref="K53">_xlfn._xlws.FILTER(予想記録!$K$271:$K$272,(予想記録!$B$271:$B$272=$B53)*(予想記録!$A$271:$A$272=$A53),"")</f>
        <v/>
      </c>
      <c r="L53" s="175">
        <f t="shared" si="0"/>
        <v>260</v>
      </c>
      <c r="M53" s="175" t="str">
        <f t="shared" si="1"/>
        <v>ユメ</v>
      </c>
    </row>
    <row r="54" spans="1:13" s="2" customFormat="1" x14ac:dyDescent="0.65">
      <c r="A54" s="17">
        <v>46123</v>
      </c>
      <c r="B54" s="18" t="s">
        <v>521</v>
      </c>
      <c r="C54" s="18" t="s">
        <v>168</v>
      </c>
      <c r="D54" s="19" t="s">
        <v>300</v>
      </c>
      <c r="E54" s="53">
        <v>11</v>
      </c>
      <c r="F54" s="19" t="s">
        <v>97</v>
      </c>
      <c r="G54" s="19">
        <v>1600</v>
      </c>
      <c r="H54" s="39" cm="1">
        <f t="array" ref="H54">_xlfn._xlws.FILTER(予想記録!$K$3:$K$123,(予想記録!$B$3:$B$123=$B54)*(予想記録!$A$3:$A$123=$A54),"")</f>
        <v>1490</v>
      </c>
      <c r="I54" s="126" cm="1">
        <f t="array" ref="I54">_xlfn._xlws.FILTER(予想記録!$K$130:$K$254,(予想記録!$B$130:$B$254=$B54)*(予想記録!$A$130:$A$254=$A54),"")</f>
        <v>80</v>
      </c>
      <c r="J54" s="126" t="str" cm="1">
        <f t="array" ref="J54">_xlfn._xlws.FILTER(予想記録!$K$261:$K$264,(予想記録!$B$261:$B$264=$B54)*(予想記録!$A$261:$A$264=$A54),"")</f>
        <v/>
      </c>
      <c r="K54" s="39" t="str" cm="1">
        <f t="array" ref="K54">_xlfn._xlws.FILTER(予想記録!$K$271:$K$272,(予想記録!$B$271:$B$272=$B54)*(予想記録!$A$271:$A$272=$A54),"")</f>
        <v/>
      </c>
      <c r="L54" s="175">
        <f t="shared" si="0"/>
        <v>1490</v>
      </c>
      <c r="M54" s="175" t="str">
        <f t="shared" si="1"/>
        <v>ユメ</v>
      </c>
    </row>
    <row r="55" spans="1:13" s="2" customFormat="1" x14ac:dyDescent="0.65">
      <c r="A55" s="17">
        <v>46123</v>
      </c>
      <c r="B55" s="18" t="s">
        <v>524</v>
      </c>
      <c r="C55" s="18" t="s">
        <v>168</v>
      </c>
      <c r="D55" s="19" t="s">
        <v>99</v>
      </c>
      <c r="E55" s="53">
        <v>11</v>
      </c>
      <c r="F55" s="19" t="s">
        <v>97</v>
      </c>
      <c r="G55" s="19">
        <v>1600</v>
      </c>
      <c r="H55" s="39" cm="1">
        <f t="array" ref="H55">_xlfn._xlws.FILTER(予想記録!$K$3:$K$123,(予想記録!$B$3:$B$123=$B55)*(予想記録!$A$3:$A$123=$A55),"")</f>
        <v>50</v>
      </c>
      <c r="I55" s="126" cm="1">
        <f t="array" ref="I55">_xlfn._xlws.FILTER(予想記録!$K$130:$K$254,(予想記録!$B$130:$B$254=$B55)*(予想記録!$A$130:$A$254=$A55),"")</f>
        <v>3950</v>
      </c>
      <c r="J55" s="126" t="str" cm="1">
        <f t="array" ref="J55">_xlfn._xlws.FILTER(予想記録!$K$261:$K$264,(予想記録!$B$261:$B$264=$B55)*(予想記録!$A$261:$A$264=$A55),"")</f>
        <v/>
      </c>
      <c r="K55" s="39" t="str" cm="1">
        <f t="array" ref="K55">_xlfn._xlws.FILTER(予想記録!$K$271:$K$272,(予想記録!$B$271:$B$272=$B55)*(予想記録!$A$271:$A$272=$A55),"")</f>
        <v/>
      </c>
      <c r="L55" s="175">
        <f t="shared" si="0"/>
        <v>3950</v>
      </c>
      <c r="M55" s="175" t="str">
        <f t="shared" si="1"/>
        <v>マキ</v>
      </c>
    </row>
    <row r="56" spans="1:13" s="2" customFormat="1" x14ac:dyDescent="0.65">
      <c r="A56" s="140">
        <v>46124</v>
      </c>
      <c r="B56" s="147" t="s">
        <v>534</v>
      </c>
      <c r="C56" s="141" t="s">
        <v>318</v>
      </c>
      <c r="D56" s="142" t="s">
        <v>300</v>
      </c>
      <c r="E56" s="143">
        <v>11</v>
      </c>
      <c r="F56" s="142" t="s">
        <v>97</v>
      </c>
      <c r="G56" s="142">
        <v>1600</v>
      </c>
      <c r="H56" s="148" cm="1">
        <f t="array" ref="H56">_xlfn._xlws.FILTER(予想記録!$K$3:$K$123,(予想記録!$B$3:$B$123=$B56)*(予想記録!$A$3:$A$123=$A56),"")</f>
        <v>2540</v>
      </c>
      <c r="I56" s="149" cm="1">
        <f t="array" ref="I56">_xlfn._xlws.FILTER(予想記録!$K$130:$K$254,(予想記録!$B$130:$B$254=$B56)*(予想記録!$A$130:$A$254=$A56),"")</f>
        <v>3760</v>
      </c>
      <c r="J56" s="149" t="str" cm="1">
        <f t="array" ref="J56">_xlfn._xlws.FILTER(予想記録!$K$261:$K$264,(予想記録!$B$261:$B$264=$B56)*(予想記録!$A$261:$A$264=$A56),"")</f>
        <v/>
      </c>
      <c r="K56" s="148" t="str" cm="1">
        <f t="array" ref="K56">_xlfn._xlws.FILTER(予想記録!$K$271:$K$272,(予想記録!$B$271:$B$272=$B56)*(予想記録!$A$271:$A$272=$A56),"")</f>
        <v/>
      </c>
      <c r="L56" s="175">
        <f t="shared" si="0"/>
        <v>3760</v>
      </c>
      <c r="M56" s="175" t="str">
        <f t="shared" si="1"/>
        <v>マキ</v>
      </c>
    </row>
    <row r="57" spans="1:13" s="2" customFormat="1" x14ac:dyDescent="0.65">
      <c r="A57" s="17">
        <v>46127</v>
      </c>
      <c r="B57" s="18" t="s">
        <v>541</v>
      </c>
      <c r="C57" s="18" t="s">
        <v>183</v>
      </c>
      <c r="D57" s="19" t="s">
        <v>291</v>
      </c>
      <c r="E57" s="53">
        <v>11</v>
      </c>
      <c r="F57" s="19" t="s">
        <v>185</v>
      </c>
      <c r="G57" s="19">
        <v>1200</v>
      </c>
      <c r="H57" s="155" cm="1">
        <f t="array" ref="H57">_xlfn._xlws.FILTER(予想記録!$K$3:$K$123,(予想記録!$B$3:$B$123=$B57)*(予想記録!$A$3:$A$123=$A57),"")</f>
        <v>1100</v>
      </c>
      <c r="I57" s="156" cm="1">
        <f t="array" ref="I57">_xlfn._xlws.FILTER(予想記録!$K$130:$K$254,(予想記録!$B$130:$B$254=$B57)*(予想記録!$A$130:$A$254=$A57),"")</f>
        <v>0</v>
      </c>
      <c r="J57" s="156" t="str" cm="1">
        <f t="array" ref="J57">_xlfn._xlws.FILTER(予想記録!$K$261:$K$264,(予想記録!$B$261:$B$264=$B57)*(予想記録!$A$261:$A$264=$A57),"")</f>
        <v/>
      </c>
      <c r="K57" s="155" t="str" cm="1">
        <f t="array" ref="K57">_xlfn._xlws.FILTER(予想記録!$K$271:$K$272,(予想記録!$B$271:$B$272=$B57)*(予想記録!$A$271:$A$272=$A57),"")</f>
        <v/>
      </c>
      <c r="L57" s="175">
        <f t="shared" si="0"/>
        <v>1100</v>
      </c>
      <c r="M57" s="175" t="str">
        <f t="shared" si="1"/>
        <v>ユメ</v>
      </c>
    </row>
    <row r="58" spans="1:13" s="2" customFormat="1" x14ac:dyDescent="0.65">
      <c r="A58" s="17">
        <v>46130</v>
      </c>
      <c r="B58" s="18" t="s">
        <v>544</v>
      </c>
      <c r="C58" s="18" t="s">
        <v>96</v>
      </c>
      <c r="D58" s="19" t="s">
        <v>300</v>
      </c>
      <c r="E58" s="53">
        <v>11</v>
      </c>
      <c r="F58" s="19" t="s">
        <v>185</v>
      </c>
      <c r="G58" s="19">
        <v>1800</v>
      </c>
      <c r="H58" s="155" cm="1">
        <f t="array" ref="H58">_xlfn._xlws.FILTER(予想記録!$K$3:$K$123,(予想記録!$B$3:$B$123=$B58)*(予想記録!$A$3:$A$123=$A58),"")</f>
        <v>1990</v>
      </c>
      <c r="I58" s="156" cm="1">
        <f t="array" ref="I58">_xlfn._xlws.FILTER(予想記録!$K$130:$K$254,(予想記録!$B$130:$B$254=$B58)*(予想記録!$A$130:$A$254=$A58),"")</f>
        <v>1890</v>
      </c>
      <c r="J58" s="156" t="str" cm="1">
        <f t="array" ref="J58">_xlfn._xlws.FILTER(予想記録!$K$261:$K$264,(予想記録!$B$261:$B$264=$B58)*(予想記録!$A$261:$A$264=$A58),"")</f>
        <v/>
      </c>
      <c r="K58" s="155" t="str" cm="1">
        <f t="array" ref="K58">_xlfn._xlws.FILTER(予想記録!$K$271:$K$272,(予想記録!$B$271:$B$272=$B58)*(予想記録!$A$271:$A$272=$A58),"")</f>
        <v/>
      </c>
      <c r="L58" s="175">
        <f t="shared" si="0"/>
        <v>1990</v>
      </c>
      <c r="M58" s="175" t="str">
        <f t="shared" si="1"/>
        <v>ユメ</v>
      </c>
    </row>
    <row r="59" spans="1:13" s="2" customFormat="1" x14ac:dyDescent="0.65">
      <c r="A59" s="17">
        <v>46130</v>
      </c>
      <c r="B59" s="18" t="s">
        <v>547</v>
      </c>
      <c r="C59" s="18" t="s">
        <v>548</v>
      </c>
      <c r="D59" s="19" t="s">
        <v>99</v>
      </c>
      <c r="E59" s="53">
        <v>11</v>
      </c>
      <c r="F59" s="19" t="s">
        <v>258</v>
      </c>
      <c r="G59" s="19">
        <v>4260</v>
      </c>
      <c r="H59" s="155" cm="1">
        <f t="array" ref="H59">_xlfn._xlws.FILTER(予想記録!$K$3:$K$123,(予想記録!$B$3:$B$123=$B59)*(予想記録!$A$3:$A$123=$A59),"")</f>
        <v>230</v>
      </c>
      <c r="I59" s="156" cm="1">
        <f t="array" ref="I59">_xlfn._xlws.FILTER(予想記録!$K$130:$K$254,(予想記録!$B$130:$B$254=$B59)*(予想記録!$A$130:$A$254=$A59),"")</f>
        <v>230</v>
      </c>
      <c r="J59" s="156" t="str" cm="1">
        <f t="array" ref="J59">_xlfn._xlws.FILTER(予想記録!$K$261:$K$264,(予想記録!$B$261:$B$264=$B59)*(予想記録!$A$261:$A$264=$A59),"")</f>
        <v/>
      </c>
      <c r="K59" s="155" t="str" cm="1">
        <f t="array" ref="K59">_xlfn._xlws.FILTER(予想記録!$K$271:$K$272,(予想記録!$B$271:$B$272=$B59)*(予想記録!$A$271:$A$272=$A59),"")</f>
        <v/>
      </c>
      <c r="L59" s="175">
        <f t="shared" si="0"/>
        <v>230</v>
      </c>
      <c r="M59" s="175" t="str">
        <f t="shared" si="1"/>
        <v>ユメ</v>
      </c>
    </row>
    <row r="60" spans="1:13" s="2" customFormat="1" x14ac:dyDescent="0.65">
      <c r="A60" s="17">
        <v>46131</v>
      </c>
      <c r="B60" s="18" t="s">
        <v>562</v>
      </c>
      <c r="C60" s="18" t="s">
        <v>96</v>
      </c>
      <c r="D60" s="19" t="s">
        <v>563</v>
      </c>
      <c r="E60" s="53">
        <v>11</v>
      </c>
      <c r="F60" s="19" t="s">
        <v>97</v>
      </c>
      <c r="G60" s="19">
        <v>1800</v>
      </c>
      <c r="H60" s="155" cm="1">
        <f t="array" ref="H60">_xlfn._xlws.FILTER(予想記録!$K$3:$K$123,(予想記録!$B$3:$B$123=$B60)*(予想記録!$A$3:$A$123=$A60),"")</f>
        <v>5550</v>
      </c>
      <c r="I60" s="156" cm="1">
        <f t="array" ref="I60">_xlfn._xlws.FILTER(予想記録!$K$130:$K$254,(予想記録!$B$130:$B$254=$B60)*(予想記録!$A$130:$A$254=$A60),"")</f>
        <v>0</v>
      </c>
      <c r="J60" s="156" t="str" cm="1">
        <f t="array" ref="J60">_xlfn._xlws.FILTER(予想記録!$K$261:$K$264,(予想記録!$B$261:$B$264=$B60)*(予想記録!$A$261:$A$264=$A60),"")</f>
        <v/>
      </c>
      <c r="K60" s="155" t="str" cm="1">
        <f t="array" ref="K60">_xlfn._xlws.FILTER(予想記録!$K$271:$K$272,(予想記録!$B$271:$B$272=$B60)*(予想記録!$A$271:$A$272=$A60),"")</f>
        <v/>
      </c>
      <c r="L60" s="175">
        <f t="shared" si="0"/>
        <v>5550</v>
      </c>
      <c r="M60" s="175" t="str">
        <f t="shared" si="1"/>
        <v>ユメ</v>
      </c>
    </row>
    <row r="61" spans="1:13" s="2" customFormat="1" x14ac:dyDescent="0.65">
      <c r="A61" s="140">
        <v>46131</v>
      </c>
      <c r="B61" s="147" t="s">
        <v>566</v>
      </c>
      <c r="C61" s="141" t="s">
        <v>318</v>
      </c>
      <c r="D61" s="142" t="s">
        <v>99</v>
      </c>
      <c r="E61" s="143">
        <v>11</v>
      </c>
      <c r="F61" s="142" t="s">
        <v>97</v>
      </c>
      <c r="G61" s="142">
        <v>2000</v>
      </c>
      <c r="H61" s="153" cm="1">
        <f t="array" ref="H61">_xlfn._xlws.FILTER(予想記録!$K$3:$K$123,(予想記録!$B$3:$B$123=$B61)*(予想記録!$A$3:$A$123=$A61),"")</f>
        <v>2100</v>
      </c>
      <c r="I61" s="154" cm="1">
        <f t="array" ref="I61">_xlfn._xlws.FILTER(予想記録!$K$130:$K$254,(予想記録!$B$130:$B$254=$B61)*(予想記録!$A$130:$A$254=$A61),"")</f>
        <v>1900</v>
      </c>
      <c r="J61" s="154" t="str" cm="1">
        <f t="array" ref="J61">_xlfn._xlws.FILTER(予想記録!$K$261:$K$264,(予想記録!$B$261:$B$264=$B61)*(予想記録!$A$261:$A$264=$A61),"")</f>
        <v/>
      </c>
      <c r="K61" s="153" t="str" cm="1">
        <f t="array" ref="K61">_xlfn._xlws.FILTER(予想記録!$K$271:$K$272,(予想記録!$B$271:$B$272=$B61)*(予想記録!$A$271:$A$272=$A61),"")</f>
        <v/>
      </c>
      <c r="L61" s="175">
        <f t="shared" si="0"/>
        <v>2100</v>
      </c>
      <c r="M61" s="175" t="str">
        <f t="shared" si="1"/>
        <v>ユメ</v>
      </c>
    </row>
    <row r="62" spans="1:13" s="2" customFormat="1" x14ac:dyDescent="0.65">
      <c r="A62" s="17">
        <v>46137</v>
      </c>
      <c r="B62" s="18" t="s">
        <v>577</v>
      </c>
      <c r="C62" s="18" t="s">
        <v>168</v>
      </c>
      <c r="D62" s="19" t="s">
        <v>216</v>
      </c>
      <c r="E62" s="53">
        <v>11</v>
      </c>
      <c r="F62" s="19" t="s">
        <v>97</v>
      </c>
      <c r="G62" s="19">
        <v>2400</v>
      </c>
      <c r="H62" s="155" cm="1">
        <f t="array" ref="H62">_xlfn._xlws.FILTER(予想記録!$K$3:$K$123,(予想記録!$B$3:$B$123=$B62)*(予想記録!$A$3:$A$123=$A62),"")</f>
        <v>2050</v>
      </c>
      <c r="I62" s="156" cm="1">
        <f t="array" ref="I62">_xlfn._xlws.FILTER(予想記録!$K$130:$K$254,(予想記録!$B$130:$B$254=$B62)*(予想記録!$A$130:$A$254=$A62),"")</f>
        <v>1950</v>
      </c>
      <c r="J62" s="156" t="str" cm="1">
        <f t="array" ref="J62">_xlfn._xlws.FILTER(予想記録!$K$261:$K$264,(予想記録!$B$261:$B$264=$B62)*(予想記録!$A$261:$A$264=$A62),"")</f>
        <v/>
      </c>
      <c r="K62" s="155" t="str" cm="1">
        <f t="array" ref="K62">_xlfn._xlws.FILTER(予想記録!$K$271:$K$272,(予想記録!$B$271:$B$272=$B62)*(予想記録!$A$271:$A$272=$A62),"")</f>
        <v/>
      </c>
      <c r="L62" s="175">
        <f t="shared" si="0"/>
        <v>2050</v>
      </c>
      <c r="M62" s="175" t="str">
        <f t="shared" si="1"/>
        <v>ユメ</v>
      </c>
    </row>
    <row r="63" spans="1:13" s="2" customFormat="1" x14ac:dyDescent="0.65">
      <c r="A63" s="17">
        <v>46138</v>
      </c>
      <c r="B63" s="18" t="s">
        <v>584</v>
      </c>
      <c r="C63" s="18" t="s">
        <v>168</v>
      </c>
      <c r="D63" s="19" t="s">
        <v>101</v>
      </c>
      <c r="E63" s="53">
        <v>11</v>
      </c>
      <c r="F63" s="19" t="s">
        <v>97</v>
      </c>
      <c r="G63" s="19">
        <v>1600</v>
      </c>
      <c r="H63" s="155" cm="1">
        <f t="array" ref="H63">_xlfn._xlws.FILTER(予想記録!$K$3:$K$123,(予想記録!$B$3:$B$123=$B63)*(予想記録!$A$3:$A$123=$A63),"")</f>
        <v>600</v>
      </c>
      <c r="I63" s="156" cm="1">
        <f t="array" ref="I63">_xlfn._xlws.FILTER(予想記録!$K$130:$K$254,(予想記録!$B$130:$B$254=$B63)*(予想記録!$A$130:$A$254=$A63),"")</f>
        <v>500</v>
      </c>
      <c r="J63" s="156" t="str" cm="1">
        <f t="array" ref="J63">_xlfn._xlws.FILTER(予想記録!$K$261:$K$264,(予想記録!$B$261:$B$264=$B63)*(予想記録!$A$261:$A$264=$A63),"")</f>
        <v/>
      </c>
      <c r="K63" s="155" t="str" cm="1">
        <f t="array" ref="K63">_xlfn._xlws.FILTER(予想記録!$K$271:$K$272,(予想記録!$B$271:$B$272=$B63)*(予想記録!$A$271:$A$272=$A63),"")</f>
        <v/>
      </c>
      <c r="L63" s="175">
        <f t="shared" si="0"/>
        <v>600</v>
      </c>
      <c r="M63" s="175" t="str">
        <f t="shared" si="1"/>
        <v>ユメ</v>
      </c>
    </row>
    <row r="64" spans="1:13" s="2" customFormat="1" x14ac:dyDescent="0.65">
      <c r="A64" s="140">
        <v>46138</v>
      </c>
      <c r="B64" s="141" t="s">
        <v>587</v>
      </c>
      <c r="C64" s="141" t="s">
        <v>270</v>
      </c>
      <c r="D64" s="142" t="s">
        <v>588</v>
      </c>
      <c r="E64" s="143">
        <v>5</v>
      </c>
      <c r="F64" s="142" t="s">
        <v>97</v>
      </c>
      <c r="G64" s="142">
        <v>1200</v>
      </c>
      <c r="H64" s="153" cm="1">
        <f t="array" ref="H64">_xlfn._xlws.FILTER(予想記録!$K$3:$K$123,(予想記録!$B$3:$B$123=$B64)*(予想記録!$A$3:$A$123=$A64),"")</f>
        <v>300</v>
      </c>
      <c r="I64" s="154" cm="1">
        <f t="array" ref="I64">_xlfn._xlws.FILTER(予想記録!$K$130:$K$254,(予想記録!$B$130:$B$254=$B64)*(予想記録!$A$130:$A$254=$A64),"")</f>
        <v>300</v>
      </c>
      <c r="J64" s="154" t="str" cm="1">
        <f t="array" ref="J64">_xlfn._xlws.FILTER(予想記録!$K$261:$K$264,(予想記録!$B$261:$B$264=$B64)*(予想記録!$A$261:$A$264=$A64),"")</f>
        <v/>
      </c>
      <c r="K64" s="153" t="str" cm="1">
        <f t="array" ref="K64">_xlfn._xlws.FILTER(予想記録!$K$271:$K$272,(予想記録!$B$271:$B$272=$B64)*(予想記録!$A$271:$A$272=$A64),"")</f>
        <v/>
      </c>
      <c r="L64" s="175">
        <f t="shared" si="0"/>
        <v>300</v>
      </c>
      <c r="M64" s="175" t="str">
        <f t="shared" si="1"/>
        <v>ユメ</v>
      </c>
    </row>
    <row r="65" spans="1:13" s="2" customFormat="1" x14ac:dyDescent="0.65">
      <c r="A65" s="17">
        <v>46138</v>
      </c>
      <c r="B65" s="18" t="s">
        <v>591</v>
      </c>
      <c r="C65" s="18" t="s">
        <v>168</v>
      </c>
      <c r="D65" s="19" t="s">
        <v>216</v>
      </c>
      <c r="E65" s="53">
        <v>11</v>
      </c>
      <c r="F65" s="19" t="s">
        <v>97</v>
      </c>
      <c r="G65" s="19">
        <v>2000</v>
      </c>
      <c r="H65" s="155" cm="1">
        <f t="array" ref="H65">_xlfn._xlws.FILTER(予想記録!$K$3:$K$123,(予想記録!$B$3:$B$123=$B65)*(予想記録!$A$3:$A$123=$A65),"")</f>
        <v>2090</v>
      </c>
      <c r="I65" s="156" cm="1">
        <f t="array" ref="I65">_xlfn._xlws.FILTER(予想記録!$K$130:$K$254,(予想記録!$B$130:$B$254=$B65)*(予想記録!$A$130:$A$254=$A65),"")</f>
        <v>1990</v>
      </c>
      <c r="J65" s="156" t="str" cm="1">
        <f t="array" ref="J65">_xlfn._xlws.FILTER(予想記録!$K$261:$K$264,(予想記録!$B$261:$B$264=$B65)*(予想記録!$A$261:$A$264=$A65),"")</f>
        <v/>
      </c>
      <c r="K65" s="155" t="str" cm="1">
        <f t="array" ref="K65">_xlfn._xlws.FILTER(予想記録!$K$271:$K$272,(予想記録!$B$271:$B$272=$B65)*(予想記録!$A$271:$A$272=$A65),"")</f>
        <v/>
      </c>
      <c r="L65" s="175">
        <f t="shared" si="0"/>
        <v>2090</v>
      </c>
      <c r="M65" s="175" t="str">
        <f t="shared" si="1"/>
        <v>ユメ</v>
      </c>
    </row>
    <row r="66" spans="1:13" s="2" customFormat="1" x14ac:dyDescent="0.65">
      <c r="A66" s="17">
        <v>46138</v>
      </c>
      <c r="B66" s="18" t="s">
        <v>594</v>
      </c>
      <c r="C66" s="18" t="s">
        <v>270</v>
      </c>
      <c r="D66" s="19" t="s">
        <v>588</v>
      </c>
      <c r="E66" s="53">
        <v>7</v>
      </c>
      <c r="F66" s="19" t="s">
        <v>97</v>
      </c>
      <c r="G66" s="19">
        <v>1600</v>
      </c>
      <c r="H66" s="155" cm="1">
        <f t="array" ref="H66">_xlfn._xlws.FILTER(予想記録!$K$3:$K$123,(予想記録!$B$3:$B$123=$B66)*(予想記録!$A$3:$A$123=$A66),"")</f>
        <v>880</v>
      </c>
      <c r="I66" s="156" cm="1">
        <f t="array" ref="I66">_xlfn._xlws.FILTER(予想記録!$K$130:$K$254,(予想記録!$B$130:$B$254=$B66)*(予想記録!$A$130:$A$254=$A66),"")</f>
        <v>2580</v>
      </c>
      <c r="J66" s="156" t="str" cm="1">
        <f t="array" ref="J66">_xlfn._xlws.FILTER(予想記録!$K$261:$K$264,(予想記録!$B$261:$B$264=$B66)*(予想記録!$A$261:$A$264=$A66),"")</f>
        <v/>
      </c>
      <c r="K66" s="155" t="str" cm="1">
        <f t="array" ref="K66">_xlfn._xlws.FILTER(予想記録!$K$271:$K$272,(予想記録!$B$271:$B$272=$B66)*(予想記録!$A$271:$A$272=$A66),"")</f>
        <v/>
      </c>
      <c r="L66" s="175">
        <f t="shared" si="0"/>
        <v>2580</v>
      </c>
      <c r="M66" s="175" t="str">
        <f t="shared" si="1"/>
        <v>マキ</v>
      </c>
    </row>
    <row r="67" spans="1:13" s="2" customFormat="1" x14ac:dyDescent="0.65">
      <c r="A67" s="140">
        <v>46138</v>
      </c>
      <c r="B67" s="147" t="s">
        <v>597</v>
      </c>
      <c r="C67" s="141" t="s">
        <v>270</v>
      </c>
      <c r="D67" s="142" t="s">
        <v>588</v>
      </c>
      <c r="E67" s="143">
        <v>9</v>
      </c>
      <c r="F67" s="142" t="s">
        <v>97</v>
      </c>
      <c r="G67" s="142">
        <v>2000</v>
      </c>
      <c r="H67" s="153" cm="1">
        <f t="array" ref="H67">_xlfn._xlws.FILTER(予想記録!$K$3:$K$123,(予想記録!$B$3:$B$123=$B67)*(予想記録!$A$3:$A$123=$A67),"")</f>
        <v>1040</v>
      </c>
      <c r="I67" s="154" cm="1">
        <f t="array" ref="I67">_xlfn._xlws.FILTER(予想記録!$K$130:$K$254,(予想記録!$B$130:$B$254=$B67)*(予想記録!$A$130:$A$254=$A67),"")</f>
        <v>340</v>
      </c>
      <c r="J67" s="154" t="str" cm="1">
        <f t="array" ref="J67">_xlfn._xlws.FILTER(予想記録!$K$261:$K$264,(予想記録!$B$261:$B$264=$B67)*(予想記録!$A$261:$A$264=$A67),"")</f>
        <v/>
      </c>
      <c r="K67" s="153" t="str" cm="1">
        <f t="array" ref="K67">_xlfn._xlws.FILTER(予想記録!$K$271:$K$272,(予想記録!$B$271:$B$272=$B67)*(予想記録!$A$271:$A$272=$A67),"")</f>
        <v/>
      </c>
      <c r="L67" s="175">
        <f t="shared" ref="L67:L125" si="2">MAX($H67:$K67)</f>
        <v>1040</v>
      </c>
      <c r="M67" s="175" t="str">
        <f t="shared" ref="M67:M125" si="3">INDEX($H$1:$K$1,1,MATCH($L67,$H67:$K67,0))</f>
        <v>ユメ</v>
      </c>
    </row>
    <row r="68" spans="1:13" s="2" customFormat="1" x14ac:dyDescent="0.65">
      <c r="A68" s="140">
        <v>46141</v>
      </c>
      <c r="B68" s="147" t="s">
        <v>615</v>
      </c>
      <c r="C68" s="141" t="s">
        <v>513</v>
      </c>
      <c r="D68" s="142" t="s">
        <v>291</v>
      </c>
      <c r="E68" s="143">
        <v>11</v>
      </c>
      <c r="F68" s="142" t="s">
        <v>185</v>
      </c>
      <c r="G68" s="142">
        <v>1800</v>
      </c>
      <c r="H68" s="153" cm="1">
        <f t="array" ref="H68">_xlfn._xlws.FILTER(予想記録!$K$3:$K$123,(予想記録!$B$3:$B$123=$B68)*(予想記録!$A$3:$A$123=$A68),"")</f>
        <v>640</v>
      </c>
      <c r="I68" s="154" cm="1">
        <f t="array" ref="I68">_xlfn._xlws.FILTER(予想記録!$K$130:$K$254,(予想記録!$B$130:$B$254=$B68)*(予想記録!$A$130:$A$254=$A68),"")</f>
        <v>640</v>
      </c>
      <c r="J68" s="154" t="str" cm="1">
        <f t="array" ref="J68">_xlfn._xlws.FILTER(予想記録!$K$261:$K$264,(予想記録!$B$261:$B$264=$B68)*(予想記録!$A$261:$A$264=$A68),"")</f>
        <v/>
      </c>
      <c r="K68" s="153" t="str" cm="1">
        <f t="array" ref="K68">_xlfn._xlws.FILTER(予想記録!$K$271:$K$272,(予想記録!$B$271:$B$272=$B68)*(予想記録!$A$271:$A$272=$A68),"")</f>
        <v/>
      </c>
      <c r="L68" s="175">
        <f t="shared" si="2"/>
        <v>640</v>
      </c>
      <c r="M68" s="175" t="str">
        <f t="shared" si="3"/>
        <v>ユメ</v>
      </c>
    </row>
    <row r="69" spans="1:13" s="2" customFormat="1" x14ac:dyDescent="0.65">
      <c r="A69" s="17">
        <v>46144</v>
      </c>
      <c r="B69" s="18" t="s">
        <v>621</v>
      </c>
      <c r="C69" s="18" t="s">
        <v>96</v>
      </c>
      <c r="D69" s="19" t="s">
        <v>101</v>
      </c>
      <c r="E69" s="53">
        <v>11</v>
      </c>
      <c r="F69" s="19" t="s">
        <v>185</v>
      </c>
      <c r="G69" s="19">
        <v>1900</v>
      </c>
      <c r="H69" s="155" cm="1">
        <f t="array" ref="H69">_xlfn._xlws.FILTER(予想記録!$K$3:$K$123,(予想記録!$B$3:$B$123=$B69)*(予想記録!$A$3:$A$123=$A69),"")</f>
        <v>560</v>
      </c>
      <c r="I69" s="156" cm="1">
        <f t="array" ref="I69">_xlfn._xlws.FILTER(予想記録!$K$130:$K$254,(予想記録!$B$130:$B$254=$B69)*(予想記録!$A$130:$A$254=$A69),"")</f>
        <v>2870</v>
      </c>
      <c r="J69" s="156" t="str" cm="1">
        <f t="array" ref="J69">_xlfn._xlws.FILTER(予想記録!$K$261:$K$264,(予想記録!$B$261:$B$264=$B69)*(予想記録!$A$261:$A$264=$A69),"")</f>
        <v/>
      </c>
      <c r="K69" s="156" t="str" cm="1">
        <f t="array" ref="K69">_xlfn._xlws.FILTER(予想記録!$K$271:$K$272,(予想記録!$B$271:$B$272=$B69)*(予想記録!$A$271:$A$272=$A69),"")</f>
        <v/>
      </c>
      <c r="L69" s="175">
        <f t="shared" si="2"/>
        <v>2870</v>
      </c>
      <c r="M69" s="175" t="str">
        <f t="shared" si="3"/>
        <v>マキ</v>
      </c>
    </row>
    <row r="70" spans="1:13" s="2" customFormat="1" x14ac:dyDescent="0.65">
      <c r="A70" s="17">
        <v>46144</v>
      </c>
      <c r="B70" s="18" t="s">
        <v>625</v>
      </c>
      <c r="C70" s="18" t="s">
        <v>168</v>
      </c>
      <c r="D70" s="19" t="s">
        <v>216</v>
      </c>
      <c r="E70" s="53">
        <v>11</v>
      </c>
      <c r="F70" s="19" t="s">
        <v>97</v>
      </c>
      <c r="G70" s="19">
        <v>1400</v>
      </c>
      <c r="H70" s="155" cm="1">
        <f t="array" ref="H70">_xlfn._xlws.FILTER(予想記録!$K$3:$K$123,(予想記録!$B$3:$B$123=$B70)*(予想記録!$A$3:$A$123=$A70),"")</f>
        <v>960</v>
      </c>
      <c r="I70" s="156" cm="1">
        <f t="array" ref="I70">_xlfn._xlws.FILTER(予想記録!$K$130:$K$254,(予想記録!$B$130:$B$254=$B70)*(予想記録!$A$130:$A$254=$A70),"")</f>
        <v>24190</v>
      </c>
      <c r="J70" s="156" t="str" cm="1">
        <f t="array" ref="J70">_xlfn._xlws.FILTER(予想記録!$K$261:$K$264,(予想記録!$B$261:$B$264=$B70)*(予想記録!$A$261:$A$264=$A70),"")</f>
        <v/>
      </c>
      <c r="K70" s="156" t="str" cm="1">
        <f t="array" ref="K70">_xlfn._xlws.FILTER(予想記録!$K$271:$K$272,(予想記録!$B$271:$B$272=$B70)*(予想記録!$A$271:$A$272=$A70),"")</f>
        <v/>
      </c>
      <c r="L70" s="175">
        <f t="shared" si="2"/>
        <v>24190</v>
      </c>
      <c r="M70" s="175" t="str">
        <f t="shared" si="3"/>
        <v>マキ</v>
      </c>
    </row>
    <row r="71" spans="1:13" s="2" customFormat="1" x14ac:dyDescent="0.65">
      <c r="A71" s="17">
        <v>46145</v>
      </c>
      <c r="B71" s="18" t="s">
        <v>629</v>
      </c>
      <c r="C71" s="18" t="s">
        <v>318</v>
      </c>
      <c r="D71" s="19" t="s">
        <v>630</v>
      </c>
      <c r="E71" s="53">
        <v>12</v>
      </c>
      <c r="F71" s="19" t="s">
        <v>185</v>
      </c>
      <c r="G71" s="19">
        <v>2000</v>
      </c>
      <c r="H71" s="155" cm="1">
        <f t="array" ref="H71">_xlfn._xlws.FILTER(予想記録!$K$3:$K$123,(予想記録!$B$3:$B$123=$B71)*(予想記録!$A$3:$A$123=$A71),"")</f>
        <v>0</v>
      </c>
      <c r="I71" s="156" cm="1">
        <f t="array" ref="I71">_xlfn._xlws.FILTER(予想記録!$K$130:$K$254,(予想記録!$B$130:$B$254=$B71)*(予想記録!$A$130:$A$254=$A71),"")</f>
        <v>0</v>
      </c>
      <c r="J71" s="156" t="str" cm="1">
        <f t="array" ref="J71">_xlfn._xlws.FILTER(予想記録!$K$261:$K$264,(予想記録!$B$261:$B$264=$B71)*(予想記録!$A$261:$A$264=$A71),"")</f>
        <v/>
      </c>
      <c r="K71" s="156" t="str" cm="1">
        <f t="array" ref="K71">_xlfn._xlws.FILTER(予想記録!$K$271:$K$272,(予想記録!$B$271:$B$272=$B71)*(予想記録!$A$271:$A$272=$A71),"")</f>
        <v/>
      </c>
      <c r="L71" s="175">
        <f t="shared" si="2"/>
        <v>0</v>
      </c>
      <c r="M71" s="175" t="str">
        <f t="shared" si="3"/>
        <v>ユメ</v>
      </c>
    </row>
    <row r="72" spans="1:13" s="2" customFormat="1" x14ac:dyDescent="0.65">
      <c r="A72" s="140">
        <v>46145</v>
      </c>
      <c r="B72" s="147" t="s">
        <v>634</v>
      </c>
      <c r="C72" s="141" t="s">
        <v>318</v>
      </c>
      <c r="D72" s="142" t="s">
        <v>101</v>
      </c>
      <c r="E72" s="143">
        <v>11</v>
      </c>
      <c r="F72" s="142" t="s">
        <v>97</v>
      </c>
      <c r="G72" s="142">
        <v>3200</v>
      </c>
      <c r="H72" s="153" cm="1">
        <f t="array" ref="H72">_xlfn._xlws.FILTER(予想記録!$K$3:$K$123,(予想記録!$B$3:$B$123=$B72)*(予想記録!$A$3:$A$123=$A72),"")</f>
        <v>0</v>
      </c>
      <c r="I72" s="154" cm="1">
        <f t="array" ref="I72">_xlfn._xlws.FILTER(予想記録!$K$130:$K$254,(予想記録!$B$130:$B$254=$B72)*(予想記録!$A$130:$A$254=$A72),"")</f>
        <v>35680</v>
      </c>
      <c r="J72" s="154" t="str" cm="1">
        <f t="array" ref="J72">_xlfn._xlws.FILTER(予想記録!$K$261:$K$264,(予想記録!$B$261:$B$264=$B72)*(予想記録!$A$261:$A$264=$A72),"")</f>
        <v/>
      </c>
      <c r="K72" s="154" t="str" cm="1">
        <f t="array" ref="K72">_xlfn._xlws.FILTER(予想記録!$K$271:$K$272,(予想記録!$B$271:$B$272=$B72)*(予想記録!$A$271:$A$272=$A72),"")</f>
        <v/>
      </c>
      <c r="L72" s="175">
        <f t="shared" si="2"/>
        <v>35680</v>
      </c>
      <c r="M72" s="175" t="str">
        <f t="shared" si="3"/>
        <v>マキ</v>
      </c>
    </row>
    <row r="73" spans="1:13" s="2" customFormat="1" x14ac:dyDescent="0.65">
      <c r="A73" s="159">
        <v>46146</v>
      </c>
      <c r="B73" s="160" t="s">
        <v>638</v>
      </c>
      <c r="C73" s="160" t="s">
        <v>386</v>
      </c>
      <c r="D73" s="161" t="s">
        <v>336</v>
      </c>
      <c r="E73" s="162">
        <v>11</v>
      </c>
      <c r="F73" s="161" t="s">
        <v>185</v>
      </c>
      <c r="G73" s="161">
        <v>2100</v>
      </c>
      <c r="H73" s="155" cm="1">
        <f t="array" ref="H73">_xlfn._xlws.FILTER(予想記録!$K$3:$K$123,(予想記録!$B$3:$B$123=$B73)*(予想記録!$A$3:$A$123=$A73),"")</f>
        <v>110</v>
      </c>
      <c r="I73" s="156" cm="1">
        <f t="array" ref="I73">_xlfn._xlws.FILTER(予想記録!$K$130:$K$254,(予想記録!$B$130:$B$254=$B73)*(予想記録!$A$130:$A$254=$A73),"")</f>
        <v>1250</v>
      </c>
      <c r="J73" s="156" t="str" cm="1">
        <f t="array" ref="J73">_xlfn._xlws.FILTER(予想記録!$K$261:$K$264,(予想記録!$B$261:$B$264=$B73)*(予想記録!$A$261:$A$264=$A73),"")</f>
        <v/>
      </c>
      <c r="K73" s="156" t="str" cm="1">
        <f t="array" ref="K73">_xlfn._xlws.FILTER(予想記録!$K$271:$K$272,(予想記録!$B$271:$B$272=$B73)*(予想記録!$A$271:$A$272=$A73),"")</f>
        <v/>
      </c>
      <c r="L73" s="175">
        <f t="shared" si="2"/>
        <v>1250</v>
      </c>
      <c r="M73" s="175" t="str">
        <f t="shared" si="3"/>
        <v>マキ</v>
      </c>
    </row>
    <row r="74" spans="1:13" s="2" customFormat="1" x14ac:dyDescent="0.65">
      <c r="A74" s="159">
        <v>46147</v>
      </c>
      <c r="B74" s="160" t="s">
        <v>642</v>
      </c>
      <c r="C74" s="160" t="s">
        <v>513</v>
      </c>
      <c r="D74" s="161" t="s">
        <v>184</v>
      </c>
      <c r="E74" s="162">
        <v>11</v>
      </c>
      <c r="F74" s="161" t="s">
        <v>185</v>
      </c>
      <c r="G74" s="161">
        <v>1600</v>
      </c>
      <c r="H74" s="155" cm="1">
        <f t="array" ref="H74">_xlfn._xlws.FILTER(予想記録!$K$3:$K$123,(予想記録!$B$3:$B$123=$B74)*(予想記録!$A$3:$A$123=$A74),"")</f>
        <v>180</v>
      </c>
      <c r="I74" s="156" cm="1">
        <f t="array" ref="I74">_xlfn._xlws.FILTER(予想記録!$K$130:$K$254,(予想記録!$B$130:$B$254=$B74)*(予想記録!$A$130:$A$254=$A74),"")</f>
        <v>710</v>
      </c>
      <c r="J74" s="156" t="str" cm="1">
        <f t="array" ref="J74">_xlfn._xlws.FILTER(予想記録!$K$261:$K$264,(予想記録!$B$261:$B$264=$B74)*(予想記録!$A$261:$A$264=$A74),"")</f>
        <v/>
      </c>
      <c r="K74" s="156" t="str" cm="1">
        <f t="array" ref="K74">_xlfn._xlws.FILTER(予想記録!$K$271:$K$272,(予想記録!$B$271:$B$272=$B74)*(予想記録!$A$271:$A$272=$A74),"")</f>
        <v/>
      </c>
      <c r="L74" s="175">
        <f t="shared" si="2"/>
        <v>710</v>
      </c>
      <c r="M74" s="175" t="str">
        <f t="shared" si="3"/>
        <v>マキ</v>
      </c>
    </row>
    <row r="75" spans="1:13" s="2" customFormat="1" x14ac:dyDescent="0.65">
      <c r="A75" s="159">
        <v>46148</v>
      </c>
      <c r="B75" s="160" t="s">
        <v>646</v>
      </c>
      <c r="C75" s="160" t="s">
        <v>386</v>
      </c>
      <c r="D75" s="161" t="s">
        <v>484</v>
      </c>
      <c r="E75" s="162">
        <v>11</v>
      </c>
      <c r="F75" s="161" t="s">
        <v>185</v>
      </c>
      <c r="G75" s="161">
        <v>1400</v>
      </c>
      <c r="H75" s="155" cm="1">
        <f t="array" ref="H75">_xlfn._xlws.FILTER(予想記録!$K$3:$K$123,(予想記録!$B$3:$B$123=$B75)*(予想記録!$A$3:$A$123=$A75),"")</f>
        <v>700</v>
      </c>
      <c r="I75" s="156" cm="1">
        <f t="array" ref="I75">_xlfn._xlws.FILTER(予想記録!$K$130:$K$254,(予想記録!$B$130:$B$254=$B75)*(予想記録!$A$130:$A$254=$A75),"")</f>
        <v>3080</v>
      </c>
      <c r="J75" s="156" t="str" cm="1">
        <f t="array" ref="J75">_xlfn._xlws.FILTER(予想記録!$K$261:$K$264,(予想記録!$B$261:$B$264=$B75)*(予想記録!$A$261:$A$264=$A75),"")</f>
        <v/>
      </c>
      <c r="K75" s="156" t="str" cm="1">
        <f t="array" ref="K75">_xlfn._xlws.FILTER(予想記録!$K$271:$K$272,(予想記録!$B$271:$B$272=$B75)*(予想記録!$A$271:$A$272=$A75),"")</f>
        <v/>
      </c>
      <c r="L75" s="175">
        <f t="shared" si="2"/>
        <v>3080</v>
      </c>
      <c r="M75" s="175" t="str">
        <f t="shared" si="3"/>
        <v>マキ</v>
      </c>
    </row>
    <row r="76" spans="1:13" s="2" customFormat="1" x14ac:dyDescent="0.65">
      <c r="A76" s="159">
        <v>46151</v>
      </c>
      <c r="B76" s="160" t="s">
        <v>650</v>
      </c>
      <c r="C76" s="160" t="s">
        <v>168</v>
      </c>
      <c r="D76" s="161" t="s">
        <v>101</v>
      </c>
      <c r="E76" s="162">
        <v>11</v>
      </c>
      <c r="F76" s="161" t="s">
        <v>97</v>
      </c>
      <c r="G76" s="161">
        <v>2200</v>
      </c>
      <c r="H76" s="155" cm="1">
        <f t="array" ref="H76">_xlfn._xlws.FILTER(予想記録!$K$3:$K$123,(予想記録!$B$3:$B$123=$B76)*(予想記録!$A$3:$A$123=$A76),"")</f>
        <v>1240</v>
      </c>
      <c r="I76" s="156" cm="1">
        <f t="array" ref="I76">_xlfn._xlws.FILTER(予想記録!$K$130:$K$254,(予想記録!$B$130:$B$254=$B76)*(予想記録!$A$130:$A$254=$A76),"")</f>
        <v>1140</v>
      </c>
      <c r="J76" s="156" t="str" cm="1">
        <f t="array" ref="J76">_xlfn._xlws.FILTER(予想記録!$K$261:$K$264,(予想記録!$B$261:$B$264=$B76)*(予想記録!$A$261:$A$264=$A76),"")</f>
        <v/>
      </c>
      <c r="K76" s="156" t="str" cm="1">
        <f t="array" ref="K76">_xlfn._xlws.FILTER(予想記録!$K$271:$K$272,(予想記録!$B$271:$B$272=$B76)*(予想記録!$A$271:$A$272=$A76),"")</f>
        <v/>
      </c>
      <c r="L76" s="175">
        <f t="shared" si="2"/>
        <v>1240</v>
      </c>
      <c r="M76" s="175" t="str">
        <f t="shared" si="3"/>
        <v>ユメ</v>
      </c>
    </row>
    <row r="77" spans="1:13" s="2" customFormat="1" x14ac:dyDescent="0.65">
      <c r="A77" s="159">
        <v>46151</v>
      </c>
      <c r="B77" s="160" t="s">
        <v>654</v>
      </c>
      <c r="C77" s="160" t="s">
        <v>96</v>
      </c>
      <c r="D77" s="161" t="s">
        <v>216</v>
      </c>
      <c r="E77" s="162">
        <v>11</v>
      </c>
      <c r="F77" s="161" t="s">
        <v>97</v>
      </c>
      <c r="G77" s="161">
        <v>1800</v>
      </c>
      <c r="H77" s="155" cm="1">
        <f t="array" ref="H77">_xlfn._xlws.FILTER(予想記録!$K$3:$K$123,(予想記録!$B$3:$B$123=$B77)*(予想記録!$A$3:$A$123=$A77),"")</f>
        <v>5020</v>
      </c>
      <c r="I77" s="156" cm="1">
        <f t="array" ref="I77">_xlfn._xlws.FILTER(予想記録!$K$130:$K$254,(予想記録!$B$130:$B$254=$B77)*(予想記録!$A$130:$A$254=$A77),"")</f>
        <v>5040</v>
      </c>
      <c r="J77" s="156" t="str" cm="1">
        <f t="array" ref="J77">_xlfn._xlws.FILTER(予想記録!$K$261:$K$264,(予想記録!$B$261:$B$264=$B77)*(予想記録!$A$261:$A$264=$A77),"")</f>
        <v/>
      </c>
      <c r="K77" s="156" t="str" cm="1">
        <f t="array" ref="K77">_xlfn._xlws.FILTER(予想記録!$K$271:$K$272,(予想記録!$B$271:$B$272=$B77)*(予想記録!$A$271:$A$272=$A77),"")</f>
        <v/>
      </c>
      <c r="L77" s="175">
        <f t="shared" si="2"/>
        <v>5040</v>
      </c>
      <c r="M77" s="175" t="str">
        <f t="shared" si="3"/>
        <v>マキ</v>
      </c>
    </row>
    <row r="78" spans="1:13" s="2" customFormat="1" x14ac:dyDescent="0.65">
      <c r="A78" s="159">
        <v>46152</v>
      </c>
      <c r="B78" s="160" t="s">
        <v>658</v>
      </c>
      <c r="C78" s="160" t="s">
        <v>318</v>
      </c>
      <c r="D78" s="161" t="s">
        <v>216</v>
      </c>
      <c r="E78" s="162">
        <v>11</v>
      </c>
      <c r="F78" s="161" t="s">
        <v>97</v>
      </c>
      <c r="G78" s="161">
        <v>1600</v>
      </c>
      <c r="H78" s="155" cm="1">
        <f t="array" ref="H78">_xlfn._xlws.FILTER(予想記録!$K$3:$K$123,(予想記録!$B$3:$B$123=$B78)*(予想記録!$A$3:$A$123=$A78),"")</f>
        <v>5860</v>
      </c>
      <c r="I78" s="156" cm="1">
        <f t="array" ref="I78">_xlfn._xlws.FILTER(予想記録!$K$130:$K$254,(予想記録!$B$130:$B$254=$B78)*(予想記録!$A$130:$A$254=$A78),"")</f>
        <v>5760</v>
      </c>
      <c r="J78" s="156" t="str" cm="1">
        <f t="array" ref="J78">_xlfn._xlws.FILTER(予想記録!$K$261:$K$264,(予想記録!$B$261:$B$264=$B78)*(予想記録!$A$261:$A$264=$A78),"")</f>
        <v/>
      </c>
      <c r="K78" s="156" t="str" cm="1">
        <f t="array" ref="K78">_xlfn._xlws.FILTER(予想記録!$K$271:$K$272,(予想記録!$B$271:$B$272=$B78)*(予想記録!$A$271:$A$272=$A78),"")</f>
        <v/>
      </c>
      <c r="L78" s="175">
        <f t="shared" si="2"/>
        <v>5860</v>
      </c>
      <c r="M78" s="175" t="str">
        <f t="shared" si="3"/>
        <v>ユメ</v>
      </c>
    </row>
    <row r="79" spans="1:13" s="2" customFormat="1" x14ac:dyDescent="0.65">
      <c r="A79" s="159">
        <v>46155</v>
      </c>
      <c r="B79" s="160" t="s">
        <v>662</v>
      </c>
      <c r="C79" s="160" t="s">
        <v>386</v>
      </c>
      <c r="D79" s="161" t="s">
        <v>514</v>
      </c>
      <c r="E79" s="162">
        <v>11</v>
      </c>
      <c r="F79" s="161" t="s">
        <v>185</v>
      </c>
      <c r="G79" s="161">
        <v>2100</v>
      </c>
      <c r="H79" s="155" cm="1">
        <f t="array" ref="H79">_xlfn._xlws.FILTER(予想記録!$K$3:$K$123,(予想記録!$B$3:$B$123=$B79)*(予想記録!$A$3:$A$123=$A79),"")</f>
        <v>150</v>
      </c>
      <c r="I79" s="156" cm="1">
        <f t="array" ref="I79">_xlfn._xlws.FILTER(予想記録!$K$130:$K$254,(予想記録!$B$130:$B$254=$B79)*(予想記録!$A$130:$A$254=$A79),"")</f>
        <v>490</v>
      </c>
      <c r="J79" s="156" t="str" cm="1">
        <f t="array" ref="J79">_xlfn._xlws.FILTER(予想記録!$K$261:$K$264,(予想記録!$B$261:$B$264=$B79)*(予想記録!$A$261:$A$264=$A79),"")</f>
        <v/>
      </c>
      <c r="K79" s="156" t="str" cm="1">
        <f t="array" ref="K79">_xlfn._xlws.FILTER(予想記録!$K$271:$K$272,(予想記録!$B$271:$B$272=$B79)*(予想記録!$A$271:$A$272=$A79),"")</f>
        <v/>
      </c>
      <c r="L79" s="175">
        <f t="shared" si="2"/>
        <v>490</v>
      </c>
      <c r="M79" s="175" t="str">
        <f t="shared" si="3"/>
        <v>マキ</v>
      </c>
    </row>
    <row r="80" spans="1:13" s="2" customFormat="1" x14ac:dyDescent="0.65">
      <c r="A80" s="159">
        <v>46158</v>
      </c>
      <c r="B80" s="160" t="s">
        <v>666</v>
      </c>
      <c r="C80" s="160" t="s">
        <v>394</v>
      </c>
      <c r="D80" s="161" t="s">
        <v>101</v>
      </c>
      <c r="E80" s="162">
        <v>8</v>
      </c>
      <c r="F80" s="161" t="s">
        <v>258</v>
      </c>
      <c r="G80" s="161">
        <v>3930</v>
      </c>
      <c r="H80" s="155" cm="1">
        <f t="array" ref="H80">_xlfn._xlws.FILTER(予想記録!$K$3:$K$123,(予想記録!$B$3:$B$123=$B80)*(予想記録!$A$3:$A$123=$A80),"")</f>
        <v>370</v>
      </c>
      <c r="I80" s="156" cm="1">
        <f t="array" ref="I80">_xlfn._xlws.FILTER(予想記録!$K$130:$K$254,(予想記録!$B$130:$B$254=$B80)*(予想記録!$A$130:$A$254=$A80),"")</f>
        <v>2960</v>
      </c>
      <c r="J80" s="156" t="str" cm="1">
        <f t="array" ref="J80">_xlfn._xlws.FILTER(予想記録!$K$261:$K$264,(予想記録!$B$261:$B$264=$B80)*(予想記録!$A$261:$A$264=$A80),"")</f>
        <v/>
      </c>
      <c r="K80" s="156" t="str" cm="1">
        <f t="array" ref="K80">_xlfn._xlws.FILTER(予想記録!$K$271:$K$272,(予想記録!$B$271:$B$272=$B80)*(予想記録!$A$271:$A$272=$A80),"")</f>
        <v/>
      </c>
      <c r="L80" s="175">
        <f t="shared" si="2"/>
        <v>2960</v>
      </c>
      <c r="M80" s="175" t="str">
        <f t="shared" si="3"/>
        <v>マキ</v>
      </c>
    </row>
    <row r="81" spans="1:13" s="2" customFormat="1" x14ac:dyDescent="0.65">
      <c r="A81" s="159">
        <v>46158</v>
      </c>
      <c r="B81" s="160" t="s">
        <v>670</v>
      </c>
      <c r="C81" s="160" t="s">
        <v>96</v>
      </c>
      <c r="D81" s="161" t="s">
        <v>671</v>
      </c>
      <c r="E81" s="162">
        <v>11</v>
      </c>
      <c r="F81" s="161" t="s">
        <v>97</v>
      </c>
      <c r="G81" s="161">
        <v>2000</v>
      </c>
      <c r="H81" s="155" cm="1">
        <f t="array" ref="H81">_xlfn._xlws.FILTER(予想記録!$K$3:$K$123,(予想記録!$B$3:$B$123=$B81)*(予想記録!$A$3:$A$123=$A81),"")</f>
        <v>1230</v>
      </c>
      <c r="I81" s="156" cm="1">
        <f t="array" ref="I81">_xlfn._xlws.FILTER(予想記録!$K$130:$K$254,(予想記録!$B$130:$B$254=$B81)*(予想記録!$A$130:$A$254=$A81),"")</f>
        <v>2470</v>
      </c>
      <c r="J81" s="156" t="str" cm="1">
        <f t="array" ref="J81">_xlfn._xlws.FILTER(予想記録!$K$261:$K$264,(予想記録!$B$261:$B$264=$B81)*(予想記録!$A$261:$A$264=$A81),"")</f>
        <v/>
      </c>
      <c r="K81" s="156" t="str" cm="1">
        <f t="array" ref="K81">_xlfn._xlws.FILTER(予想記録!$K$271:$K$272,(予想記録!$B$271:$B$272=$B81)*(予想記録!$A$271:$A$272=$A81),"")</f>
        <v/>
      </c>
      <c r="L81" s="175">
        <f t="shared" si="2"/>
        <v>2470</v>
      </c>
      <c r="M81" s="175" t="str">
        <f t="shared" si="3"/>
        <v>マキ</v>
      </c>
    </row>
    <row r="82" spans="1:13" s="2" customFormat="1" x14ac:dyDescent="0.65">
      <c r="A82" s="166">
        <v>46159</v>
      </c>
      <c r="B82" s="167" t="s">
        <v>675</v>
      </c>
      <c r="C82" s="167" t="s">
        <v>318</v>
      </c>
      <c r="D82" s="168" t="s">
        <v>216</v>
      </c>
      <c r="E82" s="169">
        <v>11</v>
      </c>
      <c r="F82" s="168" t="s">
        <v>97</v>
      </c>
      <c r="G82" s="168">
        <v>1600</v>
      </c>
      <c r="H82" s="153" cm="1">
        <f t="array" ref="H82">_xlfn._xlws.FILTER(予想記録!$K$3:$K$123,(予想記録!$B$3:$B$123=$B82)*(予想記録!$A$3:$A$123=$A82),"")</f>
        <v>6740</v>
      </c>
      <c r="I82" s="154" cm="1">
        <f t="array" ref="I82">_xlfn._xlws.FILTER(予想記録!$K$130:$K$254,(予想記録!$B$130:$B$254=$B82)*(予想記録!$A$130:$A$254=$A82),"")</f>
        <v>2260</v>
      </c>
      <c r="J82" s="154" t="str" cm="1">
        <f t="array" ref="J82">_xlfn._xlws.FILTER(予想記録!$K$261:$K$264,(予想記録!$B$261:$B$264=$B82)*(予想記録!$A$261:$A$264=$A82),"")</f>
        <v/>
      </c>
      <c r="K82" s="154" t="str" cm="1">
        <f t="array" ref="K82">_xlfn._xlws.FILTER(予想記録!$K$271:$K$272,(予想記録!$B$271:$B$272=$B82)*(予想記録!$A$271:$A$272=$A82),"")</f>
        <v/>
      </c>
      <c r="L82" s="175">
        <f t="shared" si="2"/>
        <v>6740</v>
      </c>
      <c r="M82" s="175" t="str">
        <f t="shared" si="3"/>
        <v>ユメ</v>
      </c>
    </row>
    <row r="83" spans="1:13" s="2" customFormat="1" x14ac:dyDescent="0.65">
      <c r="A83" s="159">
        <v>46165</v>
      </c>
      <c r="B83" s="160" t="s">
        <v>679</v>
      </c>
      <c r="C83" s="160" t="s">
        <v>96</v>
      </c>
      <c r="D83" s="161" t="s">
        <v>101</v>
      </c>
      <c r="E83" s="162">
        <v>11</v>
      </c>
      <c r="F83" s="161" t="s">
        <v>185</v>
      </c>
      <c r="G83" s="161">
        <v>1900</v>
      </c>
      <c r="H83" s="155" cm="1">
        <f t="array" ref="H83">_xlfn._xlws.FILTER(予想記録!$K$3:$K$123,(予想記録!$B$3:$B$123=$B83)*(予想記録!$A$3:$A$123=$A83),"")</f>
        <v>270</v>
      </c>
      <c r="I83" s="156" cm="1">
        <f t="array" ref="I83">_xlfn._xlws.FILTER(予想記録!$K$130:$K$254,(予想記録!$B$130:$B$254=$B83)*(予想記録!$A$130:$A$254=$A83),"")</f>
        <v>170</v>
      </c>
      <c r="J83" s="156" t="str" cm="1">
        <f t="array" ref="J83">_xlfn._xlws.FILTER(予想記録!$K$261:$K$264,(予想記録!$B$261:$B$264=$B83)*(予想記録!$A$261:$A$264=$A83),"")</f>
        <v/>
      </c>
      <c r="K83" s="156" t="str" cm="1">
        <f t="array" ref="K83">_xlfn._xlws.FILTER(予想記録!$K$271:$K$272,(予想記録!$B$271:$B$272=$B83)*(予想記録!$A$271:$A$272=$A83),"")</f>
        <v/>
      </c>
      <c r="L83" s="176">
        <f t="shared" si="2"/>
        <v>270</v>
      </c>
      <c r="M83" s="176" t="str">
        <f t="shared" si="3"/>
        <v>ユメ</v>
      </c>
    </row>
    <row r="84" spans="1:13" s="2" customFormat="1" x14ac:dyDescent="0.65">
      <c r="A84" s="166">
        <v>46166</v>
      </c>
      <c r="B84" s="173" t="s">
        <v>683</v>
      </c>
      <c r="C84" s="167" t="s">
        <v>318</v>
      </c>
      <c r="D84" s="168" t="s">
        <v>216</v>
      </c>
      <c r="E84" s="169">
        <v>11</v>
      </c>
      <c r="F84" s="168" t="s">
        <v>97</v>
      </c>
      <c r="G84" s="168">
        <v>2400</v>
      </c>
      <c r="H84" s="153" cm="1">
        <f t="array" ref="H84">_xlfn._xlws.FILTER(予想記録!$K$3:$K$123,(予想記録!$B$3:$B$123=$B84)*(予想記録!$A$3:$A$123=$A84),"")</f>
        <v>5640</v>
      </c>
      <c r="I84" s="154" cm="1">
        <f t="array" ref="I84">_xlfn._xlws.FILTER(予想記録!$K$130:$K$254,(予想記録!$B$130:$B$254=$B84)*(予想記録!$A$130:$A$254=$A84),"")</f>
        <v>5640</v>
      </c>
      <c r="J84" s="154" t="str" cm="1">
        <f t="array" ref="J84">_xlfn._xlws.FILTER(予想記録!$K$261:$K$264,(予想記録!$B$261:$B$264=$B84)*(予想記録!$A$261:$A$264=$A84),"")</f>
        <v/>
      </c>
      <c r="K84" s="154" t="str" cm="1">
        <f t="array" ref="K84">_xlfn._xlws.FILTER(予想記録!$K$271:$K$272,(予想記録!$B$271:$B$272=$B84)*(予想記録!$A$271:$A$272=$A84),"")</f>
        <v/>
      </c>
      <c r="L84" s="176">
        <f t="shared" si="2"/>
        <v>5640</v>
      </c>
      <c r="M84" s="176" t="str">
        <f t="shared" si="3"/>
        <v>ユメ</v>
      </c>
    </row>
    <row r="85" spans="1:13" s="174" customFormat="1" x14ac:dyDescent="0.65">
      <c r="A85" s="159">
        <v>46172</v>
      </c>
      <c r="B85" s="160" t="s">
        <v>687</v>
      </c>
      <c r="C85" s="160" t="s">
        <v>96</v>
      </c>
      <c r="D85" s="161" t="s">
        <v>101</v>
      </c>
      <c r="E85" s="162">
        <v>11</v>
      </c>
      <c r="F85" s="161" t="s">
        <v>97</v>
      </c>
      <c r="G85" s="161">
        <v>1200</v>
      </c>
      <c r="H85" s="177" cm="1">
        <f t="array" ref="H85">_xlfn._xlws.FILTER(予想記録!$K$3:$K$123,(予想記録!$B$3:$B$123=$B85)*(予想記録!$A$3:$A$123=$A85),"")</f>
        <v>1020</v>
      </c>
      <c r="I85" s="178" cm="1">
        <f t="array" ref="I85">_xlfn._xlws.FILTER(予想記録!$K$130:$K$254,(予想記録!$B$130:$B$254=$B85)*(予想記録!$A$130:$A$254=$A85),"")</f>
        <v>11190</v>
      </c>
      <c r="J85" s="178" t="str" cm="1">
        <f t="array" ref="J85">_xlfn._xlws.FILTER(予想記録!$K$261:$K$264,(予想記録!$B$261:$B$264=$B85)*(予想記録!$A$261:$A$264=$A85),"")</f>
        <v/>
      </c>
      <c r="K85" s="178" t="str" cm="1">
        <f t="array" ref="K85">_xlfn._xlws.FILTER(予想記録!$K$271:$K$272,(予想記録!$B$271:$B$272=$B85)*(予想記録!$A$271:$A$272=$A85),"")</f>
        <v/>
      </c>
      <c r="L85" s="179">
        <f t="shared" si="2"/>
        <v>11190</v>
      </c>
      <c r="M85" s="179" t="str">
        <f t="shared" si="3"/>
        <v>マキ</v>
      </c>
    </row>
    <row r="86" spans="1:13" s="2" customFormat="1" x14ac:dyDescent="0.65">
      <c r="A86" s="166">
        <v>46173</v>
      </c>
      <c r="B86" s="173" t="s">
        <v>691</v>
      </c>
      <c r="C86" s="167" t="s">
        <v>318</v>
      </c>
      <c r="D86" s="168" t="s">
        <v>216</v>
      </c>
      <c r="E86" s="169">
        <v>11</v>
      </c>
      <c r="F86" s="168" t="s">
        <v>97</v>
      </c>
      <c r="G86" s="168">
        <v>2400</v>
      </c>
      <c r="H86" s="153" cm="1">
        <f t="array" ref="H86">_xlfn._xlws.FILTER(予想記録!$K$3:$K$123,(予想記録!$B$3:$B$123=$B86)*(予想記録!$A$3:$A$123=$A86),"")</f>
        <v>3780</v>
      </c>
      <c r="I86" s="154" cm="1">
        <f t="array" ref="I86">_xlfn._xlws.FILTER(予想記録!$K$130:$K$254,(予想記録!$B$130:$B$254=$B86)*(予想記録!$A$130:$A$254=$A86),"")</f>
        <v>2120</v>
      </c>
      <c r="J86" s="154" t="str" cm="1">
        <f t="array" ref="J86">_xlfn._xlws.FILTER(予想記録!$K$261:$K$264,(予想記録!$B$261:$B$264=$B86)*(予想記録!$A$261:$A$264=$A86),"")</f>
        <v/>
      </c>
      <c r="K86" s="154" t="str" cm="1">
        <f t="array" ref="K86">_xlfn._xlws.FILTER(予想記録!$K$271:$K$272,(予想記録!$B$271:$B$272=$B86)*(予想記録!$A$271:$A$272=$A86),"")</f>
        <v/>
      </c>
      <c r="L86" s="176">
        <f t="shared" si="2"/>
        <v>3780</v>
      </c>
      <c r="M86" s="176" t="str">
        <f t="shared" si="3"/>
        <v>ユメ</v>
      </c>
    </row>
    <row r="87" spans="1:13" s="174" customFormat="1" x14ac:dyDescent="0.65">
      <c r="A87" s="159">
        <v>46173</v>
      </c>
      <c r="B87" s="160" t="s">
        <v>695</v>
      </c>
      <c r="C87" s="160" t="s">
        <v>696</v>
      </c>
      <c r="D87" s="161" t="s">
        <v>101</v>
      </c>
      <c r="E87" s="162">
        <v>11</v>
      </c>
      <c r="F87" s="161" t="s">
        <v>97</v>
      </c>
      <c r="G87" s="161">
        <v>1800</v>
      </c>
      <c r="H87" s="177" t="str" cm="1">
        <f t="array" ref="H87">_xlfn._xlws.FILTER(予想記録!$K$3:$K$123,(予想記録!$B$3:$B$123=$B87)*(予想記録!$A$3:$A$123=$A87),"")</f>
        <v/>
      </c>
      <c r="I87" s="178" cm="1">
        <f t="array" ref="I87">_xlfn._xlws.FILTER(予想記録!$K$130:$K$254,(予想記録!$B$130:$B$254=$B87)*(予想記録!$A$130:$A$254=$A87),"")</f>
        <v>320</v>
      </c>
      <c r="J87" s="178" t="str" cm="1">
        <f t="array" ref="J87">_xlfn._xlws.FILTER(予想記録!$K$261:$K$264,(予想記録!$B$261:$B$264=$B87)*(予想記録!$A$261:$A$264=$A87),"")</f>
        <v/>
      </c>
      <c r="K87" s="178" t="str" cm="1">
        <f t="array" ref="K87">_xlfn._xlws.FILTER(予想記録!$K$271:$K$272,(予想記録!$B$271:$B$272=$B87)*(予想記録!$A$271:$A$272=$A87),"")</f>
        <v/>
      </c>
      <c r="L87" s="179">
        <f t="shared" si="2"/>
        <v>320</v>
      </c>
      <c r="M87" s="179" t="str">
        <f t="shared" si="3"/>
        <v>マキ</v>
      </c>
    </row>
    <row r="88" spans="1:13" s="174" customFormat="1" x14ac:dyDescent="0.65">
      <c r="A88" s="159">
        <v>46173</v>
      </c>
      <c r="B88" s="160" t="s">
        <v>700</v>
      </c>
      <c r="C88" s="160" t="s">
        <v>168</v>
      </c>
      <c r="D88" s="161" t="s">
        <v>216</v>
      </c>
      <c r="E88" s="162">
        <v>12</v>
      </c>
      <c r="F88" s="161" t="s">
        <v>97</v>
      </c>
      <c r="G88" s="161">
        <v>2500</v>
      </c>
      <c r="H88" s="177" cm="1">
        <f t="array" ref="H88">_xlfn._xlws.FILTER(予想記録!$K$3:$K$123,(予想記録!$B$3:$B$123=$B88)*(予想記録!$A$3:$A$123=$A88),"")</f>
        <v>480</v>
      </c>
      <c r="I88" s="178" cm="1">
        <f t="array" ref="I88">_xlfn._xlws.FILTER(予想記録!$K$130:$K$254,(予想記録!$B$130:$B$254=$B88)*(予想記録!$A$130:$A$254=$A88),"")</f>
        <v>0</v>
      </c>
      <c r="J88" s="178" t="str" cm="1">
        <f t="array" ref="J88">_xlfn._xlws.FILTER(予想記録!$K$261:$K$264,(予想記録!$B$261:$B$264=$B88)*(予想記録!$A$261:$A$264=$A88),"")</f>
        <v/>
      </c>
      <c r="K88" s="178" t="str" cm="1">
        <f t="array" ref="K88">_xlfn._xlws.FILTER(予想記録!$K$271:$K$272,(予想記録!$B$271:$B$272=$B88)*(予想記録!$A$271:$A$272=$A88),"")</f>
        <v/>
      </c>
      <c r="L88" s="179">
        <f t="shared" si="2"/>
        <v>480</v>
      </c>
      <c r="M88" s="179" t="str">
        <f t="shared" si="3"/>
        <v>ユメ</v>
      </c>
    </row>
    <row r="89" spans="1:13" s="174" customFormat="1" x14ac:dyDescent="0.65">
      <c r="A89" s="17">
        <v>46180</v>
      </c>
      <c r="B89" s="18" t="s">
        <v>992</v>
      </c>
      <c r="C89" s="18" t="s">
        <v>993</v>
      </c>
      <c r="D89" s="19" t="s">
        <v>994</v>
      </c>
      <c r="E89" s="4">
        <v>11</v>
      </c>
      <c r="F89" s="19" t="s">
        <v>97</v>
      </c>
      <c r="G89" s="19">
        <v>1600</v>
      </c>
      <c r="H89" s="177" cm="1">
        <f t="array" ref="H89">_xlfn._xlws.FILTER(予想記録!$K$3:$K$123,(予想記録!$B$3:$B$123=$B89)*(予想記録!$A$3:$A$123=$A89),"")</f>
        <v>710</v>
      </c>
      <c r="I89" s="178" cm="1">
        <f t="array" ref="I89">_xlfn._xlws.FILTER(予想記録!$K$130:$K$254,(予想記録!$B$130:$B$254=$B89)*(予想記録!$A$130:$A$254=$A89),"")</f>
        <v>15810</v>
      </c>
      <c r="J89" s="178" t="str" cm="1">
        <f t="array" ref="J89">_xlfn._xlws.FILTER(予想記録!$K$261:$K$264,(予想記録!$B$261:$B$264=$B89)*(予想記録!$A$261:$A$264=$A89),"")</f>
        <v/>
      </c>
      <c r="K89" s="178" t="str" cm="1">
        <f t="array" ref="K89">_xlfn._xlws.FILTER(予想記録!$K$271:$K$272,(予想記録!$B$271:$B$272=$B89)*(予想記録!$A$271:$A$272=$A89),"")</f>
        <v/>
      </c>
      <c r="L89" s="179">
        <f t="shared" si="2"/>
        <v>15810</v>
      </c>
      <c r="M89" s="179" t="str">
        <f t="shared" si="3"/>
        <v>マキ</v>
      </c>
    </row>
    <row r="90" spans="1:13" s="174" customFormat="1" x14ac:dyDescent="0.65">
      <c r="A90" s="140">
        <v>46183</v>
      </c>
      <c r="B90" s="147" t="s">
        <v>760</v>
      </c>
      <c r="C90" s="141" t="s">
        <v>513</v>
      </c>
      <c r="D90" s="142" t="s">
        <v>291</v>
      </c>
      <c r="E90" s="143">
        <v>11</v>
      </c>
      <c r="F90" s="142" t="s">
        <v>185</v>
      </c>
      <c r="G90" s="142">
        <v>2000</v>
      </c>
      <c r="H90" s="184" cm="1">
        <f t="array" ref="H90">_xlfn._xlws.FILTER(予想記録!$K$3:$K$123,(予想記録!$B$3:$B$123=$B90)*(予想記録!$A$3:$A$123=$A90),"")</f>
        <v>3360</v>
      </c>
      <c r="I90" s="185" cm="1">
        <f t="array" ref="I90">_xlfn._xlws.FILTER(予想記録!$K$130:$K$254,(予想記録!$B$130:$B$254=$B90)*(予想記録!$A$130:$A$254=$A90),"")</f>
        <v>2960</v>
      </c>
      <c r="J90" s="185" t="str" cm="1">
        <f t="array" ref="J90">_xlfn._xlws.FILTER(予想記録!$K$261:$K$264,(予想記録!$B$261:$B$264=$B90)*(予想記録!$A$261:$A$264=$A90),"")</f>
        <v/>
      </c>
      <c r="K90" s="185" t="str" cm="1">
        <f t="array" ref="K90">_xlfn._xlws.FILTER(予想記録!$K$271:$K$272,(予想記録!$B$271:$B$272=$B90)*(予想記録!$A$271:$A$272=$A90),"")</f>
        <v/>
      </c>
      <c r="L90" s="179">
        <f t="shared" si="2"/>
        <v>3360</v>
      </c>
      <c r="M90" s="179" t="str">
        <f t="shared" si="3"/>
        <v>ユメ</v>
      </c>
    </row>
    <row r="91" spans="1:13" s="174" customFormat="1" x14ac:dyDescent="0.65">
      <c r="A91" s="17">
        <v>46186</v>
      </c>
      <c r="B91" s="18" t="s">
        <v>764</v>
      </c>
      <c r="C91" s="18" t="s">
        <v>257</v>
      </c>
      <c r="D91" s="19" t="s">
        <v>216</v>
      </c>
      <c r="E91" s="53">
        <v>4</v>
      </c>
      <c r="F91" s="19" t="s">
        <v>258</v>
      </c>
      <c r="G91" s="19">
        <v>3110</v>
      </c>
      <c r="H91" s="177" cm="1">
        <f t="array" ref="H91">_xlfn._xlws.FILTER(予想記録!$K$3:$K$123,(予想記録!$B$3:$B$123=$B91)*(予想記録!$A$3:$A$123=$A91),"")</f>
        <v>960</v>
      </c>
      <c r="I91" s="178" cm="1">
        <f t="array" ref="I91">_xlfn._xlws.FILTER(予想記録!$K$130:$K$254,(予想記録!$B$130:$B$254=$B91)*(予想記録!$A$130:$A$254=$A91),"")</f>
        <v>960</v>
      </c>
      <c r="J91" s="178" t="str" cm="1">
        <f t="array" ref="J91">_xlfn._xlws.FILTER(予想記録!$K$261:$K$264,(予想記録!$B$261:$B$264=$B91)*(予想記録!$A$261:$A$264=$A91),"")</f>
        <v/>
      </c>
      <c r="K91" s="178" t="str" cm="1">
        <f t="array" ref="K91">_xlfn._xlws.FILTER(予想記録!$K$271:$K$272,(予想記録!$B$271:$B$272=$B91)*(予想記録!$A$271:$A$272=$A91),"")</f>
        <v/>
      </c>
      <c r="L91" s="179">
        <f t="shared" si="2"/>
        <v>960</v>
      </c>
      <c r="M91" s="179" t="str">
        <f t="shared" si="3"/>
        <v>ユメ</v>
      </c>
    </row>
    <row r="92" spans="1:13" s="174" customFormat="1" x14ac:dyDescent="0.65">
      <c r="A92" s="17">
        <v>46186</v>
      </c>
      <c r="B92" s="18" t="s">
        <v>768</v>
      </c>
      <c r="C92" s="18" t="s">
        <v>96</v>
      </c>
      <c r="D92" s="19" t="s">
        <v>769</v>
      </c>
      <c r="E92" s="53">
        <v>11</v>
      </c>
      <c r="F92" s="19" t="s">
        <v>97</v>
      </c>
      <c r="G92" s="19">
        <v>1200</v>
      </c>
      <c r="H92" s="177" cm="1">
        <f t="array" ref="H92">_xlfn._xlws.FILTER(予想記録!$K$3:$K$123,(予想記録!$B$3:$B$123=$B92)*(予想記録!$A$3:$A$123=$A92),"")</f>
        <v>320</v>
      </c>
      <c r="I92" s="178" cm="1">
        <f t="array" ref="I92">_xlfn._xlws.FILTER(予想記録!$K$130:$K$254,(予想記録!$B$130:$B$254=$B92)*(予想記録!$A$130:$A$254=$A92),"")</f>
        <v>4110</v>
      </c>
      <c r="J92" s="178" t="str" cm="1">
        <f t="array" ref="J92">_xlfn._xlws.FILTER(予想記録!$K$261:$K$264,(予想記録!$B$261:$B$264=$B92)*(予想記録!$A$261:$A$264=$A92),"")</f>
        <v/>
      </c>
      <c r="K92" s="178" t="str" cm="1">
        <f t="array" ref="K92">_xlfn._xlws.FILTER(予想記録!$K$271:$K$272,(予想記録!$B$271:$B$272=$B92)*(予想記録!$A$271:$A$272=$A92),"")</f>
        <v/>
      </c>
      <c r="L92" s="179">
        <f t="shared" si="2"/>
        <v>4110</v>
      </c>
      <c r="M92" s="179" t="str">
        <f t="shared" si="3"/>
        <v>マキ</v>
      </c>
    </row>
    <row r="93" spans="1:13" s="174" customFormat="1" x14ac:dyDescent="0.65">
      <c r="A93" s="140">
        <v>46187</v>
      </c>
      <c r="B93" s="147" t="s">
        <v>773</v>
      </c>
      <c r="C93" s="141" t="s">
        <v>318</v>
      </c>
      <c r="D93" s="142" t="s">
        <v>300</v>
      </c>
      <c r="E93" s="143">
        <v>11</v>
      </c>
      <c r="F93" s="142" t="s">
        <v>97</v>
      </c>
      <c r="G93" s="142">
        <v>2200</v>
      </c>
      <c r="H93" s="184" cm="1">
        <f t="array" ref="H93">_xlfn._xlws.FILTER(予想記録!$K$3:$K$123,(予想記録!$B$3:$B$123=$B93)*(予想記録!$A$3:$A$123=$A93),"")</f>
        <v>1660</v>
      </c>
      <c r="I93" s="185" cm="1">
        <f t="array" ref="I93">_xlfn._xlws.FILTER(予想記録!$K$130:$K$254,(予想記録!$B$130:$B$254=$B93)*(予想記録!$A$130:$A$254=$A93),"")</f>
        <v>1660</v>
      </c>
      <c r="J93" s="185" t="str" cm="1">
        <f t="array" ref="J93">_xlfn._xlws.FILTER(予想記録!$K$261:$K$264,(予想記録!$B$261:$B$264=$B93)*(予想記録!$A$261:$A$264=$A93),"")</f>
        <v/>
      </c>
      <c r="K93" s="185" t="str" cm="1">
        <f t="array" ref="K93">_xlfn._xlws.FILTER(予想記録!$K$271:$K$272,(予想記録!$B$271:$B$272=$B93)*(予想記録!$A$271:$A$272=$A93),"")</f>
        <v/>
      </c>
      <c r="L93" s="179">
        <f t="shared" si="2"/>
        <v>1660</v>
      </c>
      <c r="M93" s="179" t="str">
        <f t="shared" si="3"/>
        <v>ユメ</v>
      </c>
    </row>
    <row r="94" spans="1:13" s="174" customFormat="1" x14ac:dyDescent="0.65">
      <c r="A94" s="17">
        <v>46190</v>
      </c>
      <c r="B94" s="18" t="s">
        <v>777</v>
      </c>
      <c r="C94" s="18" t="s">
        <v>386</v>
      </c>
      <c r="D94" s="19" t="s">
        <v>514</v>
      </c>
      <c r="E94" s="53">
        <v>11</v>
      </c>
      <c r="F94" s="19" t="s">
        <v>185</v>
      </c>
      <c r="G94" s="19">
        <v>2100</v>
      </c>
      <c r="H94" s="177" cm="1">
        <f t="array" ref="H94">_xlfn._xlws.FILTER(予想記録!$K$3:$K$123,(予想記録!$B$3:$B$123=$B94)*(予想記録!$A$3:$A$123=$A94),"")</f>
        <v>720</v>
      </c>
      <c r="I94" s="178" cm="1">
        <f t="array" ref="I94">_xlfn._xlws.FILTER(予想記録!$K$130:$K$254,(予想記録!$B$130:$B$254=$B94)*(予想記録!$A$130:$A$254=$A94),"")</f>
        <v>670</v>
      </c>
      <c r="J94" s="178" t="str" cm="1">
        <f t="array" ref="J94">_xlfn._xlws.FILTER(予想記録!$K$261:$K$264,(予想記録!$B$261:$B$264=$B94)*(予想記録!$A$261:$A$264=$A94),"")</f>
        <v/>
      </c>
      <c r="K94" s="178" t="str" cm="1">
        <f t="array" ref="K94">_xlfn._xlws.FILTER(予想記録!$K$271:$K$272,(予想記録!$B$271:$B$272=$B94)*(予想記録!$A$271:$A$272=$A94),"")</f>
        <v/>
      </c>
      <c r="L94" s="179">
        <f t="shared" si="2"/>
        <v>720</v>
      </c>
      <c r="M94" s="179" t="str">
        <f t="shared" si="3"/>
        <v>ユメ</v>
      </c>
    </row>
    <row r="95" spans="1:13" s="174" customFormat="1" x14ac:dyDescent="0.65">
      <c r="A95" s="17">
        <v>46194</v>
      </c>
      <c r="B95" s="18" t="s">
        <v>781</v>
      </c>
      <c r="C95" s="18" t="s">
        <v>96</v>
      </c>
      <c r="D95" s="19" t="s">
        <v>300</v>
      </c>
      <c r="E95" s="53">
        <v>11</v>
      </c>
      <c r="F95" s="19" t="s">
        <v>97</v>
      </c>
      <c r="G95" s="19">
        <v>1600</v>
      </c>
      <c r="H95" s="177" cm="1">
        <f t="array" ref="H95">_xlfn._xlws.FILTER(予想記録!$K$3:$K$123,(予想記録!$B$3:$B$123=$B95)*(予想記録!$A$3:$A$123=$A95),"")</f>
        <v>0</v>
      </c>
      <c r="I95" s="178" cm="1">
        <f t="array" ref="I95">_xlfn._xlws.FILTER(予想記録!$K$130:$K$254,(予想記録!$B$130:$B$254=$B95)*(予想記録!$A$130:$A$254=$A95),"")</f>
        <v>640</v>
      </c>
      <c r="J95" s="178" t="str" cm="1">
        <f t="array" ref="J95">_xlfn._xlws.FILTER(予想記録!$K$261:$K$264,(予想記録!$B$261:$B$264=$B95)*(予想記録!$A$261:$A$264=$A95),"")</f>
        <v/>
      </c>
      <c r="K95" s="178" t="str" cm="1">
        <f t="array" ref="K95">_xlfn._xlws.FILTER(予想記録!$K$271:$K$272,(予想記録!$B$271:$B$272=$B95)*(予想記録!$A$271:$A$272=$A95),"")</f>
        <v/>
      </c>
      <c r="L95" s="179">
        <f t="shared" si="2"/>
        <v>640</v>
      </c>
      <c r="M95" s="179" t="str">
        <f t="shared" si="3"/>
        <v>マキ</v>
      </c>
    </row>
    <row r="96" spans="1:13" s="174" customFormat="1" x14ac:dyDescent="0.65">
      <c r="A96" s="17">
        <v>46194</v>
      </c>
      <c r="B96" s="18" t="s">
        <v>785</v>
      </c>
      <c r="C96" s="18" t="s">
        <v>96</v>
      </c>
      <c r="D96" s="19" t="s">
        <v>216</v>
      </c>
      <c r="E96" s="53">
        <v>11</v>
      </c>
      <c r="F96" s="19" t="s">
        <v>97</v>
      </c>
      <c r="G96" s="19">
        <v>1800</v>
      </c>
      <c r="H96" s="177" cm="1">
        <f t="array" ref="H96">_xlfn._xlws.FILTER(予想記録!$K$3:$K$123,(予想記録!$B$3:$B$123=$B96)*(予想記録!$A$3:$A$123=$A96),"")</f>
        <v>0</v>
      </c>
      <c r="I96" s="178" cm="1">
        <f t="array" ref="I96">_xlfn._xlws.FILTER(予想記録!$K$130:$K$254,(予想記録!$B$130:$B$254=$B96)*(予想記録!$A$130:$A$254=$A96),"")</f>
        <v>540</v>
      </c>
      <c r="J96" s="178" t="str" cm="1">
        <f t="array" ref="J96">_xlfn._xlws.FILTER(予想記録!$K$261:$K$264,(予想記録!$B$261:$B$264=$B96)*(予想記録!$A$261:$A$264=$A96),"")</f>
        <v/>
      </c>
      <c r="K96" s="178" t="str" cm="1">
        <f t="array" ref="K96">_xlfn._xlws.FILTER(予想記録!$K$271:$K$272,(予想記録!$B$271:$B$272=$B96)*(予想記録!$A$271:$A$272=$A96),"")</f>
        <v/>
      </c>
      <c r="L96" s="179">
        <f t="shared" si="2"/>
        <v>540</v>
      </c>
      <c r="M96" s="179" t="str">
        <f t="shared" si="3"/>
        <v>マキ</v>
      </c>
    </row>
    <row r="97" spans="1:13" s="174" customFormat="1" x14ac:dyDescent="0.65">
      <c r="A97" s="17">
        <v>46197</v>
      </c>
      <c r="B97" s="18" t="s">
        <v>789</v>
      </c>
      <c r="C97" s="18" t="s">
        <v>513</v>
      </c>
      <c r="D97" s="19" t="s">
        <v>790</v>
      </c>
      <c r="E97" s="53">
        <v>11</v>
      </c>
      <c r="F97" s="19" t="s">
        <v>185</v>
      </c>
      <c r="G97" s="19">
        <v>1400</v>
      </c>
      <c r="H97" s="177" cm="1">
        <f t="array" ref="H97">_xlfn._xlws.FILTER(予想記録!$K$3:$K$123,(予想記録!$B$3:$B$123=$B97)*(予想記録!$A$3:$A$123=$A97),"")</f>
        <v>260</v>
      </c>
      <c r="I97" s="178" cm="1">
        <f t="array" ref="I97">_xlfn._xlws.FILTER(予想記録!$K$130:$K$254,(予想記録!$B$130:$B$254=$B97)*(予想記録!$A$130:$A$254=$A97),"")</f>
        <v>160</v>
      </c>
      <c r="J97" s="178" t="str" cm="1">
        <f t="array" ref="J97">_xlfn._xlws.FILTER(予想記録!$K$261:$K$264,(予想記録!$B$261:$B$264=$B97)*(予想記録!$A$261:$A$264=$A97),"")</f>
        <v/>
      </c>
      <c r="K97" s="178" t="str" cm="1">
        <f t="array" ref="K97">_xlfn._xlws.FILTER(予想記録!$K$271:$K$272,(予想記録!$B$271:$B$272=$B97)*(予想記録!$A$271:$A$272=$A97),"")</f>
        <v/>
      </c>
      <c r="L97" s="179">
        <f t="shared" si="2"/>
        <v>260</v>
      </c>
      <c r="M97" s="179" t="str">
        <f t="shared" si="3"/>
        <v>ユメ</v>
      </c>
    </row>
    <row r="98" spans="1:13" s="174" customFormat="1" x14ac:dyDescent="0.65">
      <c r="A98" s="17">
        <v>46201</v>
      </c>
      <c r="B98" s="18" t="s">
        <v>794</v>
      </c>
      <c r="C98" s="18" t="s">
        <v>96</v>
      </c>
      <c r="D98" s="19" t="s">
        <v>769</v>
      </c>
      <c r="E98" s="53">
        <v>11</v>
      </c>
      <c r="F98" s="19" t="s">
        <v>97</v>
      </c>
      <c r="G98" s="19">
        <v>2000</v>
      </c>
      <c r="H98" s="177" cm="1">
        <f t="array" ref="H98">_xlfn._xlws.FILTER(予想記録!$K$3:$K$123,(予想記録!$B$3:$B$123=$B98)*(予想記録!$A$3:$A$123=$A98),"")</f>
        <v>240</v>
      </c>
      <c r="I98" s="178" cm="1">
        <f t="array" ref="I98">_xlfn._xlws.FILTER(予想記録!$K$130:$K$254,(予想記録!$B$130:$B$254=$B98)*(予想記録!$A$130:$A$254=$A98),"")</f>
        <v>10</v>
      </c>
      <c r="J98" s="178" t="str" cm="1">
        <f t="array" ref="J98">_xlfn._xlws.FILTER(予想記録!$K$261:$K$264,(予想記録!$B$261:$B$264=$B98)*(予想記録!$A$261:$A$264=$A98),"")</f>
        <v/>
      </c>
      <c r="K98" s="178" t="str" cm="1">
        <f t="array" ref="K98">_xlfn._xlws.FILTER(予想記録!$K$271:$K$272,(予想記録!$B$271:$B$272=$B98)*(予想記録!$A$271:$A$272=$A98),"")</f>
        <v/>
      </c>
      <c r="L98" s="179">
        <f t="shared" si="2"/>
        <v>240</v>
      </c>
      <c r="M98" s="179" t="str">
        <f t="shared" si="3"/>
        <v>ユメ</v>
      </c>
    </row>
    <row r="99" spans="1:13" s="174" customFormat="1" x14ac:dyDescent="0.65">
      <c r="A99" s="17">
        <v>46201</v>
      </c>
      <c r="B99" s="18" t="s">
        <v>798</v>
      </c>
      <c r="C99" s="18" t="s">
        <v>96</v>
      </c>
      <c r="D99" s="19" t="s">
        <v>563</v>
      </c>
      <c r="E99" s="53">
        <v>11</v>
      </c>
      <c r="F99" s="19" t="s">
        <v>97</v>
      </c>
      <c r="G99" s="19">
        <v>1800</v>
      </c>
      <c r="H99" s="177" cm="1">
        <f t="array" ref="H99">_xlfn._xlws.FILTER(予想記録!$K$3:$K$123,(予想記録!$B$3:$B$123=$B99)*(予想記録!$A$3:$A$123=$A99),"")</f>
        <v>310</v>
      </c>
      <c r="I99" s="178" cm="1">
        <f t="array" ref="I99">_xlfn._xlws.FILTER(予想記録!$K$130:$K$254,(予想記録!$B$130:$B$254=$B99)*(予想記録!$A$130:$A$254=$A99),"")</f>
        <v>140</v>
      </c>
      <c r="J99" s="178" t="str" cm="1">
        <f t="array" ref="J99">_xlfn._xlws.FILTER(予想記録!$K$261:$K$264,(予想記録!$B$261:$B$264=$B99)*(予想記録!$A$261:$A$264=$A99),"")</f>
        <v/>
      </c>
      <c r="K99" s="178" t="str" cm="1">
        <f t="array" ref="K99">_xlfn._xlws.FILTER(予想記録!$K$271:$K$272,(予想記録!$B$271:$B$272=$B99)*(予想記録!$A$271:$A$272=$A99),"")</f>
        <v/>
      </c>
      <c r="L99" s="179">
        <f t="shared" si="2"/>
        <v>310</v>
      </c>
      <c r="M99" s="179" t="str">
        <f t="shared" si="3"/>
        <v>ユメ</v>
      </c>
    </row>
    <row r="100" spans="1:13" s="174" customFormat="1" x14ac:dyDescent="0.65">
      <c r="A100" s="140">
        <v>46204</v>
      </c>
      <c r="B100" s="147" t="s">
        <v>802</v>
      </c>
      <c r="C100" s="141" t="s">
        <v>513</v>
      </c>
      <c r="D100" s="142" t="s">
        <v>291</v>
      </c>
      <c r="E100" s="143">
        <v>11</v>
      </c>
      <c r="F100" s="142" t="s">
        <v>185</v>
      </c>
      <c r="G100" s="142">
        <v>2000</v>
      </c>
      <c r="H100" s="184" cm="1">
        <f t="array" ref="H100">_xlfn._xlws.FILTER(予想記録!$K$3:$K$123,(予想記録!$B$3:$B$123=$B100)*(予想記録!$A$3:$A$123=$A100),"")</f>
        <v>480</v>
      </c>
      <c r="I100" s="185" cm="1">
        <f t="array" ref="I100">_xlfn._xlws.FILTER(予想記録!$K$130:$K$254,(予想記録!$B$130:$B$254=$B100)*(予想記録!$A$130:$A$254=$A100),"")</f>
        <v>4480</v>
      </c>
      <c r="J100" s="185" t="str" cm="1">
        <f t="array" ref="J100">_xlfn._xlws.FILTER(予想記録!$K$261:$K$264,(予想記録!$B$261:$B$264=$B100)*(予想記録!$A$261:$A$264=$A100),"")</f>
        <v/>
      </c>
      <c r="K100" s="185" t="str" cm="1">
        <f t="array" ref="K100">_xlfn._xlws.FILTER(予想記録!$K$271:$K$272,(予想記録!$B$271:$B$272=$B100)*(予想記録!$A$271:$A$272=$A100),"")</f>
        <v/>
      </c>
      <c r="L100" s="179">
        <f t="shared" si="2"/>
        <v>4480</v>
      </c>
      <c r="M100" s="179" t="str">
        <f t="shared" si="3"/>
        <v>マキ</v>
      </c>
    </row>
    <row r="101" spans="1:13" s="174" customFormat="1" x14ac:dyDescent="0.65">
      <c r="A101" s="17">
        <v>46208</v>
      </c>
      <c r="B101" s="18" t="s">
        <v>806</v>
      </c>
      <c r="C101" s="18" t="s">
        <v>96</v>
      </c>
      <c r="D101" s="19" t="s">
        <v>190</v>
      </c>
      <c r="E101" s="53">
        <v>11</v>
      </c>
      <c r="F101" s="19" t="s">
        <v>97</v>
      </c>
      <c r="G101" s="19">
        <v>1200</v>
      </c>
      <c r="H101" s="177" cm="1">
        <f t="array" ref="H101">_xlfn._xlws.FILTER(予想記録!$K$3:$K$123,(予想記録!$B$3:$B$123=$B101)*(予想記録!$A$3:$A$123=$A101),"")</f>
        <v>0</v>
      </c>
      <c r="I101" s="178" cm="1">
        <f t="array" ref="I101">_xlfn._xlws.FILTER(予想記録!$K$130:$K$254,(予想記録!$B$130:$B$254=$B101)*(予想記録!$A$130:$A$254=$A101),"")</f>
        <v>1430</v>
      </c>
      <c r="J101" s="178" t="str" cm="1">
        <f t="array" ref="J101">_xlfn._xlws.FILTER(予想記録!$K$261:$K$264,(予想記録!$B$261:$B$264=$B101)*(予想記録!$A$261:$A$264=$A101),"")</f>
        <v/>
      </c>
      <c r="K101" s="178" t="str" cm="1">
        <f t="array" ref="K101">_xlfn._xlws.FILTER(予想記録!$K$271:$K$272,(予想記録!$B$271:$B$272=$B101)*(予想記録!$A$271:$A$272=$A101),"")</f>
        <v/>
      </c>
      <c r="L101" s="179">
        <f t="shared" si="2"/>
        <v>1430</v>
      </c>
      <c r="M101" s="179" t="str">
        <f t="shared" si="3"/>
        <v>マキ</v>
      </c>
    </row>
    <row r="102" spans="1:13" s="174" customFormat="1" x14ac:dyDescent="0.65">
      <c r="A102" s="17">
        <v>46211</v>
      </c>
      <c r="B102" s="18" t="s">
        <v>810</v>
      </c>
      <c r="C102" s="18" t="s">
        <v>183</v>
      </c>
      <c r="D102" s="19" t="s">
        <v>514</v>
      </c>
      <c r="E102" s="53">
        <v>11</v>
      </c>
      <c r="F102" s="19" t="s">
        <v>185</v>
      </c>
      <c r="G102" s="19">
        <v>1600</v>
      </c>
      <c r="H102" s="177" cm="1">
        <f t="array" ref="H102">_xlfn._xlws.FILTER(予想記録!$K$3:$K$123,(予想記録!$B$3:$B$123=$B102)*(予想記録!$A$3:$A$123=$A102),"")</f>
        <v>450</v>
      </c>
      <c r="I102" s="178" cm="1">
        <f t="array" ref="I102">_xlfn._xlws.FILTER(予想記録!$K$130:$K$254,(予想記録!$B$130:$B$254=$B102)*(予想記録!$A$130:$A$254=$A102),"")</f>
        <v>1920</v>
      </c>
      <c r="J102" s="178" t="str" cm="1">
        <f t="array" ref="J102">_xlfn._xlws.FILTER(予想記録!$K$261:$K$264,(予想記録!$B$261:$B$264=$B102)*(予想記録!$A$261:$A$264=$A102),"")</f>
        <v/>
      </c>
      <c r="K102" s="178" t="str" cm="1">
        <f t="array" ref="K102">_xlfn._xlws.FILTER(予想記録!$K$271:$K$272,(予想記録!$B$271:$B$272=$B102)*(予想記録!$A$271:$A$272=$A102),"")</f>
        <v/>
      </c>
      <c r="L102" s="179">
        <f t="shared" si="2"/>
        <v>1920</v>
      </c>
      <c r="M102" s="179" t="str">
        <f t="shared" si="3"/>
        <v>マキ</v>
      </c>
    </row>
    <row r="103" spans="1:13" s="174" customFormat="1" x14ac:dyDescent="0.65">
      <c r="A103" s="17">
        <v>46215</v>
      </c>
      <c r="B103" s="18" t="s">
        <v>814</v>
      </c>
      <c r="C103" s="18" t="s">
        <v>96</v>
      </c>
      <c r="D103" s="19" t="s">
        <v>563</v>
      </c>
      <c r="E103" s="53">
        <v>11</v>
      </c>
      <c r="F103" s="19" t="s">
        <v>97</v>
      </c>
      <c r="G103" s="19">
        <v>2000</v>
      </c>
      <c r="H103" s="177" cm="1">
        <f t="array" ref="H103">_xlfn._xlws.FILTER(予想記録!$K$3:$K$123,(予想記録!$B$3:$B$123=$B103)*(予想記録!$A$3:$A$123=$A103),"")</f>
        <v>100</v>
      </c>
      <c r="I103" s="178" cm="1">
        <f t="array" ref="I103">_xlfn._xlws.FILTER(予想記録!$K$130:$K$254,(予想記録!$B$130:$B$254=$B103)*(予想記録!$A$130:$A$254=$A103),"")</f>
        <v>2860</v>
      </c>
      <c r="J103" s="178" t="str" cm="1">
        <f t="array" ref="J103">_xlfn._xlws.FILTER(予想記録!$K$261:$K$264,(予想記録!$B$261:$B$264=$B103)*(予想記録!$A$261:$A$264=$A103),"")</f>
        <v/>
      </c>
      <c r="K103" s="178" t="str" cm="1">
        <f t="array" ref="K103">_xlfn._xlws.FILTER(予想記録!$K$271:$K$272,(予想記録!$B$271:$B$272=$B103)*(予想記録!$A$271:$A$272=$A103),"")</f>
        <v/>
      </c>
      <c r="L103" s="179">
        <f t="shared" si="2"/>
        <v>2860</v>
      </c>
      <c r="M103" s="179" t="str">
        <f t="shared" si="3"/>
        <v>マキ</v>
      </c>
    </row>
    <row r="104" spans="1:13" s="174" customFormat="1" x14ac:dyDescent="0.65">
      <c r="A104" s="17">
        <v>46222</v>
      </c>
      <c r="B104" s="18" t="s">
        <v>818</v>
      </c>
      <c r="C104" s="18" t="s">
        <v>96</v>
      </c>
      <c r="D104" s="19" t="s">
        <v>769</v>
      </c>
      <c r="E104" s="53">
        <v>11</v>
      </c>
      <c r="F104" s="19" t="s">
        <v>97</v>
      </c>
      <c r="G104" s="19">
        <v>1200</v>
      </c>
      <c r="H104" s="177" cm="1">
        <f t="array" ref="H104">_xlfn._xlws.FILTER(予想記録!$K$3:$K$123,(予想記録!$B$3:$B$123=$B104)*(予想記録!$A$3:$A$123=$A104),"")</f>
        <v>0</v>
      </c>
      <c r="I104" s="178" cm="1">
        <f t="array" ref="I104">_xlfn._xlws.FILTER(予想記録!$K$130:$K$254,(予想記録!$B$130:$B$254=$B104)*(予想記録!$A$130:$A$254=$A104),"")</f>
        <v>3230</v>
      </c>
      <c r="J104" s="178" t="str" cm="1">
        <f t="array" ref="J104">_xlfn._xlws.FILTER(予想記録!$K$261:$K$264,(予想記録!$B$261:$B$264=$B104)*(予想記録!$A$261:$A$264=$A104),"")</f>
        <v/>
      </c>
      <c r="K104" s="178" t="str" cm="1">
        <f t="array" ref="K104">_xlfn._xlws.FILTER(予想記録!$K$271:$K$272,(予想記録!$B$271:$B$272=$B104)*(予想記録!$A$271:$A$272=$A104),"")</f>
        <v/>
      </c>
      <c r="L104" s="179">
        <f t="shared" si="2"/>
        <v>3230</v>
      </c>
      <c r="M104" s="179" t="str">
        <f t="shared" si="3"/>
        <v>マキ</v>
      </c>
    </row>
    <row r="105" spans="1:13" s="174" customFormat="1" x14ac:dyDescent="0.65">
      <c r="A105" s="17">
        <v>46222</v>
      </c>
      <c r="B105" s="18" t="s">
        <v>822</v>
      </c>
      <c r="C105" s="18" t="s">
        <v>96</v>
      </c>
      <c r="D105" s="19" t="s">
        <v>190</v>
      </c>
      <c r="E105" s="53">
        <v>11</v>
      </c>
      <c r="F105" s="19" t="s">
        <v>97</v>
      </c>
      <c r="G105" s="19">
        <v>2000</v>
      </c>
      <c r="H105" s="177" cm="1">
        <f t="array" ref="H105">_xlfn._xlws.FILTER(予想記録!$K$3:$K$123,(予想記録!$B$3:$B$123=$B105)*(予想記録!$A$3:$A$123=$A105),"")</f>
        <v>620</v>
      </c>
      <c r="I105" s="178" cm="1">
        <f t="array" ref="I105">_xlfn._xlws.FILTER(予想記録!$K$130:$K$254,(予想記録!$B$130:$B$254=$B105)*(予想記録!$A$130:$A$254=$A105),"")</f>
        <v>5250</v>
      </c>
      <c r="J105" s="178" t="str" cm="1">
        <f t="array" ref="J105">_xlfn._xlws.FILTER(予想記録!$K$261:$K$264,(予想記録!$B$261:$B$264=$B105)*(予想記録!$A$261:$A$264=$A105),"")</f>
        <v/>
      </c>
      <c r="K105" s="178" t="str" cm="1">
        <f t="array" ref="K105">_xlfn._xlws.FILTER(予想記録!$K$271:$K$272,(予想記録!$B$271:$B$272=$B105)*(予想記録!$A$271:$A$272=$A105),"")</f>
        <v/>
      </c>
      <c r="L105" s="179">
        <f t="shared" si="2"/>
        <v>5250</v>
      </c>
      <c r="M105" s="179" t="str">
        <f t="shared" si="3"/>
        <v>マキ</v>
      </c>
    </row>
    <row r="106" spans="1:13" s="174" customFormat="1" x14ac:dyDescent="0.65">
      <c r="A106" s="17">
        <v>46223</v>
      </c>
      <c r="B106" s="18" t="s">
        <v>826</v>
      </c>
      <c r="C106" s="18" t="s">
        <v>183</v>
      </c>
      <c r="D106" s="19" t="s">
        <v>827</v>
      </c>
      <c r="E106" s="53">
        <v>11</v>
      </c>
      <c r="F106" s="19" t="s">
        <v>185</v>
      </c>
      <c r="G106" s="19">
        <v>2000</v>
      </c>
      <c r="H106" s="177" cm="1">
        <f t="array" ref="H106">_xlfn._xlws.FILTER(予想記録!$K$3:$K$123,(予想記録!$B$3:$B$123=$B106)*(予想記録!$A$3:$A$123=$A106),"")</f>
        <v>830</v>
      </c>
      <c r="I106" s="178" cm="1">
        <f t="array" ref="I106">_xlfn._xlws.FILTER(予想記録!$K$130:$K$254,(予想記録!$B$130:$B$254=$B106)*(予想記録!$A$130:$A$254=$A106),"")</f>
        <v>730</v>
      </c>
      <c r="J106" s="178" t="str" cm="1">
        <f t="array" ref="J106">_xlfn._xlws.FILTER(予想記録!$K$261:$K$264,(予想記録!$B$261:$B$264=$B106)*(予想記録!$A$261:$A$264=$A106),"")</f>
        <v/>
      </c>
      <c r="K106" s="178" t="str" cm="1">
        <f t="array" ref="K106">_xlfn._xlws.FILTER(予想記録!$K$271:$K$272,(予想記録!$B$271:$B$272=$B106)*(予想記録!$A$271:$A$272=$A106),"")</f>
        <v/>
      </c>
      <c r="L106" s="179">
        <f t="shared" si="2"/>
        <v>830</v>
      </c>
      <c r="M106" s="179" t="str">
        <f t="shared" si="3"/>
        <v>ユメ</v>
      </c>
    </row>
    <row r="107" spans="1:13" s="174" customFormat="1" x14ac:dyDescent="0.65">
      <c r="A107" s="17">
        <v>46228</v>
      </c>
      <c r="B107" s="19" t="s">
        <v>831</v>
      </c>
      <c r="C107" s="18" t="s">
        <v>270</v>
      </c>
      <c r="D107" s="19" t="s">
        <v>832</v>
      </c>
      <c r="E107" s="53">
        <v>5</v>
      </c>
      <c r="F107" s="19" t="s">
        <v>97</v>
      </c>
      <c r="G107" s="19">
        <v>2390</v>
      </c>
      <c r="H107" s="177" cm="1">
        <f t="array" ref="H107">_xlfn._xlws.FILTER(予想記録!$K$3:$K$123,(予想記録!$B$3:$B$123=$B107)*(予想記録!$A$3:$A$123=$A107),"")</f>
        <v>980</v>
      </c>
      <c r="I107" s="178" cm="1">
        <f t="array" ref="I107">_xlfn._xlws.FILTER(予想記録!$K$130:$K$254,(予想記録!$B$130:$B$254=$B107)*(予想記録!$A$130:$A$254=$A107),"")</f>
        <v>980</v>
      </c>
      <c r="J107" s="178" t="str" cm="1">
        <f t="array" ref="J107">_xlfn._xlws.FILTER(予想記録!$K$261:$K$264,(予想記録!$B$261:$B$264=$B107)*(予想記録!$A$261:$A$264=$A107),"")</f>
        <v/>
      </c>
      <c r="K107" s="178" t="str" cm="1">
        <f t="array" ref="K107">_xlfn._xlws.FILTER(予想記録!$K$271:$K$272,(予想記録!$B$271:$B$272=$B107)*(予想記録!$A$271:$A$272=$A107),"")</f>
        <v/>
      </c>
      <c r="L107" s="179">
        <f t="shared" si="2"/>
        <v>980</v>
      </c>
      <c r="M107" s="179" t="str">
        <f t="shared" si="3"/>
        <v>ユメ</v>
      </c>
    </row>
    <row r="108" spans="1:13" s="174" customFormat="1" x14ac:dyDescent="0.65">
      <c r="A108" s="17">
        <v>46229</v>
      </c>
      <c r="B108" s="19" t="s">
        <v>836</v>
      </c>
      <c r="C108" s="18" t="s">
        <v>96</v>
      </c>
      <c r="D108" s="19" t="s">
        <v>401</v>
      </c>
      <c r="E108" s="53">
        <v>7</v>
      </c>
      <c r="F108" s="19" t="s">
        <v>185</v>
      </c>
      <c r="G108" s="19">
        <v>1400</v>
      </c>
      <c r="H108" s="177" cm="1">
        <f t="array" ref="H108">_xlfn._xlws.FILTER(予想記録!$K$3:$K$123,(予想記録!$B$3:$B$123=$B108)*(予想記録!$A$3:$A$123=$A108),"")</f>
        <v>550</v>
      </c>
      <c r="I108" s="178" cm="1">
        <f t="array" ref="I108">_xlfn._xlws.FILTER(予想記録!$K$130:$K$254,(予想記録!$B$130:$B$254=$B108)*(予想記録!$A$130:$A$254=$A108),"")</f>
        <v>1230</v>
      </c>
      <c r="J108" s="178" t="str" cm="1">
        <f t="array" ref="J108">_xlfn._xlws.FILTER(予想記録!$K$261:$K$264,(予想記録!$B$261:$B$264=$B108)*(予想記録!$A$261:$A$264=$A108),"")</f>
        <v/>
      </c>
      <c r="K108" s="178" t="str" cm="1">
        <f t="array" ref="K108">_xlfn._xlws.FILTER(予想記録!$K$271:$K$272,(予想記録!$B$271:$B$272=$B108)*(予想記録!$A$271:$A$272=$A108),"")</f>
        <v/>
      </c>
      <c r="L108" s="179">
        <f t="shared" si="2"/>
        <v>1230</v>
      </c>
      <c r="M108" s="179" t="str">
        <f t="shared" si="3"/>
        <v>マキ</v>
      </c>
    </row>
    <row r="109" spans="1:13" s="174" customFormat="1" x14ac:dyDescent="0.65">
      <c r="A109" s="17">
        <v>46229</v>
      </c>
      <c r="B109" s="19" t="s">
        <v>840</v>
      </c>
      <c r="C109" s="18" t="s">
        <v>96</v>
      </c>
      <c r="D109" s="19" t="s">
        <v>671</v>
      </c>
      <c r="E109" s="53">
        <v>7</v>
      </c>
      <c r="F109" s="19" t="s">
        <v>185</v>
      </c>
      <c r="G109" s="19">
        <v>1400</v>
      </c>
      <c r="H109" s="177" cm="1">
        <f t="array" ref="H109">_xlfn._xlws.FILTER(予想記録!$K$3:$K$123,(予想記録!$B$3:$B$123=$B109)*(予想記録!$A$3:$A$123=$A109),"")</f>
        <v>1290</v>
      </c>
      <c r="I109" s="178" cm="1">
        <f t="array" ref="I109">_xlfn._xlws.FILTER(予想記録!$K$130:$K$254,(予想記録!$B$130:$B$254=$B109)*(予想記録!$A$130:$A$254=$A109),"")</f>
        <v>4430</v>
      </c>
      <c r="J109" s="178" t="str" cm="1">
        <f t="array" ref="J109">_xlfn._xlws.FILTER(予想記録!$K$261:$K$264,(予想記録!$B$261:$B$264=$B109)*(予想記録!$A$261:$A$264=$A109),"")</f>
        <v/>
      </c>
      <c r="K109" s="178" t="str" cm="1">
        <f t="array" ref="K109">_xlfn._xlws.FILTER(予想記録!$K$271:$K$272,(予想記録!$B$271:$B$272=$B109)*(予想記録!$A$271:$A$272=$A109),"")</f>
        <v/>
      </c>
      <c r="L109" s="179">
        <f t="shared" si="2"/>
        <v>4430</v>
      </c>
      <c r="M109" s="179" t="str">
        <f t="shared" si="3"/>
        <v>マキ</v>
      </c>
    </row>
    <row r="110" spans="1:13" s="174" customFormat="1" x14ac:dyDescent="0.65">
      <c r="A110" s="17">
        <v>46236</v>
      </c>
      <c r="B110" s="18" t="s">
        <v>844</v>
      </c>
      <c r="C110" s="18" t="s">
        <v>96</v>
      </c>
      <c r="D110" s="19" t="s">
        <v>845</v>
      </c>
      <c r="E110" s="53">
        <v>11</v>
      </c>
      <c r="F110" s="19" t="s">
        <v>97</v>
      </c>
      <c r="G110" s="19">
        <v>1800</v>
      </c>
      <c r="H110" s="177" cm="1">
        <f t="array" ref="H110">_xlfn._xlws.FILTER(予想記録!$K$3:$K$123,(予想記録!$B$3:$B$123=$B110)*(予想記録!$A$3:$A$123=$A110),"")</f>
        <v>720</v>
      </c>
      <c r="I110" s="178" cm="1">
        <f t="array" ref="I110">_xlfn._xlws.FILTER(予想記録!$K$130:$K$254,(予想記録!$B$130:$B$254=$B110)*(予想記録!$A$130:$A$254=$A110),"")</f>
        <v>1390</v>
      </c>
      <c r="J110" s="178" t="str" cm="1">
        <f t="array" ref="J110">_xlfn._xlws.FILTER(予想記録!$K$261:$K$264,(予想記録!$B$261:$B$264=$B110)*(予想記録!$A$261:$A$264=$A110),"")</f>
        <v/>
      </c>
      <c r="K110" s="178" t="str" cm="1">
        <f t="array" ref="K110">_xlfn._xlws.FILTER(予想記録!$K$271:$K$272,(予想記録!$B$271:$B$272=$B110)*(予想記録!$A$271:$A$272=$A110),"")</f>
        <v/>
      </c>
      <c r="L110" s="179">
        <f t="shared" si="2"/>
        <v>1390</v>
      </c>
      <c r="M110" s="179" t="str">
        <f t="shared" si="3"/>
        <v>マキ</v>
      </c>
    </row>
    <row r="111" spans="1:13" s="174" customFormat="1" x14ac:dyDescent="0.65">
      <c r="A111" s="17">
        <v>46236</v>
      </c>
      <c r="B111" s="18" t="s">
        <v>849</v>
      </c>
      <c r="C111" s="18" t="s">
        <v>96</v>
      </c>
      <c r="D111" s="19" t="s">
        <v>671</v>
      </c>
      <c r="E111" s="53">
        <v>7</v>
      </c>
      <c r="F111" s="19" t="s">
        <v>97</v>
      </c>
      <c r="G111" s="19">
        <v>1000</v>
      </c>
      <c r="H111" s="177" cm="1">
        <f t="array" ref="H111">_xlfn._xlws.FILTER(予想記録!$K$3:$K$123,(予想記録!$B$3:$B$123=$B111)*(予想記録!$A$3:$A$123=$A111),"")</f>
        <v>0</v>
      </c>
      <c r="I111" s="178" cm="1">
        <f t="array" ref="I111">_xlfn._xlws.FILTER(予想記録!$K$130:$K$254,(予想記録!$B$130:$B$254=$B111)*(予想記録!$A$130:$A$254=$A111),"")</f>
        <v>0</v>
      </c>
      <c r="J111" s="178" t="str" cm="1">
        <f t="array" ref="J111">_xlfn._xlws.FILTER(予想記録!$K$261:$K$264,(予想記録!$B$261:$B$264=$B111)*(予想記録!$A$261:$A$264=$A111),"")</f>
        <v/>
      </c>
      <c r="K111" s="178" t="str" cm="1">
        <f t="array" ref="K111">_xlfn._xlws.FILTER(予想記録!$K$271:$K$272,(予想記録!$B$271:$B$272=$B111)*(予想記録!$A$271:$A$272=$A111),"")</f>
        <v/>
      </c>
      <c r="L111" s="179">
        <f t="shared" si="2"/>
        <v>0</v>
      </c>
      <c r="M111" s="179" t="str">
        <f t="shared" si="3"/>
        <v>ユメ</v>
      </c>
    </row>
    <row r="112" spans="1:13" s="174" customFormat="1" x14ac:dyDescent="0.65">
      <c r="A112" s="17">
        <v>46242</v>
      </c>
      <c r="B112" s="19" t="s">
        <v>853</v>
      </c>
      <c r="C112" s="18" t="s">
        <v>96</v>
      </c>
      <c r="D112" s="19" t="s">
        <v>845</v>
      </c>
      <c r="E112" s="53">
        <v>11</v>
      </c>
      <c r="F112" s="19" t="s">
        <v>185</v>
      </c>
      <c r="G112" s="19">
        <v>1700</v>
      </c>
      <c r="H112" s="177" cm="1">
        <f t="array" ref="H112">_xlfn._xlws.FILTER(予想記録!$K$3:$K$123,(予想記録!$B$3:$B$123=$B112)*(予想記録!$A$3:$A$123=$A112),"")</f>
        <v>240</v>
      </c>
      <c r="I112" s="178" cm="1">
        <f t="array" ref="I112">_xlfn._xlws.FILTER(予想記録!$K$130:$K$254,(予想記録!$B$130:$B$254=$B112)*(予想記録!$A$130:$A$254=$A112),"")</f>
        <v>2650</v>
      </c>
      <c r="J112" s="178" t="str" cm="1">
        <f t="array" ref="J112">_xlfn._xlws.FILTER(予想記録!$K$261:$K$264,(予想記録!$B$261:$B$264=$B112)*(予想記録!$A$261:$A$264=$A112),"")</f>
        <v/>
      </c>
      <c r="K112" s="178" t="str" cm="1">
        <f t="array" ref="K112">_xlfn._xlws.FILTER(予想記録!$K$271:$K$272,(予想記録!$B$271:$B$272=$B112)*(予想記録!$A$271:$A$272=$A112),"")</f>
        <v/>
      </c>
      <c r="L112" s="179">
        <f t="shared" si="2"/>
        <v>2650</v>
      </c>
      <c r="M112" s="179" t="str">
        <f t="shared" si="3"/>
        <v>マキ</v>
      </c>
    </row>
    <row r="113" spans="1:13" s="174" customFormat="1" x14ac:dyDescent="0.65">
      <c r="A113" s="17">
        <v>46243</v>
      </c>
      <c r="B113" s="18" t="s">
        <v>857</v>
      </c>
      <c r="C113" s="18" t="s">
        <v>96</v>
      </c>
      <c r="D113" s="19" t="s">
        <v>671</v>
      </c>
      <c r="E113" s="53">
        <v>7</v>
      </c>
      <c r="F113" s="19" t="s">
        <v>185</v>
      </c>
      <c r="G113" s="19">
        <v>1800</v>
      </c>
      <c r="H113" s="177" cm="1">
        <f t="array" ref="H113">_xlfn._xlws.FILTER(予想記録!$K$3:$K$123,(予想記録!$B$3:$B$123=$B113)*(予想記録!$A$3:$A$123=$A113),"")</f>
        <v>30</v>
      </c>
      <c r="I113" s="178" cm="1">
        <f t="array" ref="I113">_xlfn._xlws.FILTER(予想記録!$K$130:$K$254,(予想記録!$B$130:$B$254=$B113)*(予想記録!$A$130:$A$254=$A113),"")</f>
        <v>5380</v>
      </c>
      <c r="J113" s="178" t="str" cm="1">
        <f t="array" ref="J113">_xlfn._xlws.FILTER(予想記録!$K$261:$K$264,(予想記録!$B$261:$B$264=$B113)*(予想記録!$A$261:$A$264=$A113),"")</f>
        <v/>
      </c>
      <c r="K113" s="178" t="str" cm="1">
        <f t="array" ref="K113">_xlfn._xlws.FILTER(予想記録!$K$271:$K$272,(予想記録!$B$271:$B$272=$B113)*(予想記録!$A$271:$A$272=$A113),"")</f>
        <v/>
      </c>
      <c r="L113" s="179">
        <f t="shared" si="2"/>
        <v>5380</v>
      </c>
      <c r="M113" s="179" t="str">
        <f t="shared" si="3"/>
        <v>マキ</v>
      </c>
    </row>
    <row r="114" spans="1:13" s="174" customFormat="1" x14ac:dyDescent="0.65">
      <c r="A114" s="17">
        <v>46243</v>
      </c>
      <c r="B114" s="18" t="s">
        <v>861</v>
      </c>
      <c r="C114" s="18" t="s">
        <v>96</v>
      </c>
      <c r="D114" s="19" t="s">
        <v>401</v>
      </c>
      <c r="E114" s="53">
        <v>7</v>
      </c>
      <c r="F114" s="19" t="s">
        <v>97</v>
      </c>
      <c r="G114" s="19">
        <v>1200</v>
      </c>
      <c r="H114" s="177" cm="1">
        <f t="array" ref="H114">_xlfn._xlws.FILTER(予想記録!$K$3:$K$123,(予想記録!$B$3:$B$123=$B114)*(予想記録!$A$3:$A$123=$A114),"")</f>
        <v>350</v>
      </c>
      <c r="I114" s="178" cm="1">
        <f t="array" ref="I114">_xlfn._xlws.FILTER(予想記録!$K$130:$K$254,(予想記録!$B$130:$B$254=$B114)*(予想記録!$A$130:$A$254=$A114),"")</f>
        <v>350</v>
      </c>
      <c r="J114" s="178" t="str" cm="1">
        <f t="array" ref="J114">_xlfn._xlws.FILTER(予想記録!$K$261:$K$264,(予想記録!$B$261:$B$264=$B114)*(予想記録!$A$261:$A$264=$A114),"")</f>
        <v/>
      </c>
      <c r="K114" s="178" t="str" cm="1">
        <f t="array" ref="K114">_xlfn._xlws.FILTER(予想記録!$K$271:$K$272,(予想記録!$B$271:$B$272=$B114)*(予想記録!$A$271:$A$272=$A114),"")</f>
        <v/>
      </c>
      <c r="L114" s="179">
        <f t="shared" si="2"/>
        <v>350</v>
      </c>
      <c r="M114" s="179" t="str">
        <f t="shared" si="3"/>
        <v>ユメ</v>
      </c>
    </row>
    <row r="115" spans="1:13" s="174" customFormat="1" x14ac:dyDescent="0.65">
      <c r="A115" s="17">
        <v>46245</v>
      </c>
      <c r="B115" s="19" t="s">
        <v>865</v>
      </c>
      <c r="C115" s="18" t="s">
        <v>183</v>
      </c>
      <c r="D115" s="19" t="s">
        <v>827</v>
      </c>
      <c r="E115" s="53">
        <v>10</v>
      </c>
      <c r="F115" s="19" t="s">
        <v>185</v>
      </c>
      <c r="G115" s="19">
        <v>1200</v>
      </c>
      <c r="H115" s="177" cm="1">
        <f t="array" ref="H115">_xlfn._xlws.FILTER(予想記録!$K$3:$K$123,(予想記録!$B$3:$B$123=$B115)*(予想記録!$A$3:$A$123=$A115),"")</f>
        <v>180</v>
      </c>
      <c r="I115" s="178" cm="1">
        <f t="array" ref="I115">_xlfn._xlws.FILTER(予想記録!$K$130:$K$254,(予想記録!$B$130:$B$254=$B115)*(予想記録!$A$130:$A$254=$A115),"")</f>
        <v>1220</v>
      </c>
      <c r="J115" s="178" t="str" cm="1">
        <f t="array" ref="J115">_xlfn._xlws.FILTER(予想記録!$K$261:$K$264,(予想記録!$B$261:$B$264=$B115)*(予想記録!$A$261:$A$264=$A115),"")</f>
        <v/>
      </c>
      <c r="K115" s="178" t="str" cm="1">
        <f t="array" ref="K115">_xlfn._xlws.FILTER(予想記録!$K$271:$K$272,(予想記録!$B$271:$B$272=$B115)*(予想記録!$A$271:$A$272=$A115),"")</f>
        <v/>
      </c>
      <c r="L115" s="179">
        <f t="shared" si="2"/>
        <v>1220</v>
      </c>
      <c r="M115" s="179" t="str">
        <f t="shared" si="3"/>
        <v>マキ</v>
      </c>
    </row>
    <row r="116" spans="1:13" s="174" customFormat="1" x14ac:dyDescent="0.65">
      <c r="A116" s="17">
        <v>46247</v>
      </c>
      <c r="B116" s="18" t="s">
        <v>869</v>
      </c>
      <c r="C116" s="18" t="s">
        <v>183</v>
      </c>
      <c r="D116" s="19" t="s">
        <v>870</v>
      </c>
      <c r="E116" s="53">
        <v>11</v>
      </c>
      <c r="F116" s="19" t="s">
        <v>185</v>
      </c>
      <c r="G116" s="19">
        <v>1200</v>
      </c>
      <c r="H116" s="177" cm="1">
        <f t="array" ref="H116">_xlfn._xlws.FILTER(予想記録!$K$3:$K$123,(予想記録!$B$3:$B$123=$B116)*(予想記録!$A$3:$A$123=$A116),"")</f>
        <v>80</v>
      </c>
      <c r="I116" s="178" cm="1">
        <f t="array" ref="I116">_xlfn._xlws.FILTER(予想記録!$K$130:$K$254,(予想記録!$B$130:$B$254=$B116)*(予想記録!$A$130:$A$254=$A116),"")</f>
        <v>140</v>
      </c>
      <c r="J116" s="178" t="str" cm="1">
        <f t="array" ref="J116">_xlfn._xlws.FILTER(予想記録!$K$261:$K$264,(予想記録!$B$261:$B$264=$B116)*(予想記録!$A$261:$A$264=$A116),"")</f>
        <v/>
      </c>
      <c r="K116" s="178" t="str" cm="1">
        <f t="array" ref="K116">_xlfn._xlws.FILTER(予想記録!$K$271:$K$272,(予想記録!$B$271:$B$272=$B116)*(予想記録!$A$271:$A$272=$A116),"")</f>
        <v/>
      </c>
      <c r="L116" s="179">
        <f t="shared" si="2"/>
        <v>140</v>
      </c>
      <c r="M116" s="179" t="str">
        <f t="shared" si="3"/>
        <v>マキ</v>
      </c>
    </row>
    <row r="117" spans="1:13" s="174" customFormat="1" x14ac:dyDescent="0.65">
      <c r="A117" s="17">
        <v>46249</v>
      </c>
      <c r="B117" s="19" t="s">
        <v>971</v>
      </c>
      <c r="C117" s="18" t="s">
        <v>257</v>
      </c>
      <c r="D117" s="19" t="s">
        <v>671</v>
      </c>
      <c r="E117" s="53">
        <v>9</v>
      </c>
      <c r="F117" s="19" t="s">
        <v>258</v>
      </c>
      <c r="G117" s="19">
        <v>3250</v>
      </c>
      <c r="H117" s="177" t="str" cm="1">
        <f t="array" ref="H117">_xlfn._xlws.FILTER(予想記録!$K$3:$K$123,(予想記録!$B$3:$B$123=$B117)*(予想記録!$A$3:$A$123=$A117),"")</f>
        <v/>
      </c>
      <c r="I117" s="178" cm="1">
        <f t="array" ref="I117">_xlfn._xlws.FILTER(予想記録!$K$130:$K$254,(予想記録!$B$130:$B$254=$B117)*(予想記録!$A$130:$A$254=$A117),"")</f>
        <v>2260</v>
      </c>
      <c r="J117" s="178" t="str" cm="1">
        <f t="array" ref="J117">_xlfn._xlws.FILTER(予想記録!$K$261:$K$264,(予想記録!$B$261:$B$264=$B117)*(予想記録!$A$261:$A$264=$A117),"")</f>
        <v/>
      </c>
      <c r="K117" s="178" t="str" cm="1">
        <f t="array" ref="K117">_xlfn._xlws.FILTER(予想記録!$K$271:$K$272,(予想記録!$B$271:$B$272=$B117)*(予想記録!$A$271:$A$272=$A117),"")</f>
        <v/>
      </c>
      <c r="L117" s="179">
        <f t="shared" si="2"/>
        <v>2260</v>
      </c>
      <c r="M117" s="179" t="str">
        <f t="shared" si="3"/>
        <v>マキ</v>
      </c>
    </row>
    <row r="118" spans="1:13" s="174" customFormat="1" x14ac:dyDescent="0.65">
      <c r="A118" s="17">
        <v>46250</v>
      </c>
      <c r="B118" s="19" t="s">
        <v>874</v>
      </c>
      <c r="C118" s="18" t="s">
        <v>96</v>
      </c>
      <c r="D118" s="19" t="s">
        <v>401</v>
      </c>
      <c r="E118" s="53">
        <v>7</v>
      </c>
      <c r="F118" s="19" t="s">
        <v>97</v>
      </c>
      <c r="G118" s="19">
        <v>1600</v>
      </c>
      <c r="H118" s="177" cm="1">
        <f t="array" ref="H118">_xlfn._xlws.FILTER(予想記録!$K$3:$K$123,(予想記録!$B$3:$B$123=$B118)*(予想記録!$A$3:$A$123=$A118),"")</f>
        <v>2860</v>
      </c>
      <c r="I118" s="178" cm="1">
        <f t="array" ref="I118">_xlfn._xlws.FILTER(予想記録!$K$130:$K$254,(予想記録!$B$130:$B$254=$B118)*(予想記録!$A$130:$A$254=$A118),"")</f>
        <v>3800</v>
      </c>
      <c r="J118" s="178" t="str" cm="1">
        <f t="array" ref="J118">_xlfn._xlws.FILTER(予想記録!$K$261:$K$264,(予想記録!$B$261:$B$264=$B118)*(予想記録!$A$261:$A$264=$A118),"")</f>
        <v/>
      </c>
      <c r="K118" s="178" t="str" cm="1">
        <f t="array" ref="K118">_xlfn._xlws.FILTER(予想記録!$K$271:$K$272,(予想記録!$B$271:$B$272=$B118)*(予想記録!$A$271:$A$272=$A118),"")</f>
        <v/>
      </c>
      <c r="L118" s="179">
        <f t="shared" si="2"/>
        <v>3800</v>
      </c>
      <c r="M118" s="179" t="str">
        <f t="shared" si="3"/>
        <v>マキ</v>
      </c>
    </row>
    <row r="119" spans="1:13" s="174" customFormat="1" x14ac:dyDescent="0.65">
      <c r="A119" s="140">
        <v>46250</v>
      </c>
      <c r="B119" s="183" t="s">
        <v>878</v>
      </c>
      <c r="C119" s="141" t="s">
        <v>168</v>
      </c>
      <c r="D119" s="142" t="s">
        <v>845</v>
      </c>
      <c r="E119" s="143">
        <v>11</v>
      </c>
      <c r="F119" s="142" t="s">
        <v>97</v>
      </c>
      <c r="G119" s="142">
        <v>2000</v>
      </c>
      <c r="H119" s="184" cm="1">
        <f t="array" ref="H119">_xlfn._xlws.FILTER(予想記録!$K$3:$K$123,(予想記録!$B$3:$B$123=$B119)*(予想記録!$A$3:$A$123=$A119),"")</f>
        <v>7840</v>
      </c>
      <c r="I119" s="185" cm="1">
        <f t="array" ref="I119">_xlfn._xlws.FILTER(予想記録!$K$130:$K$254,(予想記録!$B$130:$B$254=$B119)*(予想記録!$A$130:$A$254=$A119),"")</f>
        <v>0</v>
      </c>
      <c r="J119" s="185" t="str" cm="1">
        <f t="array" ref="J119">_xlfn._xlws.FILTER(予想記録!$K$261:$K$264,(予想記録!$B$261:$B$264=$B119)*(予想記録!$A$261:$A$264=$A119),"")</f>
        <v/>
      </c>
      <c r="K119" s="185" t="str" cm="1">
        <f t="array" ref="K119">_xlfn._xlws.FILTER(予想記録!$K$271:$K$272,(予想記録!$B$271:$B$272=$B119)*(予想記録!$A$271:$A$272=$A119),"")</f>
        <v/>
      </c>
      <c r="L119" s="179">
        <f t="shared" si="2"/>
        <v>7840</v>
      </c>
      <c r="M119" s="179" t="str">
        <f t="shared" si="3"/>
        <v>ユメ</v>
      </c>
    </row>
    <row r="120" spans="1:13" s="174" customFormat="1" x14ac:dyDescent="0.65">
      <c r="A120" s="17">
        <v>46250</v>
      </c>
      <c r="B120" s="19" t="s">
        <v>882</v>
      </c>
      <c r="C120" s="18" t="s">
        <v>270</v>
      </c>
      <c r="D120" s="19" t="s">
        <v>883</v>
      </c>
      <c r="E120" s="53">
        <v>4</v>
      </c>
      <c r="F120" s="19" t="s">
        <v>97</v>
      </c>
      <c r="G120" s="19">
        <v>1600</v>
      </c>
      <c r="H120" s="177" cm="1">
        <f t="array" ref="H120">_xlfn._xlws.FILTER(予想記録!$K$3:$K$123,(予想記録!$B$3:$B$123=$B120)*(予想記録!$A$3:$A$123=$A120),"")</f>
        <v>400</v>
      </c>
      <c r="I120" s="178" cm="1">
        <f t="array" ref="I120">_xlfn._xlws.FILTER(予想記録!$K$130:$K$254,(予想記録!$B$130:$B$254=$B120)*(予想記録!$A$130:$A$254=$A120),"")</f>
        <v>240</v>
      </c>
      <c r="J120" s="178" t="str" cm="1">
        <f t="array" ref="J120">_xlfn._xlws.FILTER(予想記録!$K$261:$K$264,(予想記録!$B$261:$B$264=$B120)*(予想記録!$A$261:$A$264=$A120),"")</f>
        <v/>
      </c>
      <c r="K120" s="178" t="str" cm="1">
        <f t="array" ref="K120">_xlfn._xlws.FILTER(予想記録!$K$271:$K$272,(予想記録!$B$271:$B$272=$B120)*(予想記録!$A$271:$A$272=$A120),"")</f>
        <v/>
      </c>
      <c r="L120" s="179">
        <f t="shared" si="2"/>
        <v>400</v>
      </c>
      <c r="M120" s="179" t="str">
        <f t="shared" si="3"/>
        <v>ユメ</v>
      </c>
    </row>
    <row r="121" spans="1:13" s="174" customFormat="1" x14ac:dyDescent="0.65">
      <c r="A121" s="17">
        <v>46257</v>
      </c>
      <c r="B121" s="18" t="s">
        <v>887</v>
      </c>
      <c r="C121" s="18" t="s">
        <v>96</v>
      </c>
      <c r="D121" s="19" t="s">
        <v>671</v>
      </c>
      <c r="E121" s="53">
        <v>7</v>
      </c>
      <c r="F121" s="19" t="s">
        <v>97</v>
      </c>
      <c r="G121" s="19">
        <v>1600</v>
      </c>
      <c r="H121" s="177" cm="1">
        <f t="array" ref="H121">_xlfn._xlws.FILTER(予想記録!$K$3:$K$123,(予想記録!$B$3:$B$123=$B121)*(予想記録!$A$3:$A$123=$A121),"")</f>
        <v>1340</v>
      </c>
      <c r="I121" s="178" cm="1">
        <f t="array" ref="I121">_xlfn._xlws.FILTER(予想記録!$K$130:$K$254,(予想記録!$B$130:$B$254=$B121)*(予想記録!$A$130:$A$254=$A121),"")</f>
        <v>200</v>
      </c>
      <c r="J121" s="178" t="str" cm="1">
        <f t="array" ref="J121">_xlfn._xlws.FILTER(予想記録!$K$261:$K$264,(予想記録!$B$261:$B$264=$B121)*(予想記録!$A$261:$A$264=$A121),"")</f>
        <v/>
      </c>
      <c r="K121" s="178" t="str" cm="1">
        <f t="array" ref="K121">_xlfn._xlws.FILTER(予想記録!$K$271:$K$272,(予想記録!$B$271:$B$272=$B121)*(予想記録!$A$271:$A$272=$A121),"")</f>
        <v/>
      </c>
      <c r="L121" s="179">
        <f t="shared" si="2"/>
        <v>1340</v>
      </c>
      <c r="M121" s="179" t="str">
        <f t="shared" si="3"/>
        <v>ユメ</v>
      </c>
    </row>
    <row r="122" spans="1:13" s="174" customFormat="1" x14ac:dyDescent="0.65">
      <c r="A122" s="17">
        <v>46257</v>
      </c>
      <c r="B122" s="19" t="s">
        <v>891</v>
      </c>
      <c r="C122" s="18" t="s">
        <v>96</v>
      </c>
      <c r="D122" s="19" t="s">
        <v>845</v>
      </c>
      <c r="E122" s="53">
        <v>11</v>
      </c>
      <c r="F122" s="19" t="s">
        <v>97</v>
      </c>
      <c r="G122" s="19">
        <v>1200</v>
      </c>
      <c r="H122" s="177" cm="1">
        <f t="array" ref="H122">_xlfn._xlws.FILTER(予想記録!$K$3:$K$123,(予想記録!$B$3:$B$123=$B122)*(予想記録!$A$3:$A$123=$A122),"")</f>
        <v>4140</v>
      </c>
      <c r="I122" s="178" cm="1">
        <f t="array" ref="I122">_xlfn._xlws.FILTER(予想記録!$K$130:$K$254,(予想記録!$B$130:$B$254=$B122)*(予想記録!$A$130:$A$254=$A122),"")</f>
        <v>1120</v>
      </c>
      <c r="J122" s="178" t="str" cm="1">
        <f t="array" ref="J122">_xlfn._xlws.FILTER(予想記録!$K$261:$K$264,(予想記録!$B$261:$B$264=$B122)*(予想記録!$A$261:$A$264=$A122),"")</f>
        <v/>
      </c>
      <c r="K122" s="178" t="str" cm="1">
        <f t="array" ref="K122">_xlfn._xlws.FILTER(予想記録!$K$271:$K$272,(予想記録!$B$271:$B$272=$B122)*(予想記録!$A$271:$A$272=$A122),"")</f>
        <v/>
      </c>
      <c r="L122" s="179">
        <f t="shared" si="2"/>
        <v>4140</v>
      </c>
      <c r="M122" s="179" t="str">
        <f t="shared" si="3"/>
        <v>ユメ</v>
      </c>
    </row>
    <row r="123" spans="1:13" s="174" customFormat="1" x14ac:dyDescent="0.65">
      <c r="A123" s="17">
        <v>46261</v>
      </c>
      <c r="B123" s="19" t="s">
        <v>895</v>
      </c>
      <c r="C123" s="18" t="s">
        <v>183</v>
      </c>
      <c r="D123" s="19" t="s">
        <v>870</v>
      </c>
      <c r="E123" s="53">
        <v>11</v>
      </c>
      <c r="F123" s="19" t="s">
        <v>185</v>
      </c>
      <c r="G123" s="19">
        <v>2000</v>
      </c>
      <c r="H123" s="177" cm="1">
        <f t="array" ref="H123">_xlfn._xlws.FILTER(予想記録!$K$3:$K$123,(予想記録!$B$3:$B$123=$B123)*(予想記録!$A$3:$A$123=$A123),"")</f>
        <v>150</v>
      </c>
      <c r="I123" s="178" cm="1">
        <f t="array" ref="I123">_xlfn._xlws.FILTER(予想記録!$K$130:$K$254,(予想記録!$B$130:$B$254=$B123)*(予想記録!$A$130:$A$254=$A123),"")</f>
        <v>510</v>
      </c>
      <c r="J123" s="178" t="str" cm="1">
        <f t="array" ref="J123">_xlfn._xlws.FILTER(予想記録!$K$261:$K$264,(予想記録!$B$261:$B$264=$B123)*(予想記録!$A$261:$A$264=$A123),"")</f>
        <v/>
      </c>
      <c r="K123" s="178" t="str" cm="1">
        <f t="array" ref="K123">_xlfn._xlws.FILTER(予想記録!$K$271:$K$272,(予想記録!$B$271:$B$272=$B123)*(予想記録!$A$271:$A$272=$A123),"")</f>
        <v/>
      </c>
      <c r="L123" s="179">
        <f t="shared" si="2"/>
        <v>510</v>
      </c>
      <c r="M123" s="179" t="str">
        <f t="shared" si="3"/>
        <v>マキ</v>
      </c>
    </row>
    <row r="124" spans="1:13" s="174" customFormat="1" x14ac:dyDescent="0.65">
      <c r="A124" s="17">
        <v>46264</v>
      </c>
      <c r="B124" s="19" t="s">
        <v>899</v>
      </c>
      <c r="C124" s="18" t="s">
        <v>96</v>
      </c>
      <c r="D124" s="19" t="s">
        <v>401</v>
      </c>
      <c r="E124" s="53">
        <v>7</v>
      </c>
      <c r="F124" s="19" t="s">
        <v>97</v>
      </c>
      <c r="G124" s="19">
        <v>1400</v>
      </c>
      <c r="H124" s="177" cm="1">
        <f t="array" ref="H124">_xlfn._xlws.FILTER(予想記録!$K$3:$K$123,(予想記録!$B$3:$B$123=$B124)*(予想記録!$A$3:$A$123=$A124),"")</f>
        <v>530</v>
      </c>
      <c r="I124" s="178" cm="1">
        <f t="array" ref="I124">_xlfn._xlws.FILTER(予想記録!$K$130:$K$254,(予想記録!$B$130:$B$254=$B124)*(予想記録!$A$130:$A$254=$A124),"")</f>
        <v>740</v>
      </c>
      <c r="J124" s="178" t="str" cm="1">
        <f t="array" ref="J124">_xlfn._xlws.FILTER(予想記録!$K$261:$K$264,(予想記録!$B$261:$B$264=$B124)*(予想記録!$A$261:$A$264=$A124),"")</f>
        <v/>
      </c>
      <c r="K124" s="178" t="str" cm="1">
        <f t="array" ref="K124">_xlfn._xlws.FILTER(予想記録!$K$271:$K$272,(予想記録!$B$271:$B$272=$B124)*(予想記録!$A$271:$A$272=$A124),"")</f>
        <v/>
      </c>
      <c r="L124" s="179">
        <f t="shared" si="2"/>
        <v>740</v>
      </c>
      <c r="M124" s="179" t="str">
        <f t="shared" si="3"/>
        <v>マキ</v>
      </c>
    </row>
    <row r="125" spans="1:13" s="174" customFormat="1" x14ac:dyDescent="0.65">
      <c r="A125" s="17">
        <v>46264</v>
      </c>
      <c r="B125" s="18" t="s">
        <v>903</v>
      </c>
      <c r="C125" s="18" t="s">
        <v>96</v>
      </c>
      <c r="D125" s="19" t="s">
        <v>671</v>
      </c>
      <c r="E125" s="53">
        <v>8</v>
      </c>
      <c r="F125" s="19" t="s">
        <v>97</v>
      </c>
      <c r="G125" s="19">
        <v>2000</v>
      </c>
      <c r="H125" s="177" cm="1">
        <f t="array" ref="H125">_xlfn._xlws.FILTER(予想記録!$K$3:$K$123,(予想記録!$B$3:$B$123=$B125)*(予想記録!$A$3:$A$123=$A125),"")</f>
        <v>630</v>
      </c>
      <c r="I125" s="178" cm="1">
        <f t="array" ref="I125">_xlfn._xlws.FILTER(予想記録!$K$130:$K$254,(予想記録!$B$130:$B$254=$B125)*(予想記録!$A$130:$A$254=$A125),"")</f>
        <v>630</v>
      </c>
      <c r="J125" s="178" t="str" cm="1">
        <f t="array" ref="J125">_xlfn._xlws.FILTER(予想記録!$K$261:$K$264,(予想記録!$B$261:$B$264=$B125)*(予想記録!$A$261:$A$264=$A125),"")</f>
        <v/>
      </c>
      <c r="K125" s="178" t="str" cm="1">
        <f t="array" ref="K125">_xlfn._xlws.FILTER(予想記録!$K$271:$K$272,(予想記録!$B$271:$B$272=$B125)*(予想記録!$A$271:$A$272=$A125),"")</f>
        <v/>
      </c>
      <c r="L125" s="179">
        <f t="shared" si="2"/>
        <v>630</v>
      </c>
      <c r="M125" s="179" t="str">
        <f t="shared" si="3"/>
        <v>ユメ</v>
      </c>
    </row>
    <row r="126" spans="1:13" s="2" customFormat="1" ht="17.25" thickBot="1" x14ac:dyDescent="0.7">
      <c r="A126" s="111"/>
      <c r="B126" s="18"/>
      <c r="C126" s="18"/>
      <c r="D126" s="19"/>
      <c r="E126" s="53"/>
      <c r="F126" s="19"/>
      <c r="G126" s="123"/>
      <c r="H126" s="28"/>
      <c r="I126" s="127"/>
      <c r="J126" s="127"/>
      <c r="K126" s="28"/>
      <c r="L126" s="179"/>
      <c r="M126" s="179"/>
    </row>
    <row r="127" spans="1:13" ht="17.25" thickBot="1" x14ac:dyDescent="0.7">
      <c r="A127" s="30" t="s">
        <v>0</v>
      </c>
      <c r="B127" s="30" t="s">
        <v>1</v>
      </c>
      <c r="C127" s="30" t="s">
        <v>5</v>
      </c>
      <c r="D127" s="30" t="s">
        <v>60</v>
      </c>
      <c r="E127" s="30" t="s">
        <v>83</v>
      </c>
      <c r="F127" s="30" t="s">
        <v>59</v>
      </c>
      <c r="G127" s="29" t="s">
        <v>58</v>
      </c>
      <c r="H127" s="180" t="str">
        <f t="shared" ref="H127" si="4">H$1</f>
        <v>ユメ</v>
      </c>
      <c r="I127" s="180" t="str">
        <f>I$1</f>
        <v>マキ</v>
      </c>
      <c r="J127" s="180" t="str">
        <f>J$1</f>
        <v>ピタ</v>
      </c>
      <c r="K127" s="180" t="str">
        <f>K$1</f>
        <v>オレ</v>
      </c>
      <c r="L127" s="180" t="str">
        <f t="shared" ref="L127:M127" si="5">L$1</f>
        <v>TOP</v>
      </c>
      <c r="M127" s="180" t="str">
        <f t="shared" si="5"/>
        <v>ID</v>
      </c>
    </row>
    <row r="128" spans="1:13" x14ac:dyDescent="0.65">
      <c r="A128" s="31"/>
      <c r="B128" s="33" t="s">
        <v>63</v>
      </c>
      <c r="C128" s="34" t="s">
        <v>62</v>
      </c>
      <c r="D128" s="32"/>
      <c r="E128" s="32"/>
      <c r="F128" s="32"/>
      <c r="G128" s="35" t="s">
        <v>8</v>
      </c>
      <c r="H128" s="26">
        <f>COUNT(H$2:H$126)</f>
        <v>120</v>
      </c>
      <c r="I128" s="26">
        <f>COUNT(I$2:I$126)</f>
        <v>124</v>
      </c>
      <c r="J128" s="26">
        <f>COUNT(J$2:J$126)</f>
        <v>3</v>
      </c>
      <c r="K128" s="26">
        <f>COUNT(K$2:K$126)</f>
        <v>0</v>
      </c>
      <c r="L128" s="46">
        <f t="shared" ref="L128:L134" si="6">MAX($H128:$K128)</f>
        <v>124</v>
      </c>
      <c r="M128" s="46" t="str">
        <f t="shared" ref="M128:M134" si="7">INDEX($H$1:$K$1,1,MATCH($L128,$H128:$K128,0))</f>
        <v>マキ</v>
      </c>
    </row>
    <row r="129" spans="1:13" ht="17.25" thickBot="1" x14ac:dyDescent="0.7">
      <c r="A129" s="24"/>
      <c r="B129" s="27">
        <f>COUNTA($B$2:$B126)</f>
        <v>124</v>
      </c>
      <c r="C129" s="27">
        <f>COUNTIF($C$2:$C126,"GI")+COUNTIF($C$2:$C126,"G1")+COUNTIF($C$2:$C126,"JpnI")+COUNTIF($C$2:$C126,"J-GI")</f>
        <v>26</v>
      </c>
      <c r="D129" s="25"/>
      <c r="E129" s="25"/>
      <c r="F129" s="25"/>
      <c r="G129" s="36" t="s">
        <v>77</v>
      </c>
      <c r="H129" s="181">
        <f>COUNTIF($M$2:$M$126,H$127)</f>
        <v>62</v>
      </c>
      <c r="I129" s="181">
        <f>COUNTIF($M$2:$M$126,I$127)</f>
        <v>62</v>
      </c>
      <c r="J129" s="181">
        <f>COUNTIF($M$2:$M$126,J$127)</f>
        <v>0</v>
      </c>
      <c r="K129" s="181">
        <f>COUNTIF($M$2:$M$126,K$127)</f>
        <v>0</v>
      </c>
      <c r="L129" s="46">
        <f t="shared" si="6"/>
        <v>62</v>
      </c>
      <c r="M129" s="46" t="str">
        <f t="shared" si="7"/>
        <v>ユメ</v>
      </c>
    </row>
    <row r="130" spans="1:13" ht="17.25" thickBot="1" x14ac:dyDescent="0.7">
      <c r="A130" s="24"/>
      <c r="B130" s="25"/>
      <c r="C130" s="25"/>
      <c r="D130" s="25"/>
      <c r="E130" s="25"/>
      <c r="F130" s="25"/>
      <c r="G130" s="36" t="s">
        <v>74</v>
      </c>
      <c r="H130" s="39">
        <f>MAX(H$2:H$126)</f>
        <v>7840</v>
      </c>
      <c r="I130" s="39">
        <f>MAX(I$2:I$126)</f>
        <v>35680</v>
      </c>
      <c r="J130" s="39">
        <f>MAX(J$2:J$126)</f>
        <v>680</v>
      </c>
      <c r="K130" s="39">
        <f>MAX(K$2:K$126)</f>
        <v>0</v>
      </c>
      <c r="L130" s="46">
        <f t="shared" si="6"/>
        <v>35680</v>
      </c>
      <c r="M130" s="46" t="str">
        <f t="shared" si="7"/>
        <v>マキ</v>
      </c>
    </row>
    <row r="131" spans="1:13" ht="17.25" thickBot="1" x14ac:dyDescent="0.7">
      <c r="A131" s="23"/>
      <c r="B131" s="59" t="s">
        <v>129</v>
      </c>
      <c r="C131" s="5"/>
      <c r="D131" s="3"/>
      <c r="E131" s="3"/>
      <c r="F131" s="3"/>
      <c r="G131" s="36" t="s">
        <v>12</v>
      </c>
      <c r="H131" s="39">
        <f>SUM(H$2:H$126)</f>
        <v>122810</v>
      </c>
      <c r="I131" s="39">
        <f>SUM(I$2:I$126)</f>
        <v>284430</v>
      </c>
      <c r="J131" s="39">
        <f>SUM(J$2:J$126)</f>
        <v>890</v>
      </c>
      <c r="K131" s="39">
        <f>SUM(K$2:K$126)</f>
        <v>0</v>
      </c>
      <c r="L131" s="39">
        <f t="shared" si="6"/>
        <v>284430</v>
      </c>
      <c r="M131" s="39" t="str">
        <f t="shared" si="7"/>
        <v>マキ</v>
      </c>
    </row>
    <row r="132" spans="1:13" ht="17.25" thickBot="1" x14ac:dyDescent="0.7">
      <c r="A132" s="23"/>
      <c r="B132" s="58" t="s">
        <v>128</v>
      </c>
      <c r="C132" s="5"/>
      <c r="D132" s="3"/>
      <c r="E132" s="3"/>
      <c r="F132" s="3"/>
      <c r="G132" s="55" t="s">
        <v>7</v>
      </c>
      <c r="H132" s="39">
        <f>IFERROR(ROUND(AVERAGE(H$2:H$126),0),0)</f>
        <v>1023</v>
      </c>
      <c r="I132" s="39">
        <f>IFERROR(ROUND(AVERAGE(I$2:I$126),0),0)</f>
        <v>2294</v>
      </c>
      <c r="J132" s="39">
        <f>IFERROR(ROUND(AVERAGE(J$2:J$126),0),0)</f>
        <v>297</v>
      </c>
      <c r="K132" s="39">
        <f>IFERROR(ROUND(AVERAGE(K$2:K$126),0),0)</f>
        <v>0</v>
      </c>
      <c r="L132" s="39">
        <f t="shared" si="6"/>
        <v>2294</v>
      </c>
      <c r="M132" s="39" t="str">
        <f t="shared" si="7"/>
        <v>マキ</v>
      </c>
    </row>
    <row r="133" spans="1:13" ht="17.25" thickBot="1" x14ac:dyDescent="0.7">
      <c r="A133" s="23"/>
      <c r="B133" s="7"/>
      <c r="C133" s="5"/>
      <c r="D133" s="8"/>
      <c r="E133" s="8"/>
      <c r="F133" s="8"/>
      <c r="G133" s="37" t="s">
        <v>102</v>
      </c>
      <c r="H133" s="28">
        <f>IFERROR(ROUND(SQRT(SUMSQ(H$2:H$126)/H$128),0),0)</f>
        <v>1817</v>
      </c>
      <c r="I133" s="28">
        <f>IFERROR(ROUND(SQRT(SUMSQ(I$2:I$126)/I$128),0),0)</f>
        <v>4969</v>
      </c>
      <c r="J133" s="28">
        <f>IFERROR(ROUND(SQRT(SUMSQ(J$2:J$126)/J$128),0),0)</f>
        <v>406</v>
      </c>
      <c r="K133" s="28">
        <f>IFERROR(ROUND(SQRT(SUMSQ(K$2:K$126)/K$128),0),0)</f>
        <v>0</v>
      </c>
      <c r="L133" s="28">
        <f t="shared" si="6"/>
        <v>4969</v>
      </c>
      <c r="M133" s="28" t="str">
        <f t="shared" si="7"/>
        <v>マキ</v>
      </c>
    </row>
    <row r="134" spans="1:13" ht="17.25" thickBot="1" x14ac:dyDescent="0.7">
      <c r="A134" s="23"/>
      <c r="B134" s="9"/>
      <c r="C134" s="5"/>
      <c r="D134" s="8"/>
      <c r="E134" s="8"/>
      <c r="F134" s="8"/>
      <c r="G134" s="27" t="s">
        <v>11</v>
      </c>
      <c r="H134" s="38">
        <f>IFERROR(ROUND(H131+((H133*AVERAGEIF($H$128:$J$128,"&gt;0")*H128*9)/((H128*8)+$B$129)),0),0)</f>
        <v>271858</v>
      </c>
      <c r="I134" s="38">
        <f t="shared" ref="I134:K134" si="8">IFERROR(ROUND(I131+((I133*AVERAGEIF($H$128:$J$128,"&gt;0")*I128*9)/((I128*8)+$B$129)),0),0)</f>
        <v>693544</v>
      </c>
      <c r="J134" s="38">
        <f t="shared" si="8"/>
        <v>6988</v>
      </c>
      <c r="K134" s="38">
        <f t="shared" si="8"/>
        <v>0</v>
      </c>
      <c r="L134" s="38">
        <f t="shared" si="6"/>
        <v>693544</v>
      </c>
      <c r="M134" s="38" t="str">
        <f t="shared" si="7"/>
        <v>マキ</v>
      </c>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I528"/>
  <sheetViews>
    <sheetView topLeftCell="A496" workbookViewId="0">
      <selection activeCell="F368" sqref="F368"/>
    </sheetView>
  </sheetViews>
  <sheetFormatPr defaultRowHeight="16.899999999999999" x14ac:dyDescent="0.65"/>
  <cols>
    <col min="1" max="1" width="10.5625" style="42" customWidth="1"/>
    <col min="2" max="2" width="8.0625" style="42" customWidth="1"/>
    <col min="3" max="9" width="8.0625" style="41" customWidth="1"/>
    <col min="10" max="16384" width="9" style="41"/>
  </cols>
  <sheetData>
    <row r="1" spans="1:7" ht="17.25" thickBot="1" x14ac:dyDescent="0.7">
      <c r="A1" s="41" t="s">
        <v>69</v>
      </c>
      <c r="B1" s="41"/>
    </row>
    <row r="2" spans="1:7" ht="17.25" thickBot="1" x14ac:dyDescent="0.7">
      <c r="A2" s="43" t="s">
        <v>0</v>
      </c>
      <c r="B2" s="44" t="str">
        <f>レース別成績!H1</f>
        <v>ユメ</v>
      </c>
      <c r="C2" s="44" t="str">
        <f>レース別成績!I1</f>
        <v>マキ</v>
      </c>
      <c r="D2" s="44" t="str">
        <f>レース別成績!J1</f>
        <v>ピタ</v>
      </c>
      <c r="E2" s="44" t="str">
        <f>レース別成績!K1</f>
        <v>オレ</v>
      </c>
      <c r="F2" s="44" t="s">
        <v>70</v>
      </c>
      <c r="G2" s="44" t="s">
        <v>4</v>
      </c>
    </row>
    <row r="3" spans="1:7" x14ac:dyDescent="0.65">
      <c r="A3" s="45" cm="1">
        <f t="array" ref="A3:A84">_xlfn.UNIQUE(_xlfn._xlws.FILTER(レース別成績!$A$2:$A$126,レース別成績!$A$2:$A$126&lt;&gt;""))</f>
        <v>46026</v>
      </c>
      <c r="B3" s="40">
        <f>COUNTIFS(レース別成績!$A$2:$A$126,"&lt;="&amp;$A3,レース別成績!H$2:H$126,"&gt;=0")</f>
        <v>2</v>
      </c>
      <c r="C3" s="40">
        <f>COUNTIFS(レース別成績!$A$2:$A$126,"&lt;="&amp;$A3,レース別成績!I$2:I$126,"&gt;=0")</f>
        <v>2</v>
      </c>
      <c r="D3" s="129">
        <f>COUNTIFS(レース別成績!$A$2:$A$126,"&lt;="&amp;$A3,レース別成績!J$2:J$126,"&gt;=0")</f>
        <v>0</v>
      </c>
      <c r="E3" s="129">
        <f>COUNTIFS(レース別成績!$A$2:$A$126,"&lt;="&amp;$A3,レース別成績!K$2:K$126,"&gt;=0")</f>
        <v>0</v>
      </c>
      <c r="F3" s="46">
        <f>MAX($B3:$E3)</f>
        <v>2</v>
      </c>
      <c r="G3" s="46" t="str">
        <f>INDEX($B$2:$E$2,1,MATCH($F3,$B3:$E3,0))</f>
        <v>ユメ</v>
      </c>
    </row>
    <row r="4" spans="1:7" x14ac:dyDescent="0.65">
      <c r="A4" s="54">
        <v>46033</v>
      </c>
      <c r="B4" s="40">
        <f>COUNTIFS(レース別成績!$A$2:$A$126,"&lt;="&amp;$A4,レース別成績!H$2:H$126,"&gt;=0")</f>
        <v>3</v>
      </c>
      <c r="C4" s="40">
        <f>COUNTIFS(レース別成績!$A$2:$A$126,"&lt;="&amp;$A4,レース別成績!I$2:I$126,"&gt;=0")</f>
        <v>3</v>
      </c>
      <c r="D4" s="40">
        <f>COUNTIFS(レース別成績!$A$2:$A$126,"&lt;="&amp;$A4,レース別成績!J$2:J$126,"&gt;=0")</f>
        <v>1</v>
      </c>
      <c r="E4" s="129"/>
      <c r="F4" s="46">
        <f>MAX($B4:$E4)</f>
        <v>3</v>
      </c>
      <c r="G4" s="46" t="str">
        <f>INDEX($B$2:$E$2,1,MATCH($F4,$B4:$E4,0))</f>
        <v>ユメ</v>
      </c>
    </row>
    <row r="5" spans="1:7" x14ac:dyDescent="0.65">
      <c r="A5" s="54">
        <v>46034</v>
      </c>
      <c r="B5" s="40">
        <f>COUNTIFS(レース別成績!$A$2:$A$126,"&lt;="&amp;$A5,レース別成績!H$2:H$126,"&gt;=0")</f>
        <v>4</v>
      </c>
      <c r="C5" s="40">
        <f>COUNTIFS(レース別成績!$A$2:$A$126,"&lt;="&amp;$A5,レース別成績!I$2:I$126,"&gt;=0")</f>
        <v>4</v>
      </c>
      <c r="D5" s="40">
        <f>COUNTIFS(レース別成績!$A$2:$A$126,"&lt;="&amp;$A5,レース別成績!J$2:J$126,"&gt;=0")</f>
        <v>2</v>
      </c>
      <c r="E5" s="129"/>
      <c r="F5" s="46">
        <f>MAX($B5:$E5)</f>
        <v>4</v>
      </c>
      <c r="G5" s="46" t="str">
        <f>INDEX($B$2:$E$2,1,MATCH($F5,$B5:$E5,0))</f>
        <v>ユメ</v>
      </c>
    </row>
    <row r="6" spans="1:7" x14ac:dyDescent="0.65">
      <c r="A6" s="54">
        <v>46040</v>
      </c>
      <c r="B6" s="40">
        <f>COUNTIFS(レース別成績!$A$2:$A$126,"&lt;="&amp;$A6,レース別成績!H$2:H$126,"&gt;=0")</f>
        <v>6</v>
      </c>
      <c r="C6" s="40">
        <f>COUNTIFS(レース別成績!$A$2:$A$126,"&lt;="&amp;$A6,レース別成績!I$2:I$126,"&gt;=0")</f>
        <v>6</v>
      </c>
      <c r="D6" s="40">
        <f>COUNTIFS(レース別成績!$A$2:$A$126,"&lt;="&amp;$A6,レース別成績!J$2:J$126,"&gt;=0")</f>
        <v>2</v>
      </c>
      <c r="E6" s="129"/>
      <c r="F6" s="46">
        <f>MAX($B6:$E6)</f>
        <v>6</v>
      </c>
      <c r="G6" s="46" t="str">
        <f>INDEX($B$2:$E$2,1,MATCH($F6,$B6:$E6,0))</f>
        <v>ユメ</v>
      </c>
    </row>
    <row r="7" spans="1:7" x14ac:dyDescent="0.65">
      <c r="A7" s="54">
        <v>46043</v>
      </c>
      <c r="B7" s="40">
        <f>COUNTIFS(レース別成績!$A$2:$A$126,"&lt;="&amp;$A7,レース別成績!H$2:H$126,"&gt;=0")</f>
        <v>6</v>
      </c>
      <c r="C7" s="40">
        <f>COUNTIFS(レース別成績!$A$2:$A$126,"&lt;="&amp;$A7,レース別成績!I$2:I$126,"&gt;=0")</f>
        <v>7</v>
      </c>
      <c r="D7" s="40">
        <f>COUNTIFS(レース別成績!$A$2:$A$126,"&lt;="&amp;$A7,レース別成績!J$2:J$126,"&gt;=0")</f>
        <v>2</v>
      </c>
      <c r="E7" s="129"/>
      <c r="F7" s="46">
        <f>MAX($B7:$E7)</f>
        <v>7</v>
      </c>
      <c r="G7" s="46" t="str">
        <f>INDEX($B$2:$E$2,1,MATCH($F7,$B7:$E7,0))</f>
        <v>マキ</v>
      </c>
    </row>
    <row r="8" spans="1:7" x14ac:dyDescent="0.65">
      <c r="A8" s="54">
        <v>46046</v>
      </c>
      <c r="B8" s="40">
        <f>COUNTIFS(レース別成績!$A$2:$A$126,"&lt;="&amp;$A8,レース別成績!H$2:H$126,"&gt;=0")</f>
        <v>7</v>
      </c>
      <c r="C8" s="40">
        <f>COUNTIFS(レース別成績!$A$2:$A$126,"&lt;="&amp;$A8,レース別成績!I$2:I$126,"&gt;=0")</f>
        <v>8</v>
      </c>
      <c r="D8" s="40">
        <f>COUNTIFS(レース別成績!$A$2:$A$126,"&lt;="&amp;$A8,レース別成績!J$2:J$126,"&gt;=0")</f>
        <v>2</v>
      </c>
      <c r="E8" s="129"/>
      <c r="F8" s="46">
        <f t="shared" ref="F8:F71" si="0">MAX($B8:$E8)</f>
        <v>8</v>
      </c>
      <c r="G8" s="46" t="str">
        <f t="shared" ref="G8:G71" si="1">INDEX($B$2:$E$2,1,MATCH($F8,$B8:$E8,0))</f>
        <v>マキ</v>
      </c>
    </row>
    <row r="9" spans="1:7" x14ac:dyDescent="0.65">
      <c r="A9" s="54">
        <v>46047</v>
      </c>
      <c r="B9" s="40">
        <f>COUNTIFS(レース別成績!$A$2:$A$126,"&lt;="&amp;$A9,レース別成績!H$2:H$126,"&gt;=0")</f>
        <v>9</v>
      </c>
      <c r="C9" s="134">
        <f>COUNTIFS(レース別成績!$A$2:$A$126,"&lt;="&amp;$A9,レース別成績!I$2:I$126,"&gt;=0")</f>
        <v>10</v>
      </c>
      <c r="D9" s="40">
        <f>COUNTIFS(レース別成績!$A$2:$A$126,"&lt;="&amp;$A9,レース別成績!J$2:J$126,"&gt;=0")</f>
        <v>2</v>
      </c>
      <c r="E9" s="129"/>
      <c r="F9" s="135">
        <f t="shared" si="0"/>
        <v>10</v>
      </c>
      <c r="G9" s="46" t="str">
        <f t="shared" si="1"/>
        <v>マキ</v>
      </c>
    </row>
    <row r="10" spans="1:7" x14ac:dyDescent="0.65">
      <c r="A10" s="54">
        <v>46054</v>
      </c>
      <c r="B10" s="134">
        <f>COUNTIFS(レース別成績!$A$2:$A$126,"&lt;="&amp;$A10,レース別成績!H$2:H$126,"&gt;=0")</f>
        <v>11</v>
      </c>
      <c r="C10" s="134">
        <f>COUNTIFS(レース別成績!$A$2:$A$126,"&lt;="&amp;$A10,レース別成績!I$2:I$126,"&gt;=0")</f>
        <v>12</v>
      </c>
      <c r="D10" s="40">
        <f>COUNTIFS(レース別成績!$A$2:$A$126,"&lt;="&amp;$A10,レース別成績!J$2:J$126,"&gt;=0")</f>
        <v>2</v>
      </c>
      <c r="E10" s="129"/>
      <c r="F10" s="135">
        <f t="shared" si="0"/>
        <v>12</v>
      </c>
      <c r="G10" s="46" t="str">
        <f t="shared" si="1"/>
        <v>マキ</v>
      </c>
    </row>
    <row r="11" spans="1:7" x14ac:dyDescent="0.65">
      <c r="A11" s="54">
        <v>46063</v>
      </c>
      <c r="B11" s="134">
        <f>COUNTIFS(レース別成績!$A$2:$A$126,"&lt;="&amp;$A11,レース別成績!H$2:H$126,"&gt;=0")</f>
        <v>13</v>
      </c>
      <c r="C11" s="134">
        <f>COUNTIFS(レース別成績!$A$2:$A$126,"&lt;="&amp;$A11,レース別成績!I$2:I$126,"&gt;=0")</f>
        <v>14</v>
      </c>
      <c r="D11" s="40">
        <f>COUNTIFS(レース別成績!$A$2:$A$126,"&lt;="&amp;$A11,レース別成績!J$2:J$126,"&gt;=0")</f>
        <v>2</v>
      </c>
      <c r="E11" s="129"/>
      <c r="F11" s="135">
        <f t="shared" si="0"/>
        <v>14</v>
      </c>
      <c r="G11" s="46" t="str">
        <f t="shared" si="1"/>
        <v>マキ</v>
      </c>
    </row>
    <row r="12" spans="1:7" x14ac:dyDescent="0.65">
      <c r="A12" s="54">
        <v>46064</v>
      </c>
      <c r="B12" s="134">
        <f>COUNTIFS(レース別成績!$A$2:$A$126,"&lt;="&amp;$A12,レース別成績!H$2:H$126,"&gt;=0")</f>
        <v>14</v>
      </c>
      <c r="C12" s="134">
        <f>COUNTIFS(レース別成績!$A$2:$A$126,"&lt;="&amp;$A12,レース別成績!I$2:I$126,"&gt;=0")</f>
        <v>15</v>
      </c>
      <c r="D12" s="40">
        <f>COUNTIFS(レース別成績!$A$2:$A$126,"&lt;="&amp;$A12,レース別成績!J$2:J$126,"&gt;=0")</f>
        <v>2</v>
      </c>
      <c r="E12" s="129"/>
      <c r="F12" s="135">
        <f t="shared" si="0"/>
        <v>15</v>
      </c>
      <c r="G12" s="46" t="str">
        <f t="shared" si="1"/>
        <v>マキ</v>
      </c>
    </row>
    <row r="13" spans="1:7" x14ac:dyDescent="0.65">
      <c r="A13" s="54">
        <v>46065</v>
      </c>
      <c r="B13" s="134">
        <f>COUNTIFS(レース別成績!$A$2:$A$126,"&lt;="&amp;$A13,レース別成績!H$2:H$126,"&gt;=0")</f>
        <v>15</v>
      </c>
      <c r="C13" s="134">
        <f>COUNTIFS(レース別成績!$A$2:$A$126,"&lt;="&amp;$A13,レース別成績!I$2:I$126,"&gt;=0")</f>
        <v>16</v>
      </c>
      <c r="D13" s="40">
        <f>COUNTIFS(レース別成績!$A$2:$A$126,"&lt;="&amp;$A13,レース別成績!J$2:J$126,"&gt;=0")</f>
        <v>2</v>
      </c>
      <c r="E13" s="129"/>
      <c r="F13" s="135">
        <f t="shared" si="0"/>
        <v>16</v>
      </c>
      <c r="G13" s="46" t="str">
        <f t="shared" si="1"/>
        <v>マキ</v>
      </c>
    </row>
    <row r="14" spans="1:7" x14ac:dyDescent="0.65">
      <c r="A14" s="54">
        <v>46067</v>
      </c>
      <c r="B14" s="134">
        <f>COUNTIFS(レース別成績!$A$2:$A$126,"&lt;="&amp;$A14,レース別成績!H$2:H$126,"&gt;=0")</f>
        <v>16</v>
      </c>
      <c r="C14" s="134">
        <f>COUNTIFS(レース別成績!$A$2:$A$126,"&lt;="&amp;$A14,レース別成績!I$2:I$126,"&gt;=0")</f>
        <v>18</v>
      </c>
      <c r="D14" s="40">
        <f>COUNTIFS(レース別成績!$A$2:$A$126,"&lt;="&amp;$A14,レース別成績!J$2:J$126,"&gt;=0")</f>
        <v>2</v>
      </c>
      <c r="E14" s="129"/>
      <c r="F14" s="135">
        <f t="shared" si="0"/>
        <v>18</v>
      </c>
      <c r="G14" s="46" t="str">
        <f t="shared" si="1"/>
        <v>マキ</v>
      </c>
    </row>
    <row r="15" spans="1:7" x14ac:dyDescent="0.65">
      <c r="A15" s="54">
        <v>46068</v>
      </c>
      <c r="B15" s="134">
        <f>COUNTIFS(レース別成績!$A$2:$A$126,"&lt;="&amp;$A15,レース別成績!H$2:H$126,"&gt;=0")</f>
        <v>19</v>
      </c>
      <c r="C15" s="134">
        <f>COUNTIFS(レース別成績!$A$2:$A$126,"&lt;="&amp;$A15,レース別成績!I$2:I$126,"&gt;=0")</f>
        <v>21</v>
      </c>
      <c r="D15" s="40">
        <f>COUNTIFS(レース別成績!$A$2:$A$126,"&lt;="&amp;$A15,レース別成績!J$2:J$126,"&gt;=0")</f>
        <v>2</v>
      </c>
      <c r="E15" s="129"/>
      <c r="F15" s="135">
        <f t="shared" si="0"/>
        <v>21</v>
      </c>
      <c r="G15" s="46" t="str">
        <f t="shared" si="1"/>
        <v>マキ</v>
      </c>
    </row>
    <row r="16" spans="1:7" x14ac:dyDescent="0.65">
      <c r="A16" s="54">
        <v>46071</v>
      </c>
      <c r="B16" s="134">
        <f>COUNTIFS(レース別成績!$A$2:$A$126,"&lt;="&amp;$A16,レース別成績!H$2:H$126,"&gt;=0")</f>
        <v>20</v>
      </c>
      <c r="C16" s="134">
        <f>COUNTIFS(レース別成績!$A$2:$A$126,"&lt;="&amp;$A16,レース別成績!I$2:I$126,"&gt;=0")</f>
        <v>22</v>
      </c>
      <c r="D16" s="40">
        <f>COUNTIFS(レース別成績!$A$2:$A$126,"&lt;="&amp;$A16,レース別成績!J$2:J$126,"&gt;=0")</f>
        <v>2</v>
      </c>
      <c r="E16" s="129"/>
      <c r="F16" s="135">
        <f t="shared" si="0"/>
        <v>22</v>
      </c>
      <c r="G16" s="46" t="str">
        <f t="shared" si="1"/>
        <v>マキ</v>
      </c>
    </row>
    <row r="17" spans="1:7" x14ac:dyDescent="0.65">
      <c r="A17" s="54">
        <v>46074</v>
      </c>
      <c r="B17" s="134">
        <f>COUNTIFS(レース別成績!$A$2:$A$126,"&lt;="&amp;$A17,レース別成績!H$2:H$126,"&gt;=0")</f>
        <v>22</v>
      </c>
      <c r="C17" s="134">
        <f>COUNTIFS(レース別成績!$A$2:$A$126,"&lt;="&amp;$A17,レース別成績!I$2:I$126,"&gt;=0")</f>
        <v>24</v>
      </c>
      <c r="D17" s="40">
        <f>COUNTIFS(レース別成績!$A$2:$A$126,"&lt;="&amp;$A17,レース別成績!J$2:J$126,"&gt;=0")</f>
        <v>2</v>
      </c>
      <c r="E17" s="129"/>
      <c r="F17" s="135">
        <f t="shared" si="0"/>
        <v>24</v>
      </c>
      <c r="G17" s="46" t="str">
        <f t="shared" si="1"/>
        <v>マキ</v>
      </c>
    </row>
    <row r="18" spans="1:7" x14ac:dyDescent="0.65">
      <c r="A18" s="54">
        <v>46075</v>
      </c>
      <c r="B18" s="134">
        <f>COUNTIFS(レース別成績!$A$2:$A$126,"&lt;="&amp;$A18,レース別成績!H$2:H$126,"&gt;=0")</f>
        <v>24</v>
      </c>
      <c r="C18" s="137">
        <f>COUNTIFS(レース別成績!$A$2:$A$126,"&lt;="&amp;$A18,レース別成績!I$2:I$126,"&gt;=0")</f>
        <v>26</v>
      </c>
      <c r="D18" s="40">
        <f>COUNTIFS(レース別成績!$A$2:$A$126,"&lt;="&amp;$A18,レース別成績!J$2:J$126,"&gt;=0")</f>
        <v>3</v>
      </c>
      <c r="E18" s="129"/>
      <c r="F18" s="139">
        <f t="shared" si="0"/>
        <v>26</v>
      </c>
      <c r="G18" s="46" t="str">
        <f t="shared" si="1"/>
        <v>マキ</v>
      </c>
    </row>
    <row r="19" spans="1:7" x14ac:dyDescent="0.65">
      <c r="A19" s="54">
        <v>46076</v>
      </c>
      <c r="B19" s="137">
        <f>COUNTIFS(レース別成績!$A$2:$A$126,"&lt;="&amp;$A19,レース別成績!H$2:H$126,"&gt;=0")</f>
        <v>25</v>
      </c>
      <c r="C19" s="137">
        <f>COUNTIFS(レース別成績!$A$2:$A$126,"&lt;="&amp;$A19,レース別成績!I$2:I$126,"&gt;=0")</f>
        <v>27</v>
      </c>
      <c r="D19" s="40">
        <f>COUNTIFS(レース別成績!$A$2:$A$126,"&lt;="&amp;$A19,レース別成績!J$2:J$126,"&gt;=0")</f>
        <v>3</v>
      </c>
      <c r="E19" s="129"/>
      <c r="F19" s="139">
        <f t="shared" si="0"/>
        <v>27</v>
      </c>
      <c r="G19" s="46" t="str">
        <f t="shared" si="1"/>
        <v>マキ</v>
      </c>
    </row>
    <row r="20" spans="1:7" x14ac:dyDescent="0.65">
      <c r="A20" s="54">
        <v>46081</v>
      </c>
      <c r="B20" s="137">
        <f>COUNTIFS(レース別成績!$A$2:$A$126,"&lt;="&amp;$A20,レース別成績!H$2:H$126,"&gt;=0")</f>
        <v>26</v>
      </c>
      <c r="C20" s="137">
        <f>COUNTIFS(レース別成績!$A$2:$A$126,"&lt;="&amp;$A20,レース別成績!I$2:I$126,"&gt;=0")</f>
        <v>28</v>
      </c>
      <c r="D20" s="40">
        <f>COUNTIFS(レース別成績!$A$2:$A$126,"&lt;="&amp;$A20,レース別成績!J$2:J$126,"&gt;=0")</f>
        <v>3</v>
      </c>
      <c r="E20" s="129"/>
      <c r="F20" s="139">
        <f t="shared" si="0"/>
        <v>28</v>
      </c>
      <c r="G20" s="46" t="str">
        <f t="shared" si="1"/>
        <v>マキ</v>
      </c>
    </row>
    <row r="21" spans="1:7" x14ac:dyDescent="0.65">
      <c r="A21" s="54">
        <v>46082</v>
      </c>
      <c r="B21" s="137">
        <f>COUNTIFS(レース別成績!$A$2:$A$126,"&lt;="&amp;$A21,レース別成績!H$2:H$126,"&gt;=0")</f>
        <v>28</v>
      </c>
      <c r="C21" s="137">
        <f>COUNTIFS(レース別成績!$A$2:$A$126,"&lt;="&amp;$A21,レース別成績!I$2:I$126,"&gt;=0")</f>
        <v>30</v>
      </c>
      <c r="D21" s="40">
        <f>COUNTIFS(レース別成績!$A$2:$A$126,"&lt;="&amp;$A21,レース別成績!J$2:J$126,"&gt;=0")</f>
        <v>3</v>
      </c>
      <c r="E21" s="129"/>
      <c r="F21" s="139">
        <f t="shared" si="0"/>
        <v>30</v>
      </c>
      <c r="G21" s="46" t="str">
        <f t="shared" si="1"/>
        <v>マキ</v>
      </c>
    </row>
    <row r="22" spans="1:7" x14ac:dyDescent="0.65">
      <c r="A22" s="54">
        <v>46088</v>
      </c>
      <c r="B22" s="137">
        <f>COUNTIFS(レース別成績!$A$2:$A$126,"&lt;="&amp;$A22,レース別成績!H$2:H$126,"&gt;=0")</f>
        <v>30</v>
      </c>
      <c r="C22" s="137">
        <f>COUNTIFS(レース別成績!$A$2:$A$126,"&lt;="&amp;$A22,レース別成績!I$2:I$126,"&gt;=0")</f>
        <v>32</v>
      </c>
      <c r="D22" s="40">
        <f>COUNTIFS(レース別成績!$A$2:$A$126,"&lt;="&amp;$A22,レース別成績!J$2:J$126,"&gt;=0")</f>
        <v>3</v>
      </c>
      <c r="E22" s="129"/>
      <c r="F22" s="139">
        <f t="shared" si="0"/>
        <v>32</v>
      </c>
      <c r="G22" s="46" t="str">
        <f t="shared" si="1"/>
        <v>マキ</v>
      </c>
    </row>
    <row r="23" spans="1:7" x14ac:dyDescent="0.65">
      <c r="A23" s="54">
        <v>46089</v>
      </c>
      <c r="B23" s="137">
        <f>COUNTIFS(レース別成績!$A$2:$A$126,"&lt;="&amp;$A23,レース別成績!H$2:H$126,"&gt;=0")</f>
        <v>31</v>
      </c>
      <c r="C23" s="137">
        <f>COUNTIFS(レース別成績!$A$2:$A$126,"&lt;="&amp;$A23,レース別成績!I$2:I$126,"&gt;=0")</f>
        <v>33</v>
      </c>
      <c r="D23" s="40">
        <f>COUNTIFS(レース別成績!$A$2:$A$126,"&lt;="&amp;$A23,レース別成績!J$2:J$126,"&gt;=0")</f>
        <v>3</v>
      </c>
      <c r="E23" s="129"/>
      <c r="F23" s="139">
        <f t="shared" si="0"/>
        <v>33</v>
      </c>
      <c r="G23" s="46" t="str">
        <f t="shared" si="1"/>
        <v>マキ</v>
      </c>
    </row>
    <row r="24" spans="1:7" x14ac:dyDescent="0.65">
      <c r="A24" s="54">
        <v>46092</v>
      </c>
      <c r="B24" s="137">
        <f>COUNTIFS(レース別成績!$A$2:$A$126,"&lt;="&amp;$A24,レース別成績!H$2:H$126,"&gt;=0")</f>
        <v>32</v>
      </c>
      <c r="C24" s="137">
        <f>COUNTIFS(レース別成績!$A$2:$A$126,"&lt;="&amp;$A24,レース別成績!I$2:I$126,"&gt;=0")</f>
        <v>34</v>
      </c>
      <c r="D24" s="40">
        <f>COUNTIFS(レース別成績!$A$2:$A$126,"&lt;="&amp;$A24,レース別成績!J$2:J$126,"&gt;=0")</f>
        <v>3</v>
      </c>
      <c r="E24" s="129"/>
      <c r="F24" s="139">
        <f t="shared" si="0"/>
        <v>34</v>
      </c>
      <c r="G24" s="46" t="str">
        <f t="shared" si="1"/>
        <v>マキ</v>
      </c>
    </row>
    <row r="25" spans="1:7" x14ac:dyDescent="0.65">
      <c r="A25" s="54">
        <v>46095</v>
      </c>
      <c r="B25" s="137">
        <f>COUNTIFS(レース別成績!$A$2:$A$126,"&lt;="&amp;$A25,レース別成績!H$2:H$126,"&gt;=0")</f>
        <v>33</v>
      </c>
      <c r="C25" s="137">
        <f>COUNTIFS(レース別成績!$A$2:$A$126,"&lt;="&amp;$A25,レース別成績!I$2:I$126,"&gt;=0")</f>
        <v>35</v>
      </c>
      <c r="D25" s="40">
        <f>COUNTIFS(レース別成績!$A$2:$A$126,"&lt;="&amp;$A25,レース別成績!J$2:J$126,"&gt;=0")</f>
        <v>3</v>
      </c>
      <c r="E25" s="129"/>
      <c r="F25" s="139">
        <f t="shared" si="0"/>
        <v>35</v>
      </c>
      <c r="G25" s="46" t="str">
        <f t="shared" si="1"/>
        <v>マキ</v>
      </c>
    </row>
    <row r="26" spans="1:7" x14ac:dyDescent="0.65">
      <c r="A26" s="54">
        <v>46096</v>
      </c>
      <c r="B26" s="137">
        <f>COUNTIFS(レース別成績!$A$2:$A$126,"&lt;="&amp;$A26,レース別成績!H$2:H$126,"&gt;=0")</f>
        <v>35</v>
      </c>
      <c r="C26" s="137">
        <f>COUNTIFS(レース別成績!$A$2:$A$126,"&lt;="&amp;$A26,レース別成績!I$2:I$126,"&gt;=0")</f>
        <v>37</v>
      </c>
      <c r="D26" s="40">
        <f>COUNTIFS(レース別成績!$A$2:$A$126,"&lt;="&amp;$A26,レース別成績!J$2:J$126,"&gt;=0")</f>
        <v>3</v>
      </c>
      <c r="E26" s="129"/>
      <c r="F26" s="139">
        <f t="shared" si="0"/>
        <v>37</v>
      </c>
      <c r="G26" s="46" t="str">
        <f t="shared" si="1"/>
        <v>マキ</v>
      </c>
    </row>
    <row r="27" spans="1:7" x14ac:dyDescent="0.65">
      <c r="A27" s="54">
        <v>46102</v>
      </c>
      <c r="B27" s="137">
        <f>COUNTIFS(レース別成績!$A$2:$A$126,"&lt;="&amp;$A27,レース別成績!H$2:H$126,"&gt;=0")</f>
        <v>37</v>
      </c>
      <c r="C27" s="137">
        <f>COUNTIFS(レース別成績!$A$2:$A$126,"&lt;="&amp;$A27,レース別成績!I$2:I$126,"&gt;=0")</f>
        <v>39</v>
      </c>
      <c r="D27" s="40">
        <f>COUNTIFS(レース別成績!$A$2:$A$126,"&lt;="&amp;$A27,レース別成績!J$2:J$126,"&gt;=0")</f>
        <v>3</v>
      </c>
      <c r="E27" s="129"/>
      <c r="F27" s="139">
        <f t="shared" si="0"/>
        <v>39</v>
      </c>
      <c r="G27" s="46" t="str">
        <f t="shared" si="1"/>
        <v>マキ</v>
      </c>
    </row>
    <row r="28" spans="1:7" x14ac:dyDescent="0.65">
      <c r="A28" s="54">
        <v>46103</v>
      </c>
      <c r="B28" s="137">
        <f>COUNTIFS(レース別成績!$A$2:$A$126,"&lt;="&amp;$A28,レース別成績!H$2:H$126,"&gt;=0")</f>
        <v>39</v>
      </c>
      <c r="C28" s="137">
        <f>COUNTIFS(レース別成績!$A$2:$A$126,"&lt;="&amp;$A28,レース別成績!I$2:I$126,"&gt;=0")</f>
        <v>41</v>
      </c>
      <c r="D28" s="40">
        <f>COUNTIFS(レース別成績!$A$2:$A$126,"&lt;="&amp;$A28,レース別成績!J$2:J$126,"&gt;=0")</f>
        <v>3</v>
      </c>
      <c r="E28" s="129"/>
      <c r="F28" s="139">
        <f t="shared" si="0"/>
        <v>41</v>
      </c>
      <c r="G28" s="46" t="str">
        <f t="shared" si="1"/>
        <v>マキ</v>
      </c>
    </row>
    <row r="29" spans="1:7" x14ac:dyDescent="0.65">
      <c r="A29" s="54">
        <v>46105</v>
      </c>
      <c r="B29" s="137">
        <f>COUNTIFS(レース別成績!$A$2:$A$126,"&lt;="&amp;$A29,レース別成績!H$2:H$126,"&gt;=0")</f>
        <v>40</v>
      </c>
      <c r="C29" s="137">
        <f>COUNTIFS(レース別成績!$A$2:$A$126,"&lt;="&amp;$A29,レース別成績!I$2:I$126,"&gt;=0")</f>
        <v>42</v>
      </c>
      <c r="D29" s="40">
        <f>COUNTIFS(レース別成績!$A$2:$A$126,"&lt;="&amp;$A29,レース別成績!J$2:J$126,"&gt;=0")</f>
        <v>3</v>
      </c>
      <c r="E29" s="129"/>
      <c r="F29" s="139">
        <f t="shared" si="0"/>
        <v>42</v>
      </c>
      <c r="G29" s="46" t="str">
        <f t="shared" si="1"/>
        <v>マキ</v>
      </c>
    </row>
    <row r="30" spans="1:7" x14ac:dyDescent="0.65">
      <c r="A30" s="54">
        <v>46106</v>
      </c>
      <c r="B30" s="137">
        <f>COUNTIFS(レース別成績!$A$2:$A$126,"&lt;="&amp;$A30,レース別成績!H$2:H$126,"&gt;=0")</f>
        <v>41</v>
      </c>
      <c r="C30" s="137">
        <f>COUNTIFS(レース別成績!$A$2:$A$126,"&lt;="&amp;$A30,レース別成績!I$2:I$126,"&gt;=0")</f>
        <v>43</v>
      </c>
      <c r="D30" s="40">
        <f>COUNTIFS(レース別成績!$A$2:$A$126,"&lt;="&amp;$A30,レース別成績!J$2:J$126,"&gt;=0")</f>
        <v>3</v>
      </c>
      <c r="E30" s="129"/>
      <c r="F30" s="139">
        <f t="shared" si="0"/>
        <v>43</v>
      </c>
      <c r="G30" s="46" t="str">
        <f t="shared" si="1"/>
        <v>マキ</v>
      </c>
    </row>
    <row r="31" spans="1:7" x14ac:dyDescent="0.65">
      <c r="A31" s="54">
        <v>46109</v>
      </c>
      <c r="B31" s="137">
        <f>COUNTIFS(レース別成績!$A$2:$A$126,"&lt;="&amp;$A31,レース別成績!H$2:H$126,"&gt;=0")</f>
        <v>43</v>
      </c>
      <c r="C31" s="137">
        <f>COUNTIFS(レース別成績!$A$2:$A$126,"&lt;="&amp;$A31,レース別成績!I$2:I$126,"&gt;=0")</f>
        <v>45</v>
      </c>
      <c r="D31" s="40">
        <f>COUNTIFS(レース別成績!$A$2:$A$126,"&lt;="&amp;$A31,レース別成績!J$2:J$126,"&gt;=0")</f>
        <v>3</v>
      </c>
      <c r="E31" s="129"/>
      <c r="F31" s="139">
        <f t="shared" si="0"/>
        <v>45</v>
      </c>
      <c r="G31" s="46" t="str">
        <f t="shared" si="1"/>
        <v>マキ</v>
      </c>
    </row>
    <row r="32" spans="1:7" x14ac:dyDescent="0.65">
      <c r="A32" s="54">
        <v>46110</v>
      </c>
      <c r="B32" s="137">
        <f>COUNTIFS(レース別成績!$A$2:$A$126,"&lt;="&amp;$A32,レース別成績!H$2:H$126,"&gt;=0")</f>
        <v>45</v>
      </c>
      <c r="C32" s="137">
        <f>COUNTIFS(レース別成績!$A$2:$A$126,"&lt;="&amp;$A32,レース別成績!I$2:I$126,"&gt;=0")</f>
        <v>47</v>
      </c>
      <c r="D32" s="40">
        <f>COUNTIFS(レース別成績!$A$2:$A$126,"&lt;="&amp;$A32,レース別成績!J$2:J$126,"&gt;=0")</f>
        <v>3</v>
      </c>
      <c r="E32" s="129"/>
      <c r="F32" s="139">
        <f t="shared" si="0"/>
        <v>47</v>
      </c>
      <c r="G32" s="46" t="str">
        <f t="shared" si="1"/>
        <v>マキ</v>
      </c>
    </row>
    <row r="33" spans="1:7" x14ac:dyDescent="0.65">
      <c r="A33" s="54">
        <v>46113</v>
      </c>
      <c r="B33" s="137">
        <f>COUNTIFS(レース別成績!$A$2:$A$126,"&lt;="&amp;$A33,レース別成績!H$2:H$126,"&gt;=0")</f>
        <v>46</v>
      </c>
      <c r="C33" s="137">
        <f>COUNTIFS(レース別成績!$A$2:$A$126,"&lt;="&amp;$A33,レース別成績!I$2:I$126,"&gt;=0")</f>
        <v>48</v>
      </c>
      <c r="D33" s="40">
        <f>COUNTIFS(レース別成績!$A$2:$A$126,"&lt;="&amp;$A33,レース別成績!J$2:J$126,"&gt;=0")</f>
        <v>3</v>
      </c>
      <c r="E33" s="129"/>
      <c r="F33" s="139">
        <f t="shared" si="0"/>
        <v>48</v>
      </c>
      <c r="G33" s="46" t="str">
        <f t="shared" si="1"/>
        <v>マキ</v>
      </c>
    </row>
    <row r="34" spans="1:7" x14ac:dyDescent="0.65">
      <c r="A34" s="54">
        <v>46116</v>
      </c>
      <c r="B34" s="137">
        <f>COUNTIFS(レース別成績!$A$2:$A$126,"&lt;="&amp;$A34,レース別成績!H$2:H$126,"&gt;=0")</f>
        <v>48</v>
      </c>
      <c r="C34" s="150">
        <f>COUNTIFS(レース別成績!$A$2:$A$126,"&lt;="&amp;$A34,レース別成績!I$2:I$126,"&gt;=0")</f>
        <v>50</v>
      </c>
      <c r="D34" s="40">
        <f>COUNTIFS(レース別成績!$A$2:$A$126,"&lt;="&amp;$A34,レース別成績!J$2:J$126,"&gt;=0")</f>
        <v>3</v>
      </c>
      <c r="E34" s="129"/>
      <c r="F34" s="151">
        <f t="shared" si="0"/>
        <v>50</v>
      </c>
      <c r="G34" s="46" t="str">
        <f t="shared" si="1"/>
        <v>マキ</v>
      </c>
    </row>
    <row r="35" spans="1:7" x14ac:dyDescent="0.65">
      <c r="A35" s="54">
        <v>46117</v>
      </c>
      <c r="B35" s="137">
        <f>COUNTIFS(レース別成績!$A$2:$A$126,"&lt;="&amp;$A35,レース別成績!H$2:H$126,"&gt;=0")</f>
        <v>49</v>
      </c>
      <c r="C35" s="150">
        <f>COUNTIFS(レース別成績!$A$2:$A$126,"&lt;="&amp;$A35,レース別成績!I$2:I$126,"&gt;=0")</f>
        <v>51</v>
      </c>
      <c r="D35" s="40">
        <f>COUNTIFS(レース別成績!$A$2:$A$126,"&lt;="&amp;$A35,レース別成績!J$2:J$126,"&gt;=0")</f>
        <v>3</v>
      </c>
      <c r="E35" s="129"/>
      <c r="F35" s="151">
        <f t="shared" si="0"/>
        <v>51</v>
      </c>
      <c r="G35" s="46" t="str">
        <f t="shared" si="1"/>
        <v>マキ</v>
      </c>
    </row>
    <row r="36" spans="1:7" x14ac:dyDescent="0.65">
      <c r="A36" s="54">
        <v>46120</v>
      </c>
      <c r="B36" s="150">
        <f>COUNTIFS(レース別成績!$A$2:$A$126,"&lt;="&amp;$A36,レース別成績!H$2:H$126,"&gt;=0")</f>
        <v>50</v>
      </c>
      <c r="C36" s="150">
        <f>COUNTIFS(レース別成績!$A$2:$A$126,"&lt;="&amp;$A36,レース別成績!I$2:I$126,"&gt;=0")</f>
        <v>52</v>
      </c>
      <c r="D36" s="40">
        <f>COUNTIFS(レース別成績!$A$2:$A$126,"&lt;="&amp;$A36,レース別成績!J$2:J$126,"&gt;=0")</f>
        <v>3</v>
      </c>
      <c r="E36" s="129"/>
      <c r="F36" s="151">
        <f t="shared" si="0"/>
        <v>52</v>
      </c>
      <c r="G36" s="46" t="str">
        <f t="shared" si="1"/>
        <v>マキ</v>
      </c>
    </row>
    <row r="37" spans="1:7" x14ac:dyDescent="0.65">
      <c r="A37" s="54">
        <v>46123</v>
      </c>
      <c r="B37" s="150">
        <f>COUNTIFS(レース別成績!$A$2:$A$126,"&lt;="&amp;$A37,レース別成績!H$2:H$126,"&gt;=0")</f>
        <v>52</v>
      </c>
      <c r="C37" s="150">
        <f>COUNTIFS(レース別成績!$A$2:$A$126,"&lt;="&amp;$A37,レース別成績!I$2:I$126,"&gt;=0")</f>
        <v>54</v>
      </c>
      <c r="D37" s="40">
        <f>COUNTIFS(レース別成績!$A$2:$A$126,"&lt;="&amp;$A37,レース別成績!J$2:J$126,"&gt;=0")</f>
        <v>3</v>
      </c>
      <c r="E37" s="129"/>
      <c r="F37" s="151">
        <f t="shared" si="0"/>
        <v>54</v>
      </c>
      <c r="G37" s="46" t="str">
        <f t="shared" si="1"/>
        <v>マキ</v>
      </c>
    </row>
    <row r="38" spans="1:7" x14ac:dyDescent="0.65">
      <c r="A38" s="54">
        <v>46124</v>
      </c>
      <c r="B38" s="150">
        <f>COUNTIFS(レース別成績!$A$2:$A$126,"&lt;="&amp;$A38,レース別成績!H$2:H$126,"&gt;=0")</f>
        <v>53</v>
      </c>
      <c r="C38" s="150">
        <f>COUNTIFS(レース別成績!$A$2:$A$126,"&lt;="&amp;$A38,レース別成績!I$2:I$126,"&gt;=0")</f>
        <v>55</v>
      </c>
      <c r="D38" s="40">
        <f>COUNTIFS(レース別成績!$A$2:$A$126,"&lt;="&amp;$A38,レース別成績!J$2:J$126,"&gt;=0")</f>
        <v>3</v>
      </c>
      <c r="E38" s="129"/>
      <c r="F38" s="151">
        <f t="shared" si="0"/>
        <v>55</v>
      </c>
      <c r="G38" s="46" t="str">
        <f t="shared" si="1"/>
        <v>マキ</v>
      </c>
    </row>
    <row r="39" spans="1:7" x14ac:dyDescent="0.65">
      <c r="A39" s="54">
        <v>46127</v>
      </c>
      <c r="B39" s="150">
        <f>COUNTIFS(レース別成績!$A$2:$A$126,"&lt;="&amp;$A39,レース別成績!H$2:H$126,"&gt;=0")</f>
        <v>54</v>
      </c>
      <c r="C39" s="150">
        <f>COUNTIFS(レース別成績!$A$2:$A$126,"&lt;="&amp;$A39,レース別成績!I$2:I$126,"&gt;=0")</f>
        <v>56</v>
      </c>
      <c r="D39" s="40">
        <f>COUNTIFS(レース別成績!$A$2:$A$126,"&lt;="&amp;$A39,レース別成績!J$2:J$126,"&gt;=0")</f>
        <v>3</v>
      </c>
      <c r="E39" s="129"/>
      <c r="F39" s="151">
        <f t="shared" si="0"/>
        <v>56</v>
      </c>
      <c r="G39" s="46" t="str">
        <f t="shared" si="1"/>
        <v>マキ</v>
      </c>
    </row>
    <row r="40" spans="1:7" x14ac:dyDescent="0.65">
      <c r="A40" s="54">
        <v>46130</v>
      </c>
      <c r="B40" s="150">
        <f>COUNTIFS(レース別成績!$A$2:$A$126,"&lt;="&amp;$A40,レース別成績!H$2:H$126,"&gt;=0")</f>
        <v>56</v>
      </c>
      <c r="C40" s="150">
        <f>COUNTIFS(レース別成績!$A$2:$A$126,"&lt;="&amp;$A40,レース別成績!I$2:I$126,"&gt;=0")</f>
        <v>58</v>
      </c>
      <c r="D40" s="40">
        <f>COUNTIFS(レース別成績!$A$2:$A$126,"&lt;="&amp;$A40,レース別成績!J$2:J$126,"&gt;=0")</f>
        <v>3</v>
      </c>
      <c r="E40" s="129"/>
      <c r="F40" s="151">
        <f t="shared" si="0"/>
        <v>58</v>
      </c>
      <c r="G40" s="46" t="str">
        <f t="shared" si="1"/>
        <v>マキ</v>
      </c>
    </row>
    <row r="41" spans="1:7" x14ac:dyDescent="0.65">
      <c r="A41" s="54">
        <v>46131</v>
      </c>
      <c r="B41" s="150">
        <f>COUNTIFS(レース別成績!$A$2:$A$126,"&lt;="&amp;$A41,レース別成績!H$2:H$126,"&gt;=0")</f>
        <v>58</v>
      </c>
      <c r="C41" s="150">
        <f>COUNTIFS(レース別成績!$A$2:$A$126,"&lt;="&amp;$A41,レース別成績!I$2:I$126,"&gt;=0")</f>
        <v>60</v>
      </c>
      <c r="D41" s="40">
        <f>COUNTIFS(レース別成績!$A$2:$A$126,"&lt;="&amp;$A41,レース別成績!J$2:J$126,"&gt;=0")</f>
        <v>3</v>
      </c>
      <c r="E41" s="129"/>
      <c r="F41" s="151">
        <f t="shared" si="0"/>
        <v>60</v>
      </c>
      <c r="G41" s="46" t="str">
        <f t="shared" si="1"/>
        <v>マキ</v>
      </c>
    </row>
    <row r="42" spans="1:7" x14ac:dyDescent="0.65">
      <c r="A42" s="54">
        <v>46137</v>
      </c>
      <c r="B42" s="150">
        <f>COUNTIFS(レース別成績!$A$2:$A$126,"&lt;="&amp;$A42,レース別成績!H$2:H$126,"&gt;=0")</f>
        <v>59</v>
      </c>
      <c r="C42" s="150">
        <f>COUNTIFS(レース別成績!$A$2:$A$126,"&lt;="&amp;$A42,レース別成績!I$2:I$126,"&gt;=0")</f>
        <v>61</v>
      </c>
      <c r="D42" s="40">
        <f>COUNTIFS(レース別成績!$A$2:$A$126,"&lt;="&amp;$A42,レース別成績!J$2:J$126,"&gt;=0")</f>
        <v>3</v>
      </c>
      <c r="E42" s="129"/>
      <c r="F42" s="151">
        <f t="shared" si="0"/>
        <v>61</v>
      </c>
      <c r="G42" s="46" t="str">
        <f t="shared" si="1"/>
        <v>マキ</v>
      </c>
    </row>
    <row r="43" spans="1:7" x14ac:dyDescent="0.65">
      <c r="A43" s="54">
        <v>46138</v>
      </c>
      <c r="B43" s="150">
        <f>COUNTIFS(レース別成績!$A$2:$A$126,"&lt;="&amp;$A43,レース別成績!H$2:H$126,"&gt;=0")</f>
        <v>64</v>
      </c>
      <c r="C43" s="150">
        <f>COUNTIFS(レース別成績!$A$2:$A$126,"&lt;="&amp;$A43,レース別成績!I$2:I$126,"&gt;=0")</f>
        <v>66</v>
      </c>
      <c r="D43" s="40">
        <f>COUNTIFS(レース別成績!$A$2:$A$126,"&lt;="&amp;$A43,レース別成績!J$2:J$126,"&gt;=0")</f>
        <v>3</v>
      </c>
      <c r="E43" s="129"/>
      <c r="F43" s="151">
        <f t="shared" si="0"/>
        <v>66</v>
      </c>
      <c r="G43" s="46" t="str">
        <f t="shared" si="1"/>
        <v>マキ</v>
      </c>
    </row>
    <row r="44" spans="1:7" x14ac:dyDescent="0.65">
      <c r="A44" s="54">
        <v>46141</v>
      </c>
      <c r="B44" s="150">
        <f>COUNTIFS(レース別成績!$A$2:$A$126,"&lt;="&amp;$A44,レース別成績!H$2:H$126,"&gt;=0")</f>
        <v>65</v>
      </c>
      <c r="C44" s="150">
        <f>COUNTIFS(レース別成績!$A$2:$A$126,"&lt;="&amp;$A44,レース別成績!I$2:I$126,"&gt;=0")</f>
        <v>67</v>
      </c>
      <c r="D44" s="40">
        <f>COUNTIFS(レース別成績!$A$2:$A$126,"&lt;="&amp;$A44,レース別成績!J$2:J$126,"&gt;=0")</f>
        <v>3</v>
      </c>
      <c r="E44" s="129"/>
      <c r="F44" s="151">
        <f t="shared" si="0"/>
        <v>67</v>
      </c>
      <c r="G44" s="46" t="str">
        <f t="shared" si="1"/>
        <v>マキ</v>
      </c>
    </row>
    <row r="45" spans="1:7" x14ac:dyDescent="0.65">
      <c r="A45" s="54">
        <v>46144</v>
      </c>
      <c r="B45" s="150">
        <f>COUNTIFS(レース別成績!$A$2:$A$126,"&lt;="&amp;$A45,レース別成績!H$2:H$126,"&gt;=0")</f>
        <v>67</v>
      </c>
      <c r="C45" s="150">
        <f>COUNTIFS(レース別成績!$A$2:$A$126,"&lt;="&amp;$A45,レース別成績!I$2:I$126,"&gt;=0")</f>
        <v>69</v>
      </c>
      <c r="D45" s="40">
        <f>COUNTIFS(レース別成績!$A$2:$A$126,"&lt;="&amp;$A45,レース別成績!J$2:J$126,"&gt;=0")</f>
        <v>3</v>
      </c>
      <c r="E45" s="129"/>
      <c r="F45" s="151">
        <f t="shared" si="0"/>
        <v>69</v>
      </c>
      <c r="G45" s="46" t="str">
        <f t="shared" si="1"/>
        <v>マキ</v>
      </c>
    </row>
    <row r="46" spans="1:7" x14ac:dyDescent="0.65">
      <c r="A46" s="54">
        <v>46145</v>
      </c>
      <c r="B46" s="150">
        <f>COUNTIFS(レース別成績!$A$2:$A$126,"&lt;="&amp;$A46,レース別成績!H$2:H$126,"&gt;=0")</f>
        <v>69</v>
      </c>
      <c r="C46" s="150">
        <f>COUNTIFS(レース別成績!$A$2:$A$126,"&lt;="&amp;$A46,レース別成績!I$2:I$126,"&gt;=0")</f>
        <v>71</v>
      </c>
      <c r="D46" s="40">
        <f>COUNTIFS(レース別成績!$A$2:$A$126,"&lt;="&amp;$A46,レース別成績!J$2:J$126,"&gt;=0")</f>
        <v>3</v>
      </c>
      <c r="E46" s="129"/>
      <c r="F46" s="151">
        <f t="shared" si="0"/>
        <v>71</v>
      </c>
      <c r="G46" s="46" t="str">
        <f t="shared" si="1"/>
        <v>マキ</v>
      </c>
    </row>
    <row r="47" spans="1:7" x14ac:dyDescent="0.65">
      <c r="A47" s="54">
        <v>46146</v>
      </c>
      <c r="B47" s="150">
        <f>COUNTIFS(レース別成績!$A$2:$A$126,"&lt;="&amp;$A47,レース別成績!H$2:H$126,"&gt;=0")</f>
        <v>70</v>
      </c>
      <c r="C47" s="150">
        <f>COUNTIFS(レース別成績!$A$2:$A$126,"&lt;="&amp;$A47,レース別成績!I$2:I$126,"&gt;=0")</f>
        <v>72</v>
      </c>
      <c r="D47" s="40">
        <f>COUNTIFS(レース別成績!$A$2:$A$126,"&lt;="&amp;$A47,レース別成績!J$2:J$126,"&gt;=0")</f>
        <v>3</v>
      </c>
      <c r="E47" s="129"/>
      <c r="F47" s="151">
        <f t="shared" si="0"/>
        <v>72</v>
      </c>
      <c r="G47" s="46" t="str">
        <f t="shared" si="1"/>
        <v>マキ</v>
      </c>
    </row>
    <row r="48" spans="1:7" x14ac:dyDescent="0.65">
      <c r="A48" s="54">
        <v>46147</v>
      </c>
      <c r="B48" s="150">
        <f>COUNTIFS(レース別成績!$A$2:$A$126,"&lt;="&amp;$A48,レース別成績!H$2:H$126,"&gt;=0")</f>
        <v>71</v>
      </c>
      <c r="C48" s="150">
        <f>COUNTIFS(レース別成績!$A$2:$A$126,"&lt;="&amp;$A48,レース別成績!I$2:I$126,"&gt;=0")</f>
        <v>73</v>
      </c>
      <c r="D48" s="40">
        <f>COUNTIFS(レース別成績!$A$2:$A$126,"&lt;="&amp;$A48,レース別成績!J$2:J$126,"&gt;=0")</f>
        <v>3</v>
      </c>
      <c r="E48" s="129"/>
      <c r="F48" s="151">
        <f t="shared" si="0"/>
        <v>73</v>
      </c>
      <c r="G48" s="46" t="str">
        <f t="shared" si="1"/>
        <v>マキ</v>
      </c>
    </row>
    <row r="49" spans="1:7" x14ac:dyDescent="0.65">
      <c r="A49" s="54">
        <v>46148</v>
      </c>
      <c r="B49" s="150">
        <f>COUNTIFS(レース別成績!$A$2:$A$126,"&lt;="&amp;$A49,レース別成績!H$2:H$126,"&gt;=0")</f>
        <v>72</v>
      </c>
      <c r="C49" s="150">
        <f>COUNTIFS(レース別成績!$A$2:$A$126,"&lt;="&amp;$A49,レース別成績!I$2:I$126,"&gt;=0")</f>
        <v>74</v>
      </c>
      <c r="D49" s="40">
        <f>COUNTIFS(レース別成績!$A$2:$A$126,"&lt;="&amp;$A49,レース別成績!J$2:J$126,"&gt;=0")</f>
        <v>3</v>
      </c>
      <c r="E49" s="129"/>
      <c r="F49" s="151">
        <f t="shared" si="0"/>
        <v>74</v>
      </c>
      <c r="G49" s="46" t="str">
        <f t="shared" si="1"/>
        <v>マキ</v>
      </c>
    </row>
    <row r="50" spans="1:7" x14ac:dyDescent="0.65">
      <c r="A50" s="54">
        <v>46151</v>
      </c>
      <c r="B50" s="150">
        <f>COUNTIFS(レース別成績!$A$2:$A$126,"&lt;="&amp;$A50,レース別成績!H$2:H$126,"&gt;=0")</f>
        <v>74</v>
      </c>
      <c r="C50" s="150">
        <f>COUNTIFS(レース別成績!$A$2:$A$126,"&lt;="&amp;$A50,レース別成績!I$2:I$126,"&gt;=0")</f>
        <v>76</v>
      </c>
      <c r="D50" s="40">
        <f>COUNTIFS(レース別成績!$A$2:$A$126,"&lt;="&amp;$A50,レース別成績!J$2:J$126,"&gt;=0")</f>
        <v>3</v>
      </c>
      <c r="E50" s="129"/>
      <c r="F50" s="151">
        <f t="shared" si="0"/>
        <v>76</v>
      </c>
      <c r="G50" s="46" t="str">
        <f t="shared" si="1"/>
        <v>マキ</v>
      </c>
    </row>
    <row r="51" spans="1:7" x14ac:dyDescent="0.65">
      <c r="A51" s="54">
        <v>46152</v>
      </c>
      <c r="B51" s="150">
        <f>COUNTIFS(レース別成績!$A$2:$A$126,"&lt;="&amp;$A51,レース別成績!H$2:H$126,"&gt;=0")</f>
        <v>75</v>
      </c>
      <c r="C51" s="150">
        <f>COUNTIFS(レース別成績!$A$2:$A$126,"&lt;="&amp;$A51,レース別成績!I$2:I$126,"&gt;=0")</f>
        <v>77</v>
      </c>
      <c r="D51" s="40">
        <f>COUNTIFS(レース別成績!$A$2:$A$126,"&lt;="&amp;$A51,レース別成績!J$2:J$126,"&gt;=0")</f>
        <v>3</v>
      </c>
      <c r="E51" s="129"/>
      <c r="F51" s="151">
        <f t="shared" si="0"/>
        <v>77</v>
      </c>
      <c r="G51" s="46" t="str">
        <f t="shared" si="1"/>
        <v>マキ</v>
      </c>
    </row>
    <row r="52" spans="1:7" x14ac:dyDescent="0.65">
      <c r="A52" s="54">
        <v>46155</v>
      </c>
      <c r="B52" s="150">
        <f>COUNTIFS(レース別成績!$A$2:$A$126,"&lt;="&amp;$A52,レース別成績!H$2:H$126,"&gt;=0")</f>
        <v>76</v>
      </c>
      <c r="C52" s="150">
        <f>COUNTIFS(レース別成績!$A$2:$A$126,"&lt;="&amp;$A52,レース別成績!I$2:I$126,"&gt;=0")</f>
        <v>78</v>
      </c>
      <c r="D52" s="40">
        <f>COUNTIFS(レース別成績!$A$2:$A$126,"&lt;="&amp;$A52,レース別成績!J$2:J$126,"&gt;=0")</f>
        <v>3</v>
      </c>
      <c r="E52" s="129"/>
      <c r="F52" s="151">
        <f t="shared" si="0"/>
        <v>78</v>
      </c>
      <c r="G52" s="46" t="str">
        <f t="shared" si="1"/>
        <v>マキ</v>
      </c>
    </row>
    <row r="53" spans="1:7" x14ac:dyDescent="0.65">
      <c r="A53" s="54">
        <v>46158</v>
      </c>
      <c r="B53" s="150">
        <f>COUNTIFS(レース別成績!$A$2:$A$126,"&lt;="&amp;$A53,レース別成績!H$2:H$126,"&gt;=0")</f>
        <v>78</v>
      </c>
      <c r="C53" s="150">
        <f>COUNTIFS(レース別成績!$A$2:$A$126,"&lt;="&amp;$A53,レース別成績!I$2:I$126,"&gt;=0")</f>
        <v>80</v>
      </c>
      <c r="D53" s="40">
        <f>COUNTIFS(レース別成績!$A$2:$A$126,"&lt;="&amp;$A53,レース別成績!J$2:J$126,"&gt;=0")</f>
        <v>3</v>
      </c>
      <c r="E53" s="129"/>
      <c r="F53" s="151">
        <f t="shared" si="0"/>
        <v>80</v>
      </c>
      <c r="G53" s="46" t="str">
        <f t="shared" si="1"/>
        <v>マキ</v>
      </c>
    </row>
    <row r="54" spans="1:7" x14ac:dyDescent="0.65">
      <c r="A54" s="54">
        <v>46159</v>
      </c>
      <c r="B54" s="150">
        <f>COUNTIFS(レース別成績!$A$2:$A$126,"&lt;="&amp;$A54,レース別成績!H$2:H$126,"&gt;=0")</f>
        <v>79</v>
      </c>
      <c r="C54" s="150">
        <f>COUNTIFS(レース別成績!$A$2:$A$126,"&lt;="&amp;$A54,レース別成績!I$2:I$126,"&gt;=0")</f>
        <v>81</v>
      </c>
      <c r="D54" s="40">
        <f>COUNTIFS(レース別成績!$A$2:$A$126,"&lt;="&amp;$A54,レース別成績!J$2:J$126,"&gt;=0")</f>
        <v>3</v>
      </c>
      <c r="E54" s="129"/>
      <c r="F54" s="151">
        <f t="shared" si="0"/>
        <v>81</v>
      </c>
      <c r="G54" s="46" t="str">
        <f t="shared" si="1"/>
        <v>マキ</v>
      </c>
    </row>
    <row r="55" spans="1:7" x14ac:dyDescent="0.65">
      <c r="A55" s="54">
        <v>46165</v>
      </c>
      <c r="B55" s="150">
        <f>COUNTIFS(レース別成績!$A$2:$A$126,"&lt;="&amp;$A55,レース別成績!H$2:H$126,"&gt;=0")</f>
        <v>80</v>
      </c>
      <c r="C55" s="150">
        <f>COUNTIFS(レース別成績!$A$2:$A$126,"&lt;="&amp;$A55,レース別成績!I$2:I$126,"&gt;=0")</f>
        <v>82</v>
      </c>
      <c r="D55" s="40">
        <f>COUNTIFS(レース別成績!$A$2:$A$126,"&lt;="&amp;$A55,レース別成績!J$2:J$126,"&gt;=0")</f>
        <v>3</v>
      </c>
      <c r="E55" s="129"/>
      <c r="F55" s="151">
        <f t="shared" si="0"/>
        <v>82</v>
      </c>
      <c r="G55" s="46" t="str">
        <f t="shared" si="1"/>
        <v>マキ</v>
      </c>
    </row>
    <row r="56" spans="1:7" x14ac:dyDescent="0.65">
      <c r="A56" s="54">
        <v>46166</v>
      </c>
      <c r="B56" s="150">
        <f>COUNTIFS(レース別成績!$A$2:$A$126,"&lt;="&amp;$A56,レース別成績!H$2:H$126,"&gt;=0")</f>
        <v>81</v>
      </c>
      <c r="C56" s="150">
        <f>COUNTIFS(レース別成績!$A$2:$A$126,"&lt;="&amp;$A56,レース別成績!I$2:I$126,"&gt;=0")</f>
        <v>83</v>
      </c>
      <c r="D56" s="40">
        <f>COUNTIFS(レース別成績!$A$2:$A$126,"&lt;="&amp;$A56,レース別成績!J$2:J$126,"&gt;=0")</f>
        <v>3</v>
      </c>
      <c r="E56" s="129"/>
      <c r="F56" s="151">
        <f t="shared" si="0"/>
        <v>83</v>
      </c>
      <c r="G56" s="46" t="str">
        <f t="shared" si="1"/>
        <v>マキ</v>
      </c>
    </row>
    <row r="57" spans="1:7" x14ac:dyDescent="0.65">
      <c r="A57" s="54">
        <v>46172</v>
      </c>
      <c r="B57" s="150">
        <f>COUNTIFS(レース別成績!$A$2:$A$126,"&lt;="&amp;$A57,レース別成績!H$2:H$126,"&gt;=0")</f>
        <v>82</v>
      </c>
      <c r="C57" s="150">
        <f>COUNTIFS(レース別成績!$A$2:$A$126,"&lt;="&amp;$A57,レース別成績!I$2:I$126,"&gt;=0")</f>
        <v>84</v>
      </c>
      <c r="D57" s="40">
        <f>COUNTIFS(レース別成績!$A$2:$A$126,"&lt;="&amp;$A57,レース別成績!J$2:J$126,"&gt;=0")</f>
        <v>3</v>
      </c>
      <c r="E57" s="129"/>
      <c r="F57" s="151">
        <f t="shared" si="0"/>
        <v>84</v>
      </c>
      <c r="G57" s="46" t="str">
        <f t="shared" si="1"/>
        <v>マキ</v>
      </c>
    </row>
    <row r="58" spans="1:7" x14ac:dyDescent="0.65">
      <c r="A58" s="54">
        <v>46173</v>
      </c>
      <c r="B58" s="150">
        <f>COUNTIFS(レース別成績!$A$2:$A$126,"&lt;="&amp;$A58,レース別成績!H$2:H$126,"&gt;=0")</f>
        <v>84</v>
      </c>
      <c r="C58" s="150">
        <f>COUNTIFS(レース別成績!$A$2:$A$126,"&lt;="&amp;$A58,レース別成績!I$2:I$126,"&gt;=0")</f>
        <v>87</v>
      </c>
      <c r="D58" s="40">
        <f>COUNTIFS(レース別成績!$A$2:$A$126,"&lt;="&amp;$A58,レース別成績!J$2:J$126,"&gt;=0")</f>
        <v>3</v>
      </c>
      <c r="E58" s="129"/>
      <c r="F58" s="151">
        <f t="shared" si="0"/>
        <v>87</v>
      </c>
      <c r="G58" s="46" t="str">
        <f t="shared" si="1"/>
        <v>マキ</v>
      </c>
    </row>
    <row r="59" spans="1:7" x14ac:dyDescent="0.65">
      <c r="A59" s="54">
        <v>46180</v>
      </c>
      <c r="B59" s="150">
        <f>COUNTIFS(レース別成績!$A$2:$A$126,"&lt;="&amp;$A59,レース別成績!H$2:H$126,"&gt;=0")</f>
        <v>85</v>
      </c>
      <c r="C59" s="150">
        <f>COUNTIFS(レース別成績!$A$2:$A$126,"&lt;="&amp;$A59,レース別成績!I$2:I$126,"&gt;=0")</f>
        <v>88</v>
      </c>
      <c r="D59" s="40">
        <f>COUNTIFS(レース別成績!$A$2:$A$126,"&lt;="&amp;$A59,レース別成績!J$2:J$126,"&gt;=0")</f>
        <v>3</v>
      </c>
      <c r="E59" s="129"/>
      <c r="F59" s="151">
        <f t="shared" si="0"/>
        <v>88</v>
      </c>
      <c r="G59" s="46" t="str">
        <f t="shared" si="1"/>
        <v>マキ</v>
      </c>
    </row>
    <row r="60" spans="1:7" x14ac:dyDescent="0.65">
      <c r="A60" s="54">
        <v>46183</v>
      </c>
      <c r="B60" s="150">
        <f>COUNTIFS(レース別成績!$A$2:$A$126,"&lt;="&amp;$A60,レース別成績!H$2:H$126,"&gt;=0")</f>
        <v>86</v>
      </c>
      <c r="C60" s="150">
        <f>COUNTIFS(レース別成績!$A$2:$A$126,"&lt;="&amp;$A60,レース別成績!I$2:I$126,"&gt;=0")</f>
        <v>89</v>
      </c>
      <c r="D60" s="40">
        <f>COUNTIFS(レース別成績!$A$2:$A$126,"&lt;="&amp;$A60,レース別成績!J$2:J$126,"&gt;=0")</f>
        <v>3</v>
      </c>
      <c r="E60" s="129"/>
      <c r="F60" s="151">
        <f t="shared" si="0"/>
        <v>89</v>
      </c>
      <c r="G60" s="46" t="str">
        <f t="shared" si="1"/>
        <v>マキ</v>
      </c>
    </row>
    <row r="61" spans="1:7" x14ac:dyDescent="0.65">
      <c r="A61" s="54">
        <v>46186</v>
      </c>
      <c r="B61" s="150">
        <f>COUNTIFS(レース別成績!$A$2:$A$126,"&lt;="&amp;$A61,レース別成績!H$2:H$126,"&gt;=0")</f>
        <v>88</v>
      </c>
      <c r="C61" s="150">
        <f>COUNTIFS(レース別成績!$A$2:$A$126,"&lt;="&amp;$A61,レース別成績!I$2:I$126,"&gt;=0")</f>
        <v>91</v>
      </c>
      <c r="D61" s="40">
        <f>COUNTIFS(レース別成績!$A$2:$A$126,"&lt;="&amp;$A61,レース別成績!J$2:J$126,"&gt;=0")</f>
        <v>3</v>
      </c>
      <c r="E61" s="129"/>
      <c r="F61" s="151">
        <f t="shared" si="0"/>
        <v>91</v>
      </c>
      <c r="G61" s="46" t="str">
        <f t="shared" si="1"/>
        <v>マキ</v>
      </c>
    </row>
    <row r="62" spans="1:7" x14ac:dyDescent="0.65">
      <c r="A62" s="54">
        <v>46187</v>
      </c>
      <c r="B62" s="150">
        <f>COUNTIFS(レース別成績!$A$2:$A$126,"&lt;="&amp;$A62,レース別成績!H$2:H$126,"&gt;=0")</f>
        <v>89</v>
      </c>
      <c r="C62" s="150">
        <f>COUNTIFS(レース別成績!$A$2:$A$126,"&lt;="&amp;$A62,レース別成績!I$2:I$126,"&gt;=0")</f>
        <v>92</v>
      </c>
      <c r="D62" s="40">
        <f>COUNTIFS(レース別成績!$A$2:$A$126,"&lt;="&amp;$A62,レース別成績!J$2:J$126,"&gt;=0")</f>
        <v>3</v>
      </c>
      <c r="E62" s="129"/>
      <c r="F62" s="151">
        <f t="shared" si="0"/>
        <v>92</v>
      </c>
      <c r="G62" s="46" t="str">
        <f t="shared" si="1"/>
        <v>マキ</v>
      </c>
    </row>
    <row r="63" spans="1:7" x14ac:dyDescent="0.65">
      <c r="A63" s="54">
        <v>46190</v>
      </c>
      <c r="B63" s="150">
        <f>COUNTIFS(レース別成績!$A$2:$A$126,"&lt;="&amp;$A63,レース別成績!H$2:H$126,"&gt;=0")</f>
        <v>90</v>
      </c>
      <c r="C63" s="150">
        <f>COUNTIFS(レース別成績!$A$2:$A$126,"&lt;="&amp;$A63,レース別成績!I$2:I$126,"&gt;=0")</f>
        <v>93</v>
      </c>
      <c r="D63" s="40">
        <f>COUNTIFS(レース別成績!$A$2:$A$126,"&lt;="&amp;$A63,レース別成績!J$2:J$126,"&gt;=0")</f>
        <v>3</v>
      </c>
      <c r="E63" s="129"/>
      <c r="F63" s="151">
        <f t="shared" si="0"/>
        <v>93</v>
      </c>
      <c r="G63" s="46" t="str">
        <f t="shared" si="1"/>
        <v>マキ</v>
      </c>
    </row>
    <row r="64" spans="1:7" x14ac:dyDescent="0.65">
      <c r="A64" s="54">
        <v>46194</v>
      </c>
      <c r="B64" s="150">
        <f>COUNTIFS(レース別成績!$A$2:$A$126,"&lt;="&amp;$A64,レース別成績!H$2:H$126,"&gt;=0")</f>
        <v>92</v>
      </c>
      <c r="C64" s="150">
        <f>COUNTIFS(レース別成績!$A$2:$A$126,"&lt;="&amp;$A64,レース別成績!I$2:I$126,"&gt;=0")</f>
        <v>95</v>
      </c>
      <c r="D64" s="40">
        <f>COUNTIFS(レース別成績!$A$2:$A$126,"&lt;="&amp;$A64,レース別成績!J$2:J$126,"&gt;=0")</f>
        <v>3</v>
      </c>
      <c r="E64" s="129"/>
      <c r="F64" s="151">
        <f t="shared" si="0"/>
        <v>95</v>
      </c>
      <c r="G64" s="46" t="str">
        <f t="shared" si="1"/>
        <v>マキ</v>
      </c>
    </row>
    <row r="65" spans="1:7" x14ac:dyDescent="0.65">
      <c r="A65" s="54">
        <v>46197</v>
      </c>
      <c r="B65" s="150">
        <f>COUNTIFS(レース別成績!$A$2:$A$126,"&lt;="&amp;$A65,レース別成績!H$2:H$126,"&gt;=0")</f>
        <v>93</v>
      </c>
      <c r="C65" s="150">
        <f>COUNTIFS(レース別成績!$A$2:$A$126,"&lt;="&amp;$A65,レース別成績!I$2:I$126,"&gt;=0")</f>
        <v>96</v>
      </c>
      <c r="D65" s="40">
        <f>COUNTIFS(レース別成績!$A$2:$A$126,"&lt;="&amp;$A65,レース別成績!J$2:J$126,"&gt;=0")</f>
        <v>3</v>
      </c>
      <c r="E65" s="129"/>
      <c r="F65" s="151">
        <f t="shared" si="0"/>
        <v>96</v>
      </c>
      <c r="G65" s="46" t="str">
        <f t="shared" si="1"/>
        <v>マキ</v>
      </c>
    </row>
    <row r="66" spans="1:7" x14ac:dyDescent="0.65">
      <c r="A66" s="54">
        <v>46201</v>
      </c>
      <c r="B66" s="150">
        <f>COUNTIFS(レース別成績!$A$2:$A$126,"&lt;="&amp;$A66,レース別成績!H$2:H$126,"&gt;=0")</f>
        <v>95</v>
      </c>
      <c r="C66" s="150">
        <f>COUNTIFS(レース別成績!$A$2:$A$126,"&lt;="&amp;$A66,レース別成績!I$2:I$126,"&gt;=0")</f>
        <v>98</v>
      </c>
      <c r="D66" s="40">
        <f>COUNTIFS(レース別成績!$A$2:$A$126,"&lt;="&amp;$A66,レース別成績!J$2:J$126,"&gt;=0")</f>
        <v>3</v>
      </c>
      <c r="E66" s="129"/>
      <c r="F66" s="151">
        <f t="shared" si="0"/>
        <v>98</v>
      </c>
      <c r="G66" s="46" t="str">
        <f t="shared" si="1"/>
        <v>マキ</v>
      </c>
    </row>
    <row r="67" spans="1:7" x14ac:dyDescent="0.65">
      <c r="A67" s="54">
        <v>46204</v>
      </c>
      <c r="B67" s="150">
        <f>COUNTIFS(レース別成績!$A$2:$A$126,"&lt;="&amp;$A67,レース別成績!H$2:H$126,"&gt;=0")</f>
        <v>96</v>
      </c>
      <c r="C67" s="150">
        <f>COUNTIFS(レース別成績!$A$2:$A$126,"&lt;="&amp;$A67,レース別成績!I$2:I$126,"&gt;=0")</f>
        <v>99</v>
      </c>
      <c r="D67" s="40">
        <f>COUNTIFS(レース別成績!$A$2:$A$126,"&lt;="&amp;$A67,レース別成績!J$2:J$126,"&gt;=0")</f>
        <v>3</v>
      </c>
      <c r="E67" s="129"/>
      <c r="F67" s="151">
        <f t="shared" si="0"/>
        <v>99</v>
      </c>
      <c r="G67" s="46" t="str">
        <f t="shared" si="1"/>
        <v>マキ</v>
      </c>
    </row>
    <row r="68" spans="1:7" x14ac:dyDescent="0.65">
      <c r="A68" s="54">
        <v>46208</v>
      </c>
      <c r="B68" s="150">
        <f>COUNTIFS(レース別成績!$A$2:$A$126,"&lt;="&amp;$A68,レース別成績!H$2:H$126,"&gt;=0")</f>
        <v>97</v>
      </c>
      <c r="C68" s="150">
        <f>COUNTIFS(レース別成績!$A$2:$A$126,"&lt;="&amp;$A68,レース別成績!I$2:I$126,"&gt;=0")</f>
        <v>100</v>
      </c>
      <c r="D68" s="40">
        <f>COUNTIFS(レース別成績!$A$2:$A$126,"&lt;="&amp;$A68,レース別成績!J$2:J$126,"&gt;=0")</f>
        <v>3</v>
      </c>
      <c r="E68" s="129"/>
      <c r="F68" s="151">
        <f t="shared" si="0"/>
        <v>100</v>
      </c>
      <c r="G68" s="46" t="str">
        <f t="shared" si="1"/>
        <v>マキ</v>
      </c>
    </row>
    <row r="69" spans="1:7" x14ac:dyDescent="0.65">
      <c r="A69" s="54">
        <v>46211</v>
      </c>
      <c r="B69" s="150">
        <f>COUNTIFS(レース別成績!$A$2:$A$126,"&lt;="&amp;$A69,レース別成績!H$2:H$126,"&gt;=0")</f>
        <v>98</v>
      </c>
      <c r="C69" s="150">
        <f>COUNTIFS(レース別成績!$A$2:$A$126,"&lt;="&amp;$A69,レース別成績!I$2:I$126,"&gt;=0")</f>
        <v>101</v>
      </c>
      <c r="D69" s="40">
        <f>COUNTIFS(レース別成績!$A$2:$A$126,"&lt;="&amp;$A69,レース別成績!J$2:J$126,"&gt;=0")</f>
        <v>3</v>
      </c>
      <c r="E69" s="129"/>
      <c r="F69" s="151">
        <f t="shared" si="0"/>
        <v>101</v>
      </c>
      <c r="G69" s="46" t="str">
        <f t="shared" si="1"/>
        <v>マキ</v>
      </c>
    </row>
    <row r="70" spans="1:7" x14ac:dyDescent="0.65">
      <c r="A70" s="54">
        <v>46215</v>
      </c>
      <c r="B70" s="150">
        <f>COUNTIFS(レース別成績!$A$2:$A$126,"&lt;="&amp;$A70,レース別成績!H$2:H$126,"&gt;=0")</f>
        <v>99</v>
      </c>
      <c r="C70" s="150">
        <f>COUNTIFS(レース別成績!$A$2:$A$126,"&lt;="&amp;$A70,レース別成績!I$2:I$126,"&gt;=0")</f>
        <v>102</v>
      </c>
      <c r="D70" s="40">
        <f>COUNTIFS(レース別成績!$A$2:$A$126,"&lt;="&amp;$A70,レース別成績!J$2:J$126,"&gt;=0")</f>
        <v>3</v>
      </c>
      <c r="E70" s="129"/>
      <c r="F70" s="151">
        <f t="shared" si="0"/>
        <v>102</v>
      </c>
      <c r="G70" s="46" t="str">
        <f t="shared" si="1"/>
        <v>マキ</v>
      </c>
    </row>
    <row r="71" spans="1:7" x14ac:dyDescent="0.65">
      <c r="A71" s="54">
        <v>46222</v>
      </c>
      <c r="B71" s="150">
        <f>COUNTIFS(レース別成績!$A$2:$A$126,"&lt;="&amp;$A71,レース別成績!H$2:H$126,"&gt;=0")</f>
        <v>101</v>
      </c>
      <c r="C71" s="150">
        <f>COUNTIFS(レース別成績!$A$2:$A$126,"&lt;="&amp;$A71,レース別成績!I$2:I$126,"&gt;=0")</f>
        <v>104</v>
      </c>
      <c r="D71" s="40">
        <f>COUNTIFS(レース別成績!$A$2:$A$126,"&lt;="&amp;$A71,レース別成績!J$2:J$126,"&gt;=0")</f>
        <v>3</v>
      </c>
      <c r="E71" s="129"/>
      <c r="F71" s="151">
        <f t="shared" si="0"/>
        <v>104</v>
      </c>
      <c r="G71" s="46" t="str">
        <f t="shared" si="1"/>
        <v>マキ</v>
      </c>
    </row>
    <row r="72" spans="1:7" x14ac:dyDescent="0.65">
      <c r="A72" s="54">
        <v>46223</v>
      </c>
      <c r="B72" s="150">
        <f>COUNTIFS(レース別成績!$A$2:$A$126,"&lt;="&amp;$A72,レース別成績!H$2:H$126,"&gt;=0")</f>
        <v>102</v>
      </c>
      <c r="C72" s="150">
        <f>COUNTIFS(レース別成績!$A$2:$A$126,"&lt;="&amp;$A72,レース別成績!I$2:I$126,"&gt;=0")</f>
        <v>105</v>
      </c>
      <c r="D72" s="40">
        <f>COUNTIFS(レース別成績!$A$2:$A$126,"&lt;="&amp;$A72,レース別成績!J$2:J$126,"&gt;=0")</f>
        <v>3</v>
      </c>
      <c r="E72" s="129"/>
      <c r="F72" s="151">
        <f t="shared" ref="F72:F84" si="2">MAX($B72:$E72)</f>
        <v>105</v>
      </c>
      <c r="G72" s="46" t="str">
        <f t="shared" ref="G72:G84" si="3">INDEX($B$2:$E$2,1,MATCH($F72,$B72:$E72,0))</f>
        <v>マキ</v>
      </c>
    </row>
    <row r="73" spans="1:7" x14ac:dyDescent="0.65">
      <c r="A73" s="54">
        <v>46228</v>
      </c>
      <c r="B73" s="150">
        <f>COUNTIFS(レース別成績!$A$2:$A$126,"&lt;="&amp;$A73,レース別成績!H$2:H$126,"&gt;=0")</f>
        <v>103</v>
      </c>
      <c r="C73" s="150">
        <f>COUNTIFS(レース別成績!$A$2:$A$126,"&lt;="&amp;$A73,レース別成績!I$2:I$126,"&gt;=0")</f>
        <v>106</v>
      </c>
      <c r="D73" s="40">
        <f>COUNTIFS(レース別成績!$A$2:$A$126,"&lt;="&amp;$A73,レース別成績!J$2:J$126,"&gt;=0")</f>
        <v>3</v>
      </c>
      <c r="E73" s="129"/>
      <c r="F73" s="151">
        <f t="shared" si="2"/>
        <v>106</v>
      </c>
      <c r="G73" s="46" t="str">
        <f t="shared" si="3"/>
        <v>マキ</v>
      </c>
    </row>
    <row r="74" spans="1:7" x14ac:dyDescent="0.65">
      <c r="A74" s="54">
        <v>46229</v>
      </c>
      <c r="B74" s="150">
        <f>COUNTIFS(レース別成績!$A$2:$A$126,"&lt;="&amp;$A74,レース別成績!H$2:H$126,"&gt;=0")</f>
        <v>105</v>
      </c>
      <c r="C74" s="150">
        <f>COUNTIFS(レース別成績!$A$2:$A$126,"&lt;="&amp;$A74,レース別成績!I$2:I$126,"&gt;=0")</f>
        <v>108</v>
      </c>
      <c r="D74" s="40">
        <f>COUNTIFS(レース別成績!$A$2:$A$126,"&lt;="&amp;$A74,レース別成績!J$2:J$126,"&gt;=0")</f>
        <v>3</v>
      </c>
      <c r="E74" s="129"/>
      <c r="F74" s="151">
        <f t="shared" si="2"/>
        <v>108</v>
      </c>
      <c r="G74" s="46" t="str">
        <f t="shared" si="3"/>
        <v>マキ</v>
      </c>
    </row>
    <row r="75" spans="1:7" x14ac:dyDescent="0.65">
      <c r="A75" s="54">
        <v>46236</v>
      </c>
      <c r="B75" s="150">
        <f>COUNTIFS(レース別成績!$A$2:$A$126,"&lt;="&amp;$A75,レース別成績!H$2:H$126,"&gt;=0")</f>
        <v>107</v>
      </c>
      <c r="C75" s="150">
        <f>COUNTIFS(レース別成績!$A$2:$A$126,"&lt;="&amp;$A75,レース別成績!I$2:I$126,"&gt;=0")</f>
        <v>110</v>
      </c>
      <c r="D75" s="40">
        <f>COUNTIFS(レース別成績!$A$2:$A$126,"&lt;="&amp;$A75,レース別成績!J$2:J$126,"&gt;=0")</f>
        <v>3</v>
      </c>
      <c r="E75" s="129"/>
      <c r="F75" s="151">
        <f t="shared" si="2"/>
        <v>110</v>
      </c>
      <c r="G75" s="46" t="str">
        <f t="shared" si="3"/>
        <v>マキ</v>
      </c>
    </row>
    <row r="76" spans="1:7" x14ac:dyDescent="0.65">
      <c r="A76" s="54">
        <v>46242</v>
      </c>
      <c r="B76" s="150">
        <f>COUNTIFS(レース別成績!$A$2:$A$126,"&lt;="&amp;$A76,レース別成績!H$2:H$126,"&gt;=0")</f>
        <v>108</v>
      </c>
      <c r="C76" s="150">
        <f>COUNTIFS(レース別成績!$A$2:$A$126,"&lt;="&amp;$A76,レース別成績!I$2:I$126,"&gt;=0")</f>
        <v>111</v>
      </c>
      <c r="D76" s="40">
        <f>COUNTIFS(レース別成績!$A$2:$A$126,"&lt;="&amp;$A76,レース別成績!J$2:J$126,"&gt;=0")</f>
        <v>3</v>
      </c>
      <c r="E76" s="129"/>
      <c r="F76" s="151">
        <f t="shared" si="2"/>
        <v>111</v>
      </c>
      <c r="G76" s="46" t="str">
        <f t="shared" si="3"/>
        <v>マキ</v>
      </c>
    </row>
    <row r="77" spans="1:7" x14ac:dyDescent="0.65">
      <c r="A77" s="54">
        <v>46243</v>
      </c>
      <c r="B77" s="150">
        <f>COUNTIFS(レース別成績!$A$2:$A$126,"&lt;="&amp;$A77,レース別成績!H$2:H$126,"&gt;=0")</f>
        <v>110</v>
      </c>
      <c r="C77" s="150">
        <f>COUNTIFS(レース別成績!$A$2:$A$126,"&lt;="&amp;$A77,レース別成績!I$2:I$126,"&gt;=0")</f>
        <v>113</v>
      </c>
      <c r="D77" s="40">
        <f>COUNTIFS(レース別成績!$A$2:$A$126,"&lt;="&amp;$A77,レース別成績!J$2:J$126,"&gt;=0")</f>
        <v>3</v>
      </c>
      <c r="E77" s="129"/>
      <c r="F77" s="151">
        <f t="shared" si="2"/>
        <v>113</v>
      </c>
      <c r="G77" s="46" t="str">
        <f t="shared" si="3"/>
        <v>マキ</v>
      </c>
    </row>
    <row r="78" spans="1:7" x14ac:dyDescent="0.65">
      <c r="A78" s="54">
        <v>46245</v>
      </c>
      <c r="B78" s="150">
        <f>COUNTIFS(レース別成績!$A$2:$A$126,"&lt;="&amp;$A78,レース別成績!H$2:H$126,"&gt;=0")</f>
        <v>111</v>
      </c>
      <c r="C78" s="150">
        <f>COUNTIFS(レース別成績!$A$2:$A$126,"&lt;="&amp;$A78,レース別成績!I$2:I$126,"&gt;=0")</f>
        <v>114</v>
      </c>
      <c r="D78" s="40">
        <f>COUNTIFS(レース別成績!$A$2:$A$126,"&lt;="&amp;$A78,レース別成績!J$2:J$126,"&gt;=0")</f>
        <v>3</v>
      </c>
      <c r="E78" s="129"/>
      <c r="F78" s="151">
        <f t="shared" si="2"/>
        <v>114</v>
      </c>
      <c r="G78" s="46" t="str">
        <f t="shared" si="3"/>
        <v>マキ</v>
      </c>
    </row>
    <row r="79" spans="1:7" x14ac:dyDescent="0.65">
      <c r="A79" s="54">
        <v>46247</v>
      </c>
      <c r="B79" s="150">
        <f>COUNTIFS(レース別成績!$A$2:$A$126,"&lt;="&amp;$A79,レース別成績!H$2:H$126,"&gt;=0")</f>
        <v>112</v>
      </c>
      <c r="C79" s="150">
        <f>COUNTIFS(レース別成績!$A$2:$A$126,"&lt;="&amp;$A79,レース別成績!I$2:I$126,"&gt;=0")</f>
        <v>115</v>
      </c>
      <c r="D79" s="40">
        <f>COUNTIFS(レース別成績!$A$2:$A$126,"&lt;="&amp;$A79,レース別成績!J$2:J$126,"&gt;=0")</f>
        <v>3</v>
      </c>
      <c r="E79" s="129"/>
      <c r="F79" s="151">
        <f t="shared" si="2"/>
        <v>115</v>
      </c>
      <c r="G79" s="46" t="str">
        <f t="shared" si="3"/>
        <v>マキ</v>
      </c>
    </row>
    <row r="80" spans="1:7" x14ac:dyDescent="0.65">
      <c r="A80" s="54">
        <v>46249</v>
      </c>
      <c r="B80" s="150">
        <f>COUNTIFS(レース別成績!$A$2:$A$126,"&lt;="&amp;$A80,レース別成績!H$2:H$126,"&gt;=0")</f>
        <v>112</v>
      </c>
      <c r="C80" s="150">
        <f>COUNTIFS(レース別成績!$A$2:$A$126,"&lt;="&amp;$A80,レース別成績!I$2:I$126,"&gt;=0")</f>
        <v>116</v>
      </c>
      <c r="D80" s="40">
        <f>COUNTIFS(レース別成績!$A$2:$A$126,"&lt;="&amp;$A80,レース別成績!J$2:J$126,"&gt;=0")</f>
        <v>3</v>
      </c>
      <c r="E80" s="129"/>
      <c r="F80" s="151">
        <f t="shared" si="2"/>
        <v>116</v>
      </c>
      <c r="G80" s="46" t="str">
        <f t="shared" si="3"/>
        <v>マキ</v>
      </c>
    </row>
    <row r="81" spans="1:7" x14ac:dyDescent="0.65">
      <c r="A81" s="54">
        <v>46250</v>
      </c>
      <c r="B81" s="150">
        <f>COUNTIFS(レース別成績!$A$2:$A$126,"&lt;="&amp;$A81,レース別成績!H$2:H$126,"&gt;=0")</f>
        <v>115</v>
      </c>
      <c r="C81" s="150">
        <f>COUNTIFS(レース別成績!$A$2:$A$126,"&lt;="&amp;$A81,レース別成績!I$2:I$126,"&gt;=0")</f>
        <v>119</v>
      </c>
      <c r="D81" s="40">
        <f>COUNTIFS(レース別成績!$A$2:$A$126,"&lt;="&amp;$A81,レース別成績!J$2:J$126,"&gt;=0")</f>
        <v>3</v>
      </c>
      <c r="E81" s="129"/>
      <c r="F81" s="151">
        <f t="shared" si="2"/>
        <v>119</v>
      </c>
      <c r="G81" s="46" t="str">
        <f t="shared" si="3"/>
        <v>マキ</v>
      </c>
    </row>
    <row r="82" spans="1:7" x14ac:dyDescent="0.65">
      <c r="A82" s="54">
        <v>46257</v>
      </c>
      <c r="B82" s="150">
        <f>COUNTIFS(レース別成績!$A$2:$A$126,"&lt;="&amp;$A82,レース別成績!H$2:H$126,"&gt;=0")</f>
        <v>117</v>
      </c>
      <c r="C82" s="150">
        <f>COUNTIFS(レース別成績!$A$2:$A$126,"&lt;="&amp;$A82,レース別成績!I$2:I$126,"&gt;=0")</f>
        <v>121</v>
      </c>
      <c r="D82" s="40">
        <f>COUNTIFS(レース別成績!$A$2:$A$126,"&lt;="&amp;$A82,レース別成績!J$2:J$126,"&gt;=0")</f>
        <v>3</v>
      </c>
      <c r="E82" s="129"/>
      <c r="F82" s="151">
        <f t="shared" si="2"/>
        <v>121</v>
      </c>
      <c r="G82" s="46" t="str">
        <f t="shared" si="3"/>
        <v>マキ</v>
      </c>
    </row>
    <row r="83" spans="1:7" x14ac:dyDescent="0.65">
      <c r="A83" s="54">
        <v>46261</v>
      </c>
      <c r="B83" s="150">
        <f>COUNTIFS(レース別成績!$A$2:$A$126,"&lt;="&amp;$A83,レース別成績!H$2:H$126,"&gt;=0")</f>
        <v>118</v>
      </c>
      <c r="C83" s="150">
        <f>COUNTIFS(レース別成績!$A$2:$A$126,"&lt;="&amp;$A83,レース別成績!I$2:I$126,"&gt;=0")</f>
        <v>122</v>
      </c>
      <c r="D83" s="40">
        <f>COUNTIFS(レース別成績!$A$2:$A$126,"&lt;="&amp;$A83,レース別成績!J$2:J$126,"&gt;=0")</f>
        <v>3</v>
      </c>
      <c r="E83" s="129"/>
      <c r="F83" s="151">
        <f t="shared" si="2"/>
        <v>122</v>
      </c>
      <c r="G83" s="46" t="str">
        <f t="shared" si="3"/>
        <v>マキ</v>
      </c>
    </row>
    <row r="84" spans="1:7" x14ac:dyDescent="0.65">
      <c r="A84" s="54">
        <v>46264</v>
      </c>
      <c r="B84" s="150">
        <f>COUNTIFS(レース別成績!$A$2:$A$126,"&lt;="&amp;$A84,レース別成績!H$2:H$126,"&gt;=0")</f>
        <v>120</v>
      </c>
      <c r="C84" s="150">
        <f>COUNTIFS(レース別成績!$A$2:$A$126,"&lt;="&amp;$A84,レース別成績!I$2:I$126,"&gt;=0")</f>
        <v>124</v>
      </c>
      <c r="D84" s="40">
        <f>COUNTIFS(レース別成績!$A$2:$A$126,"&lt;="&amp;$A84,レース別成績!J$2:J$126,"&gt;=0")</f>
        <v>3</v>
      </c>
      <c r="E84" s="129"/>
      <c r="F84" s="151">
        <f t="shared" si="2"/>
        <v>124</v>
      </c>
      <c r="G84" s="46" t="str">
        <f t="shared" si="3"/>
        <v>マキ</v>
      </c>
    </row>
    <row r="85" spans="1:7" ht="17.25" thickBot="1" x14ac:dyDescent="0.7">
      <c r="A85" s="54"/>
      <c r="B85" s="150"/>
      <c r="C85" s="150"/>
      <c r="D85" s="40"/>
      <c r="E85" s="129"/>
      <c r="F85" s="151"/>
      <c r="G85" s="46"/>
    </row>
    <row r="86" spans="1:7" ht="17.25" thickBot="1" x14ac:dyDescent="0.7">
      <c r="A86" s="43" t="s">
        <v>0</v>
      </c>
      <c r="B86" s="44" t="str">
        <f t="shared" ref="B86:E86" si="4">B$2</f>
        <v>ユメ</v>
      </c>
      <c r="C86" s="44" t="str">
        <f t="shared" si="4"/>
        <v>マキ</v>
      </c>
      <c r="D86" s="44" t="str">
        <f t="shared" si="4"/>
        <v>ピタ</v>
      </c>
      <c r="E86" s="44" t="str">
        <f t="shared" si="4"/>
        <v>オレ</v>
      </c>
      <c r="F86" s="44" t="str">
        <f>F$89</f>
        <v>TOP</v>
      </c>
      <c r="G86" s="44" t="str">
        <f>G$89</f>
        <v>ID</v>
      </c>
    </row>
    <row r="88" spans="1:7" ht="17.25" thickBot="1" x14ac:dyDescent="0.7">
      <c r="A88" s="41" t="s">
        <v>71</v>
      </c>
      <c r="B88" s="41"/>
    </row>
    <row r="89" spans="1:7" s="42" customFormat="1" ht="17.25" thickBot="1" x14ac:dyDescent="0.7">
      <c r="A89" s="43" t="s">
        <v>0</v>
      </c>
      <c r="B89" s="44" t="str">
        <f t="shared" ref="B89:E89" si="5">B$2</f>
        <v>ユメ</v>
      </c>
      <c r="C89" s="44" t="str">
        <f t="shared" si="5"/>
        <v>マキ</v>
      </c>
      <c r="D89" s="44" t="str">
        <f t="shared" si="5"/>
        <v>ピタ</v>
      </c>
      <c r="E89" s="44" t="str">
        <f t="shared" si="5"/>
        <v>オレ</v>
      </c>
      <c r="F89" s="44" t="s">
        <v>70</v>
      </c>
      <c r="G89" s="44" t="s">
        <v>4</v>
      </c>
    </row>
    <row r="90" spans="1:7" s="42" customFormat="1" x14ac:dyDescent="0.65">
      <c r="A90" s="45" cm="1">
        <f t="array" ref="A90:A171">_xlfn._xlws.FILTER($A$3:$A$85,$A$3:$A$85&lt;&gt;"")</f>
        <v>46026</v>
      </c>
      <c r="B90" s="40">
        <f>IF(COUNTIFS(レース別成績!$A$2:$A$126,"="&amp;$A3,レース別成績!H$2:H$126,"&gt;=0")&gt;0,SUMIFS(レース別成績!H$2:H$126,レース別成績!$A$2:$A$126,"="&amp;$A90),"")</f>
        <v>710</v>
      </c>
      <c r="C90" s="40">
        <f>IF(COUNTIFS(レース別成績!$A$2:$A$126,"="&amp;$A3,レース別成績!I$2:I$126,"&gt;=0")&gt;0,SUMIFS(レース別成績!I$2:I$126,レース別成績!$A$2:$A$126,"="&amp;$A90),"")</f>
        <v>510</v>
      </c>
      <c r="D90" s="129" t="str">
        <f>IF(COUNTIFS(レース別成績!$A$2:$A$126,"="&amp;$A3,レース別成績!J$2:J$126,"&gt;=0")&gt;0,SUMIFS(レース別成績!J$2:J$126,レース別成績!$A$2:$A$126,"="&amp;$A90),"")</f>
        <v/>
      </c>
      <c r="E90" s="129" t="str">
        <f>IF(COUNTIFS(レース別成績!$A$2:$A$126,"="&amp;$A3,レース別成績!K$2:K$126,"&gt;=0")&gt;0,SUMIFS(レース別成績!K$2:K$126,レース別成績!$A$2:$A$126,"="&amp;$A90),"")</f>
        <v/>
      </c>
      <c r="F90" s="46">
        <f>MAX($B90:$E90)</f>
        <v>710</v>
      </c>
      <c r="G90" s="46" t="str">
        <f>INDEX($B$2:$E$2,1,MATCH($F90,$B90:$E90,0))</f>
        <v>ユメ</v>
      </c>
    </row>
    <row r="91" spans="1:7" s="42" customFormat="1" x14ac:dyDescent="0.65">
      <c r="A91" s="45">
        <v>46033</v>
      </c>
      <c r="B91" s="40">
        <f>IF(COUNTIFS(レース別成績!$A$2:$A$126,"="&amp;$A4,レース別成績!H$2:H$126,"&gt;=0")&gt;0,SUMIFS(レース別成績!H$2:H$126,レース別成績!$A$2:$A$126,"="&amp;$A91),"")</f>
        <v>800</v>
      </c>
      <c r="C91" s="40">
        <f>IF(COUNTIFS(レース別成績!$A$2:$A$126,"="&amp;$A4,レース別成績!I$2:I$126,"&gt;=0")&gt;0,SUMIFS(レース別成績!I$2:I$126,レース別成績!$A$2:$A$126,"="&amp;$A91),"")</f>
        <v>5250</v>
      </c>
      <c r="D91" s="40">
        <f>IF(COUNTIFS(レース別成績!$A$2:$A$126,"="&amp;$A4,レース別成績!J$2:J$126,"&gt;=0")&gt;0,SUMIFS(レース別成績!J$2:J$126,レース別成績!$A$2:$A$126,"="&amp;$A91),"")</f>
        <v>680</v>
      </c>
      <c r="E91" s="129"/>
      <c r="F91" s="46">
        <f>MAX($B91:$E91)</f>
        <v>5250</v>
      </c>
      <c r="G91" s="46" t="str">
        <f>INDEX($B$2:$E$2,1,MATCH($F91,$B91:$E91,0))</f>
        <v>マキ</v>
      </c>
    </row>
    <row r="92" spans="1:7" s="42" customFormat="1" x14ac:dyDescent="0.65">
      <c r="A92" s="45">
        <v>46034</v>
      </c>
      <c r="B92" s="40">
        <f>IF(COUNTIFS(レース別成績!$A$2:$A$126,"="&amp;$A5,レース別成績!H$2:H$126,"&gt;=0")&gt;0,SUMIFS(レース別成績!H$2:H$126,レース別成績!$A$2:$A$126,"="&amp;$A92),"")</f>
        <v>0</v>
      </c>
      <c r="C92" s="40">
        <f>IF(COUNTIFS(レース別成績!$A$2:$A$126,"="&amp;$A5,レース別成績!I$2:I$126,"&gt;=0")&gt;0,SUMIFS(レース別成績!I$2:I$126,レース別成績!$A$2:$A$126,"="&amp;$A92),"")</f>
        <v>550</v>
      </c>
      <c r="D92" s="40">
        <f>IF(COUNTIFS(レース別成績!$A$2:$A$126,"="&amp;$A5,レース別成績!J$2:J$126,"&gt;=0")&gt;0,SUMIFS(レース別成績!J$2:J$126,レース別成績!$A$2:$A$126,"="&amp;$A92),"")</f>
        <v>180</v>
      </c>
      <c r="E92" s="129"/>
      <c r="F92" s="46">
        <f>MAX($B92:$E92)</f>
        <v>550</v>
      </c>
      <c r="G92" s="46" t="str">
        <f>INDEX($B$2:$E$2,1,MATCH($F92,$B92:$E92,0))</f>
        <v>マキ</v>
      </c>
    </row>
    <row r="93" spans="1:7" s="42" customFormat="1" x14ac:dyDescent="0.65">
      <c r="A93" s="45">
        <v>46040</v>
      </c>
      <c r="B93" s="40">
        <f>IF(COUNTIFS(レース別成績!$A$2:$A$126,"="&amp;$A6,レース別成績!H$2:H$126,"&gt;=0")&gt;0,SUMIFS(レース別成績!H$2:H$126,レース別成績!$A$2:$A$126,"="&amp;$A93),"")</f>
        <v>130</v>
      </c>
      <c r="C93" s="40">
        <f>IF(COUNTIFS(レース別成績!$A$2:$A$126,"="&amp;$A6,レース別成績!I$2:I$126,"&gt;=0")&gt;0,SUMIFS(レース別成績!I$2:I$126,レース別成績!$A$2:$A$126,"="&amp;$A93),"")</f>
        <v>4960</v>
      </c>
      <c r="D93" s="40" t="str">
        <f>IF(COUNTIFS(レース別成績!$A$2:$A$126,"="&amp;$A6,レース別成績!J$2:J$126,"&gt;=0")&gt;0,SUMIFS(レース別成績!J$2:J$126,レース別成績!$A$2:$A$126,"="&amp;$A93),"")</f>
        <v/>
      </c>
      <c r="E93" s="129"/>
      <c r="F93" s="46">
        <f>MAX($B93:$E93)</f>
        <v>4960</v>
      </c>
      <c r="G93" s="46" t="str">
        <f>INDEX($B$2:$E$2,1,MATCH($F93,$B93:$E93,0))</f>
        <v>マキ</v>
      </c>
    </row>
    <row r="94" spans="1:7" s="42" customFormat="1" x14ac:dyDescent="0.65">
      <c r="A94" s="45">
        <v>46043</v>
      </c>
      <c r="B94" s="40" t="str">
        <f>IF(COUNTIFS(レース別成績!$A$2:$A$126,"="&amp;$A7,レース別成績!H$2:H$126,"&gt;=0")&gt;0,SUMIFS(レース別成績!H$2:H$126,レース別成績!$A$2:$A$126,"="&amp;$A94),"")</f>
        <v/>
      </c>
      <c r="C94" s="40">
        <f>IF(COUNTIFS(レース別成績!$A$2:$A$126,"="&amp;$A7,レース別成績!I$2:I$126,"&gt;=0")&gt;0,SUMIFS(レース別成績!I$2:I$126,レース別成績!$A$2:$A$126,"="&amp;$A94),"")</f>
        <v>580</v>
      </c>
      <c r="D94" s="40" t="str">
        <f>IF(COUNTIFS(レース別成績!$A$2:$A$126,"="&amp;$A7,レース別成績!J$2:J$126,"&gt;=0")&gt;0,SUMIFS(レース別成績!J$2:J$126,レース別成績!$A$2:$A$126,"="&amp;$A94),"")</f>
        <v/>
      </c>
      <c r="E94" s="129"/>
      <c r="F94" s="46">
        <f>MAX($B94:$E94)</f>
        <v>580</v>
      </c>
      <c r="G94" s="46" t="str">
        <f>INDEX($B$2:$E$2,1,MATCH($F94,$B94:$E94,0))</f>
        <v>マキ</v>
      </c>
    </row>
    <row r="95" spans="1:7" s="42" customFormat="1" x14ac:dyDescent="0.65">
      <c r="A95" s="45">
        <v>46046</v>
      </c>
      <c r="B95" s="40">
        <f>IF(COUNTIFS(レース別成績!$A$2:$A$126,"="&amp;$A8,レース別成績!H$2:H$126,"&gt;=0")&gt;0,SUMIFS(レース別成績!H$2:H$126,レース別成績!$A$2:$A$126,"="&amp;$A95),"")</f>
        <v>120</v>
      </c>
      <c r="C95" s="40">
        <f>IF(COUNTIFS(レース別成績!$A$2:$A$126,"="&amp;$A8,レース別成績!I$2:I$126,"&gt;=0")&gt;0,SUMIFS(レース別成績!I$2:I$126,レース別成績!$A$2:$A$126,"="&amp;$A95),"")</f>
        <v>6930</v>
      </c>
      <c r="D95" s="40" t="str">
        <f>IF(COUNTIFS(レース別成績!$A$2:$A$126,"="&amp;$A8,レース別成績!J$2:J$126,"&gt;=0")&gt;0,SUMIFS(レース別成績!J$2:J$126,レース別成績!$A$2:$A$126,"="&amp;$A95),"")</f>
        <v/>
      </c>
      <c r="E95" s="129"/>
      <c r="F95" s="46">
        <f t="shared" ref="F95:F158" si="6">MAX($B95:$E95)</f>
        <v>6930</v>
      </c>
      <c r="G95" s="46" t="str">
        <f t="shared" ref="G95:G158" si="7">INDEX($B$2:$E$2,1,MATCH($F95,$B95:$E95,0))</f>
        <v>マキ</v>
      </c>
    </row>
    <row r="96" spans="1:7" s="42" customFormat="1" x14ac:dyDescent="0.65">
      <c r="A96" s="45">
        <v>46047</v>
      </c>
      <c r="B96" s="40">
        <f>IF(COUNTIFS(レース別成績!$A$2:$A$126,"="&amp;$A9,レース別成績!H$2:H$126,"&gt;=0")&gt;0,SUMIFS(レース別成績!H$2:H$126,レース別成績!$A$2:$A$126,"="&amp;$A96),"")</f>
        <v>1170</v>
      </c>
      <c r="C96" s="40">
        <f>IF(COUNTIFS(レース別成績!$A$2:$A$126,"="&amp;$A9,レース別成績!I$2:I$126,"&gt;=0")&gt;0,SUMIFS(レース別成績!I$2:I$126,レース別成績!$A$2:$A$126,"="&amp;$A96),"")</f>
        <v>970</v>
      </c>
      <c r="D96" s="40" t="str">
        <f>IF(COUNTIFS(レース別成績!$A$2:$A$126,"="&amp;$A9,レース別成績!J$2:J$126,"&gt;=0")&gt;0,SUMIFS(レース別成績!J$2:J$126,レース別成績!$A$2:$A$126,"="&amp;$A96),"")</f>
        <v/>
      </c>
      <c r="E96" s="129"/>
      <c r="F96" s="46">
        <f t="shared" si="6"/>
        <v>1170</v>
      </c>
      <c r="G96" s="46" t="str">
        <f t="shared" si="7"/>
        <v>ユメ</v>
      </c>
    </row>
    <row r="97" spans="1:7" s="42" customFormat="1" x14ac:dyDescent="0.65">
      <c r="A97" s="45">
        <v>46054</v>
      </c>
      <c r="B97" s="40">
        <f>IF(COUNTIFS(レース別成績!$A$2:$A$126,"="&amp;$A10,レース別成績!H$2:H$126,"&gt;=0")&gt;0,SUMIFS(レース別成績!H$2:H$126,レース別成績!$A$2:$A$126,"="&amp;$A97),"")</f>
        <v>0</v>
      </c>
      <c r="C97" s="40">
        <f>IF(COUNTIFS(レース別成績!$A$2:$A$126,"="&amp;$A10,レース別成績!I$2:I$126,"&gt;=0")&gt;0,SUMIFS(レース別成績!I$2:I$126,レース別成績!$A$2:$A$126,"="&amp;$A97),"")</f>
        <v>1060</v>
      </c>
      <c r="D97" s="40" t="str">
        <f>IF(COUNTIFS(レース別成績!$A$2:$A$126,"="&amp;$A10,レース別成績!J$2:J$126,"&gt;=0")&gt;0,SUMIFS(レース別成績!J$2:J$126,レース別成績!$A$2:$A$126,"="&amp;$A97),"")</f>
        <v/>
      </c>
      <c r="E97" s="129"/>
      <c r="F97" s="46">
        <f t="shared" si="6"/>
        <v>1060</v>
      </c>
      <c r="G97" s="46" t="str">
        <f t="shared" si="7"/>
        <v>マキ</v>
      </c>
    </row>
    <row r="98" spans="1:7" s="42" customFormat="1" x14ac:dyDescent="0.65">
      <c r="A98" s="45">
        <v>46063</v>
      </c>
      <c r="B98" s="40">
        <f>IF(COUNTIFS(レース別成績!$A$2:$A$126,"="&amp;$A11,レース別成績!H$2:H$126,"&gt;=0")&gt;0,SUMIFS(レース別成績!H$2:H$126,レース別成績!$A$2:$A$126,"="&amp;$A98),"")</f>
        <v>910</v>
      </c>
      <c r="C98" s="40">
        <f>IF(COUNTIFS(レース別成績!$A$2:$A$126,"="&amp;$A11,レース別成績!I$2:I$126,"&gt;=0")&gt;0,SUMIFS(レース別成績!I$2:I$126,レース別成績!$A$2:$A$126,"="&amp;$A98),"")</f>
        <v>1230</v>
      </c>
      <c r="D98" s="40" t="str">
        <f>IF(COUNTIFS(レース別成績!$A$2:$A$126,"="&amp;$A11,レース別成績!J$2:J$126,"&gt;=0")&gt;0,SUMIFS(レース別成績!J$2:J$126,レース別成績!$A$2:$A$126,"="&amp;$A98),"")</f>
        <v/>
      </c>
      <c r="E98" s="129"/>
      <c r="F98" s="46">
        <f t="shared" si="6"/>
        <v>1230</v>
      </c>
      <c r="G98" s="46" t="str">
        <f t="shared" si="7"/>
        <v>マキ</v>
      </c>
    </row>
    <row r="99" spans="1:7" s="42" customFormat="1" x14ac:dyDescent="0.65">
      <c r="A99" s="45">
        <v>46064</v>
      </c>
      <c r="B99" s="40">
        <f>IF(COUNTIFS(レース別成績!$A$2:$A$126,"="&amp;$A12,レース別成績!H$2:H$126,"&gt;=0")&gt;0,SUMIFS(レース別成績!H$2:H$126,レース別成績!$A$2:$A$126,"="&amp;$A99),"")</f>
        <v>0</v>
      </c>
      <c r="C99" s="40">
        <f>IF(COUNTIFS(レース別成績!$A$2:$A$126,"="&amp;$A12,レース別成績!I$2:I$126,"&gt;=0")&gt;0,SUMIFS(レース別成績!I$2:I$126,レース別成績!$A$2:$A$126,"="&amp;$A99),"")</f>
        <v>0</v>
      </c>
      <c r="D99" s="40" t="str">
        <f>IF(COUNTIFS(レース別成績!$A$2:$A$126,"="&amp;$A12,レース別成績!J$2:J$126,"&gt;=0")&gt;0,SUMIFS(レース別成績!J$2:J$126,レース別成績!$A$2:$A$126,"="&amp;$A99),"")</f>
        <v/>
      </c>
      <c r="E99" s="129"/>
      <c r="F99" s="46">
        <f t="shared" si="6"/>
        <v>0</v>
      </c>
      <c r="G99" s="46" t="str">
        <f t="shared" si="7"/>
        <v>ユメ</v>
      </c>
    </row>
    <row r="100" spans="1:7" s="42" customFormat="1" x14ac:dyDescent="0.65">
      <c r="A100" s="45">
        <v>46065</v>
      </c>
      <c r="B100" s="40">
        <f>IF(COUNTIFS(レース別成績!$A$2:$A$126,"="&amp;$A13,レース別成績!H$2:H$126,"&gt;=0")&gt;0,SUMIFS(レース別成績!H$2:H$126,レース別成績!$A$2:$A$126,"="&amp;$A100),"")</f>
        <v>2850</v>
      </c>
      <c r="C100" s="40">
        <f>IF(COUNTIFS(レース別成績!$A$2:$A$126,"="&amp;$A13,レース別成績!I$2:I$126,"&gt;=0")&gt;0,SUMIFS(レース別成績!I$2:I$126,レース別成績!$A$2:$A$126,"="&amp;$A100),"")</f>
        <v>15090</v>
      </c>
      <c r="D100" s="40" t="str">
        <f>IF(COUNTIFS(レース別成績!$A$2:$A$126,"="&amp;$A13,レース別成績!J$2:J$126,"&gt;=0")&gt;0,SUMIFS(レース別成績!J$2:J$126,レース別成績!$A$2:$A$126,"="&amp;$A100),"")</f>
        <v/>
      </c>
      <c r="E100" s="129"/>
      <c r="F100" s="46">
        <f t="shared" si="6"/>
        <v>15090</v>
      </c>
      <c r="G100" s="46" t="str">
        <f t="shared" si="7"/>
        <v>マキ</v>
      </c>
    </row>
    <row r="101" spans="1:7" s="42" customFormat="1" x14ac:dyDescent="0.65">
      <c r="A101" s="45">
        <v>46067</v>
      </c>
      <c r="B101" s="40">
        <f>IF(COUNTIFS(レース別成績!$A$2:$A$126,"="&amp;$A14,レース別成績!H$2:H$126,"&gt;=0")&gt;0,SUMIFS(レース別成績!H$2:H$126,レース別成績!$A$2:$A$126,"="&amp;$A101),"")</f>
        <v>40</v>
      </c>
      <c r="C101" s="40">
        <f>IF(COUNTIFS(レース別成績!$A$2:$A$126,"="&amp;$A14,レース別成績!I$2:I$126,"&gt;=0")&gt;0,SUMIFS(レース別成績!I$2:I$126,レース別成績!$A$2:$A$126,"="&amp;$A101),"")</f>
        <v>1830</v>
      </c>
      <c r="D101" s="40" t="str">
        <f>IF(COUNTIFS(レース別成績!$A$2:$A$126,"="&amp;$A14,レース別成績!J$2:J$126,"&gt;=0")&gt;0,SUMIFS(レース別成績!J$2:J$126,レース別成績!$A$2:$A$126,"="&amp;$A101),"")</f>
        <v/>
      </c>
      <c r="E101" s="129"/>
      <c r="F101" s="46">
        <f t="shared" si="6"/>
        <v>1830</v>
      </c>
      <c r="G101" s="46" t="str">
        <f t="shared" si="7"/>
        <v>マキ</v>
      </c>
    </row>
    <row r="102" spans="1:7" s="42" customFormat="1" x14ac:dyDescent="0.65">
      <c r="A102" s="45">
        <v>46068</v>
      </c>
      <c r="B102" s="40">
        <f>IF(COUNTIFS(レース別成績!$A$2:$A$126,"="&amp;$A15,レース別成績!H$2:H$126,"&gt;=0")&gt;0,SUMIFS(レース別成績!H$2:H$126,レース別成績!$A$2:$A$126,"="&amp;$A102),"")</f>
        <v>1400</v>
      </c>
      <c r="C102" s="40">
        <f>IF(COUNTIFS(レース別成績!$A$2:$A$126,"="&amp;$A15,レース別成績!I$2:I$126,"&gt;=0")&gt;0,SUMIFS(レース別成績!I$2:I$126,レース別成績!$A$2:$A$126,"="&amp;$A102),"")</f>
        <v>3300</v>
      </c>
      <c r="D102" s="40" t="str">
        <f>IF(COUNTIFS(レース別成績!$A$2:$A$126,"="&amp;$A15,レース別成績!J$2:J$126,"&gt;=0")&gt;0,SUMIFS(レース別成績!J$2:J$126,レース別成績!$A$2:$A$126,"="&amp;$A102),"")</f>
        <v/>
      </c>
      <c r="E102" s="129"/>
      <c r="F102" s="46">
        <f t="shared" si="6"/>
        <v>3300</v>
      </c>
      <c r="G102" s="46" t="str">
        <f t="shared" si="7"/>
        <v>マキ</v>
      </c>
    </row>
    <row r="103" spans="1:7" s="42" customFormat="1" x14ac:dyDescent="0.65">
      <c r="A103" s="45">
        <v>46071</v>
      </c>
      <c r="B103" s="40">
        <f>IF(COUNTIFS(レース別成績!$A$2:$A$126,"="&amp;$A16,レース別成績!H$2:H$126,"&gt;=0")&gt;0,SUMIFS(レース別成績!H$2:H$126,レース別成績!$A$2:$A$126,"="&amp;$A103),"")</f>
        <v>340</v>
      </c>
      <c r="C103" s="40">
        <f>IF(COUNTIFS(レース別成績!$A$2:$A$126,"="&amp;$A16,レース別成績!I$2:I$126,"&gt;=0")&gt;0,SUMIFS(レース別成績!I$2:I$126,レース別成績!$A$2:$A$126,"="&amp;$A103),"")</f>
        <v>1160</v>
      </c>
      <c r="D103" s="40" t="str">
        <f>IF(COUNTIFS(レース別成績!$A$2:$A$126,"="&amp;$A16,レース別成績!J$2:J$126,"&gt;=0")&gt;0,SUMIFS(レース別成績!J$2:J$126,レース別成績!$A$2:$A$126,"="&amp;$A103),"")</f>
        <v/>
      </c>
      <c r="E103" s="129"/>
      <c r="F103" s="46">
        <f t="shared" si="6"/>
        <v>1160</v>
      </c>
      <c r="G103" s="46" t="str">
        <f t="shared" si="7"/>
        <v>マキ</v>
      </c>
    </row>
    <row r="104" spans="1:7" s="42" customFormat="1" x14ac:dyDescent="0.65">
      <c r="A104" s="45">
        <v>46074</v>
      </c>
      <c r="B104" s="40">
        <f>IF(COUNTIFS(レース別成績!$A$2:$A$126,"="&amp;$A17,レース別成績!H$2:H$126,"&gt;=0")&gt;0,SUMIFS(レース別成績!H$2:H$126,レース別成績!$A$2:$A$126,"="&amp;$A104),"")</f>
        <v>2680</v>
      </c>
      <c r="C104" s="40">
        <f>IF(COUNTIFS(レース別成績!$A$2:$A$126,"="&amp;$A17,レース別成績!I$2:I$126,"&gt;=0")&gt;0,SUMIFS(レース別成績!I$2:I$126,レース別成績!$A$2:$A$126,"="&amp;$A104),"")</f>
        <v>20</v>
      </c>
      <c r="D104" s="40" t="str">
        <f>IF(COUNTIFS(レース別成績!$A$2:$A$126,"="&amp;$A17,レース別成績!J$2:J$126,"&gt;=0")&gt;0,SUMIFS(レース別成績!J$2:J$126,レース別成績!$A$2:$A$126,"="&amp;$A104),"")</f>
        <v/>
      </c>
      <c r="E104" s="129"/>
      <c r="F104" s="46">
        <f t="shared" si="6"/>
        <v>2680</v>
      </c>
      <c r="G104" s="46" t="str">
        <f t="shared" si="7"/>
        <v>ユメ</v>
      </c>
    </row>
    <row r="105" spans="1:7" s="42" customFormat="1" x14ac:dyDescent="0.65">
      <c r="A105" s="45">
        <v>46075</v>
      </c>
      <c r="B105" s="40">
        <f>IF(COUNTIFS(レース別成績!$A$2:$A$126,"="&amp;$A18,レース別成績!H$2:H$126,"&gt;=0")&gt;0,SUMIFS(レース別成績!H$2:H$126,レース別成績!$A$2:$A$126,"="&amp;$A105),"")</f>
        <v>1260</v>
      </c>
      <c r="C105" s="40">
        <f>IF(COUNTIFS(レース別成績!$A$2:$A$126,"="&amp;$A18,レース別成績!I$2:I$126,"&gt;=0")&gt;0,SUMIFS(レース別成績!I$2:I$126,レース別成績!$A$2:$A$126,"="&amp;$A105),"")</f>
        <v>5740</v>
      </c>
      <c r="D105" s="40">
        <f>IF(COUNTIFS(レース別成績!$A$2:$A$126,"="&amp;$A18,レース別成績!J$2:J$126,"&gt;=0")&gt;0,SUMIFS(レース別成績!J$2:J$126,レース別成績!$A$2:$A$126,"="&amp;$A105),"")</f>
        <v>30</v>
      </c>
      <c r="E105" s="129"/>
      <c r="F105" s="46">
        <f t="shared" si="6"/>
        <v>5740</v>
      </c>
      <c r="G105" s="46" t="str">
        <f t="shared" si="7"/>
        <v>マキ</v>
      </c>
    </row>
    <row r="106" spans="1:7" s="42" customFormat="1" x14ac:dyDescent="0.65">
      <c r="A106" s="45">
        <v>46076</v>
      </c>
      <c r="B106" s="40">
        <f>IF(COUNTIFS(レース別成績!$A$2:$A$126,"="&amp;$A19,レース別成績!H$2:H$126,"&gt;=0")&gt;0,SUMIFS(レース別成績!H$2:H$126,レース別成績!$A$2:$A$126,"="&amp;$A106),"")</f>
        <v>240</v>
      </c>
      <c r="C106" s="40">
        <f>IF(COUNTIFS(レース別成績!$A$2:$A$126,"="&amp;$A19,レース別成績!I$2:I$126,"&gt;=0")&gt;0,SUMIFS(レース別成績!I$2:I$126,レース別成績!$A$2:$A$126,"="&amp;$A106),"")</f>
        <v>140</v>
      </c>
      <c r="D106" s="40" t="str">
        <f>IF(COUNTIFS(レース別成績!$A$2:$A$126,"="&amp;$A19,レース別成績!J$2:J$126,"&gt;=0")&gt;0,SUMIFS(レース別成績!J$2:J$126,レース別成績!$A$2:$A$126,"="&amp;$A106),"")</f>
        <v/>
      </c>
      <c r="E106" s="129"/>
      <c r="F106" s="46">
        <f t="shared" si="6"/>
        <v>240</v>
      </c>
      <c r="G106" s="46" t="str">
        <f t="shared" si="7"/>
        <v>ユメ</v>
      </c>
    </row>
    <row r="107" spans="1:7" s="42" customFormat="1" x14ac:dyDescent="0.65">
      <c r="A107" s="45">
        <v>46081</v>
      </c>
      <c r="B107" s="40">
        <f>IF(COUNTIFS(レース別成績!$A$2:$A$126,"="&amp;$A20,レース別成績!H$2:H$126,"&gt;=0")&gt;0,SUMIFS(レース別成績!H$2:H$126,レース別成績!$A$2:$A$126,"="&amp;$A107),"")</f>
        <v>0</v>
      </c>
      <c r="C107" s="40">
        <f>IF(COUNTIFS(レース別成績!$A$2:$A$126,"="&amp;$A20,レース別成績!I$2:I$126,"&gt;=0")&gt;0,SUMIFS(レース別成績!I$2:I$126,レース別成績!$A$2:$A$126,"="&amp;$A107),"")</f>
        <v>1270</v>
      </c>
      <c r="D107" s="40" t="str">
        <f>IF(COUNTIFS(レース別成績!$A$2:$A$126,"="&amp;$A20,レース別成績!J$2:J$126,"&gt;=0")&gt;0,SUMIFS(レース別成績!J$2:J$126,レース別成績!$A$2:$A$126,"="&amp;$A107),"")</f>
        <v/>
      </c>
      <c r="E107" s="129"/>
      <c r="F107" s="46">
        <f t="shared" si="6"/>
        <v>1270</v>
      </c>
      <c r="G107" s="46" t="str">
        <f t="shared" si="7"/>
        <v>マキ</v>
      </c>
    </row>
    <row r="108" spans="1:7" s="42" customFormat="1" x14ac:dyDescent="0.65">
      <c r="A108" s="45">
        <v>46082</v>
      </c>
      <c r="B108" s="40">
        <f>IF(COUNTIFS(レース別成績!$A$2:$A$126,"="&amp;$A21,レース別成績!H$2:H$126,"&gt;=0")&gt;0,SUMIFS(レース別成績!H$2:H$126,レース別成績!$A$2:$A$126,"="&amp;$A108),"")</f>
        <v>1390</v>
      </c>
      <c r="C108" s="40">
        <f>IF(COUNTIFS(レース別成績!$A$2:$A$126,"="&amp;$A21,レース別成績!I$2:I$126,"&gt;=0")&gt;0,SUMIFS(レース別成績!I$2:I$126,レース別成績!$A$2:$A$126,"="&amp;$A108),"")</f>
        <v>1190</v>
      </c>
      <c r="D108" s="40" t="str">
        <f>IF(COUNTIFS(レース別成績!$A$2:$A$126,"="&amp;$A21,レース別成績!J$2:J$126,"&gt;=0")&gt;0,SUMIFS(レース別成績!J$2:J$126,レース別成績!$A$2:$A$126,"="&amp;$A108),"")</f>
        <v/>
      </c>
      <c r="E108" s="129"/>
      <c r="F108" s="46">
        <f t="shared" si="6"/>
        <v>1390</v>
      </c>
      <c r="G108" s="46" t="str">
        <f t="shared" si="7"/>
        <v>ユメ</v>
      </c>
    </row>
    <row r="109" spans="1:7" s="42" customFormat="1" x14ac:dyDescent="0.65">
      <c r="A109" s="45">
        <v>46088</v>
      </c>
      <c r="B109" s="40">
        <f>IF(COUNTIFS(レース別成績!$A$2:$A$126,"="&amp;$A22,レース別成績!H$2:H$126,"&gt;=0")&gt;0,SUMIFS(レース別成績!H$2:H$126,レース別成績!$A$2:$A$126,"="&amp;$A109),"")</f>
        <v>0</v>
      </c>
      <c r="C109" s="40">
        <f>IF(COUNTIFS(レース別成績!$A$2:$A$126,"="&amp;$A22,レース別成績!I$2:I$126,"&gt;=0")&gt;0,SUMIFS(レース別成績!I$2:I$126,レース別成績!$A$2:$A$126,"="&amp;$A109),"")</f>
        <v>2640</v>
      </c>
      <c r="D109" s="40" t="str">
        <f>IF(COUNTIFS(レース別成績!$A$2:$A$126,"="&amp;$A22,レース別成績!J$2:J$126,"&gt;=0")&gt;0,SUMIFS(レース別成績!J$2:J$126,レース別成績!$A$2:$A$126,"="&amp;$A109),"")</f>
        <v/>
      </c>
      <c r="E109" s="129"/>
      <c r="F109" s="46">
        <f t="shared" si="6"/>
        <v>2640</v>
      </c>
      <c r="G109" s="46" t="str">
        <f t="shared" si="7"/>
        <v>マキ</v>
      </c>
    </row>
    <row r="110" spans="1:7" s="42" customFormat="1" x14ac:dyDescent="0.65">
      <c r="A110" s="45">
        <v>46089</v>
      </c>
      <c r="B110" s="40">
        <f>IF(COUNTIFS(レース別成績!$A$2:$A$126,"="&amp;$A23,レース別成績!H$2:H$126,"&gt;=0")&gt;0,SUMIFS(レース別成績!H$2:H$126,レース別成績!$A$2:$A$126,"="&amp;$A110),"")</f>
        <v>860</v>
      </c>
      <c r="C110" s="40">
        <f>IF(COUNTIFS(レース別成績!$A$2:$A$126,"="&amp;$A23,レース別成績!I$2:I$126,"&gt;=0")&gt;0,SUMIFS(レース別成績!I$2:I$126,レース別成績!$A$2:$A$126,"="&amp;$A110),"")</f>
        <v>860</v>
      </c>
      <c r="D110" s="40" t="str">
        <f>IF(COUNTIFS(レース別成績!$A$2:$A$126,"="&amp;$A23,レース別成績!J$2:J$126,"&gt;=0")&gt;0,SUMIFS(レース別成績!J$2:J$126,レース別成績!$A$2:$A$126,"="&amp;$A110),"")</f>
        <v/>
      </c>
      <c r="E110" s="129"/>
      <c r="F110" s="46">
        <f t="shared" si="6"/>
        <v>860</v>
      </c>
      <c r="G110" s="46" t="str">
        <f t="shared" si="7"/>
        <v>ユメ</v>
      </c>
    </row>
    <row r="111" spans="1:7" s="42" customFormat="1" x14ac:dyDescent="0.65">
      <c r="A111" s="45">
        <v>46092</v>
      </c>
      <c r="B111" s="40">
        <f>IF(COUNTIFS(レース別成績!$A$2:$A$126,"="&amp;$A24,レース別成績!H$2:H$126,"&gt;=0")&gt;0,SUMIFS(レース別成績!H$2:H$126,レース別成績!$A$2:$A$126,"="&amp;$A111),"")</f>
        <v>20</v>
      </c>
      <c r="C111" s="40">
        <f>IF(COUNTIFS(レース別成績!$A$2:$A$126,"="&amp;$A24,レース別成績!I$2:I$126,"&gt;=0")&gt;0,SUMIFS(レース別成績!I$2:I$126,レース別成績!$A$2:$A$126,"="&amp;$A111),"")</f>
        <v>5050</v>
      </c>
      <c r="D111" s="40" t="str">
        <f>IF(COUNTIFS(レース別成績!$A$2:$A$126,"="&amp;$A24,レース別成績!J$2:J$126,"&gt;=0")&gt;0,SUMIFS(レース別成績!J$2:J$126,レース別成績!$A$2:$A$126,"="&amp;$A111),"")</f>
        <v/>
      </c>
      <c r="E111" s="129"/>
      <c r="F111" s="46">
        <f t="shared" si="6"/>
        <v>5050</v>
      </c>
      <c r="G111" s="46" t="str">
        <f t="shared" si="7"/>
        <v>マキ</v>
      </c>
    </row>
    <row r="112" spans="1:7" s="42" customFormat="1" x14ac:dyDescent="0.65">
      <c r="A112" s="45">
        <v>46095</v>
      </c>
      <c r="B112" s="40">
        <f>IF(COUNTIFS(レース別成績!$A$2:$A$126,"="&amp;$A25,レース別成績!H$2:H$126,"&gt;=0")&gt;0,SUMIFS(レース別成績!H$2:H$126,レース別成績!$A$2:$A$126,"="&amp;$A112),"")</f>
        <v>630</v>
      </c>
      <c r="C112" s="40">
        <f>IF(COUNTIFS(レース別成績!$A$2:$A$126,"="&amp;$A25,レース別成績!I$2:I$126,"&gt;=0")&gt;0,SUMIFS(レース別成績!I$2:I$126,レース別成績!$A$2:$A$126,"="&amp;$A112),"")</f>
        <v>950</v>
      </c>
      <c r="D112" s="40" t="str">
        <f>IF(COUNTIFS(レース別成績!$A$2:$A$126,"="&amp;$A25,レース別成績!J$2:J$126,"&gt;=0")&gt;0,SUMIFS(レース別成績!J$2:J$126,レース別成績!$A$2:$A$126,"="&amp;$A112),"")</f>
        <v/>
      </c>
      <c r="E112" s="129"/>
      <c r="F112" s="46">
        <f t="shared" si="6"/>
        <v>950</v>
      </c>
      <c r="G112" s="46" t="str">
        <f t="shared" si="7"/>
        <v>マキ</v>
      </c>
    </row>
    <row r="113" spans="1:7" s="42" customFormat="1" x14ac:dyDescent="0.65">
      <c r="A113" s="45">
        <v>46096</v>
      </c>
      <c r="B113" s="40">
        <f>IF(COUNTIFS(レース別成績!$A$2:$A$126,"="&amp;$A26,レース別成績!H$2:H$126,"&gt;=0")&gt;0,SUMIFS(レース別成績!H$2:H$126,レース別成績!$A$2:$A$126,"="&amp;$A113),"")</f>
        <v>4980</v>
      </c>
      <c r="C113" s="40">
        <f>IF(COUNTIFS(レース別成績!$A$2:$A$126,"="&amp;$A26,レース別成績!I$2:I$126,"&gt;=0")&gt;0,SUMIFS(レース別成績!I$2:I$126,レース別成績!$A$2:$A$126,"="&amp;$A113),"")</f>
        <v>4880</v>
      </c>
      <c r="D113" s="40" t="str">
        <f>IF(COUNTIFS(レース別成績!$A$2:$A$126,"="&amp;$A26,レース別成績!J$2:J$126,"&gt;=0")&gt;0,SUMIFS(レース別成績!J$2:J$126,レース別成績!$A$2:$A$126,"="&amp;$A113),"")</f>
        <v/>
      </c>
      <c r="E113" s="129"/>
      <c r="F113" s="46">
        <f t="shared" si="6"/>
        <v>4980</v>
      </c>
      <c r="G113" s="46" t="str">
        <f t="shared" si="7"/>
        <v>ユメ</v>
      </c>
    </row>
    <row r="114" spans="1:7" s="42" customFormat="1" x14ac:dyDescent="0.65">
      <c r="A114" s="45">
        <v>46102</v>
      </c>
      <c r="B114" s="40">
        <f>IF(COUNTIFS(レース別成績!$A$2:$A$126,"="&amp;$A27,レース別成績!H$2:H$126,"&gt;=0")&gt;0,SUMIFS(レース別成績!H$2:H$126,レース別成績!$A$2:$A$126,"="&amp;$A114),"")</f>
        <v>1000</v>
      </c>
      <c r="C114" s="40">
        <f>IF(COUNTIFS(レース別成績!$A$2:$A$126,"="&amp;$A27,レース別成績!I$2:I$126,"&gt;=0")&gt;0,SUMIFS(レース別成績!I$2:I$126,レース別成績!$A$2:$A$126,"="&amp;$A114),"")</f>
        <v>5450</v>
      </c>
      <c r="D114" s="40" t="str">
        <f>IF(COUNTIFS(レース別成績!$A$2:$A$126,"="&amp;$A27,レース別成績!J$2:J$126,"&gt;=0")&gt;0,SUMIFS(レース別成績!J$2:J$126,レース別成績!$A$2:$A$126,"="&amp;$A114),"")</f>
        <v/>
      </c>
      <c r="E114" s="129"/>
      <c r="F114" s="46">
        <f t="shared" si="6"/>
        <v>5450</v>
      </c>
      <c r="G114" s="46" t="str">
        <f t="shared" si="7"/>
        <v>マキ</v>
      </c>
    </row>
    <row r="115" spans="1:7" s="42" customFormat="1" x14ac:dyDescent="0.65">
      <c r="A115" s="45">
        <v>46103</v>
      </c>
      <c r="B115" s="40">
        <f>IF(COUNTIFS(レース別成績!$A$2:$A$126,"="&amp;$A28,レース別成績!H$2:H$126,"&gt;=0")&gt;0,SUMIFS(レース別成績!H$2:H$126,レース別成績!$A$2:$A$126,"="&amp;$A115),"")</f>
        <v>110</v>
      </c>
      <c r="C115" s="40">
        <f>IF(COUNTIFS(レース別成績!$A$2:$A$126,"="&amp;$A28,レース別成績!I$2:I$126,"&gt;=0")&gt;0,SUMIFS(レース別成績!I$2:I$126,レース別成績!$A$2:$A$126,"="&amp;$A115),"")</f>
        <v>1490</v>
      </c>
      <c r="D115" s="40" t="str">
        <f>IF(COUNTIFS(レース別成績!$A$2:$A$126,"="&amp;$A28,レース別成績!J$2:J$126,"&gt;=0")&gt;0,SUMIFS(レース別成績!J$2:J$126,レース別成績!$A$2:$A$126,"="&amp;$A115),"")</f>
        <v/>
      </c>
      <c r="E115" s="129"/>
      <c r="F115" s="46">
        <f t="shared" si="6"/>
        <v>1490</v>
      </c>
      <c r="G115" s="46" t="str">
        <f t="shared" si="7"/>
        <v>マキ</v>
      </c>
    </row>
    <row r="116" spans="1:7" s="42" customFormat="1" x14ac:dyDescent="0.65">
      <c r="A116" s="45">
        <v>46105</v>
      </c>
      <c r="B116" s="40">
        <f>IF(COUNTIFS(レース別成績!$A$2:$A$126,"="&amp;$A29,レース別成績!H$2:H$126,"&gt;=0")&gt;0,SUMIFS(レース別成績!H$2:H$126,レース別成績!$A$2:$A$126,"="&amp;$A116),"")</f>
        <v>1000</v>
      </c>
      <c r="C116" s="40">
        <f>IF(COUNTIFS(レース別成績!$A$2:$A$126,"="&amp;$A29,レース別成績!I$2:I$126,"&gt;=0")&gt;0,SUMIFS(レース別成績!I$2:I$126,レース別成績!$A$2:$A$126,"="&amp;$A116),"")</f>
        <v>900</v>
      </c>
      <c r="D116" s="40" t="str">
        <f>IF(COUNTIFS(レース別成績!$A$2:$A$126,"="&amp;$A29,レース別成績!J$2:J$126,"&gt;=0")&gt;0,SUMIFS(レース別成績!J$2:J$126,レース別成績!$A$2:$A$126,"="&amp;$A116),"")</f>
        <v/>
      </c>
      <c r="E116" s="129"/>
      <c r="F116" s="46">
        <f t="shared" si="6"/>
        <v>1000</v>
      </c>
      <c r="G116" s="46" t="str">
        <f t="shared" si="7"/>
        <v>ユメ</v>
      </c>
    </row>
    <row r="117" spans="1:7" s="42" customFormat="1" x14ac:dyDescent="0.65">
      <c r="A117" s="45">
        <v>46106</v>
      </c>
      <c r="B117" s="40">
        <f>IF(COUNTIFS(レース別成績!$A$2:$A$126,"="&amp;$A30,レース別成績!H$2:H$126,"&gt;=0")&gt;0,SUMIFS(レース別成績!H$2:H$126,レース別成績!$A$2:$A$126,"="&amp;$A117),"")</f>
        <v>220</v>
      </c>
      <c r="C117" s="40">
        <f>IF(COUNTIFS(レース別成績!$A$2:$A$126,"="&amp;$A30,レース別成績!I$2:I$126,"&gt;=0")&gt;0,SUMIFS(レース別成績!I$2:I$126,レース別成績!$A$2:$A$126,"="&amp;$A117),"")</f>
        <v>1350</v>
      </c>
      <c r="D117" s="40" t="str">
        <f>IF(COUNTIFS(レース別成績!$A$2:$A$126,"="&amp;$A30,レース別成績!J$2:J$126,"&gt;=0")&gt;0,SUMIFS(レース別成績!J$2:J$126,レース別成績!$A$2:$A$126,"="&amp;$A117),"")</f>
        <v/>
      </c>
      <c r="E117" s="129"/>
      <c r="F117" s="46">
        <f t="shared" si="6"/>
        <v>1350</v>
      </c>
      <c r="G117" s="46" t="str">
        <f t="shared" si="7"/>
        <v>マキ</v>
      </c>
    </row>
    <row r="118" spans="1:7" s="42" customFormat="1" x14ac:dyDescent="0.65">
      <c r="A118" s="45">
        <v>46109</v>
      </c>
      <c r="B118" s="40">
        <f>IF(COUNTIFS(レース別成績!$A$2:$A$126,"="&amp;$A31,レース別成績!H$2:H$126,"&gt;=0")&gt;0,SUMIFS(レース別成績!H$2:H$126,レース別成績!$A$2:$A$126,"="&amp;$A118),"")</f>
        <v>3810</v>
      </c>
      <c r="C118" s="40">
        <f>IF(COUNTIFS(レース別成績!$A$2:$A$126,"="&amp;$A31,レース別成績!I$2:I$126,"&gt;=0")&gt;0,SUMIFS(レース別成績!I$2:I$126,レース別成績!$A$2:$A$126,"="&amp;$A118),"")</f>
        <v>3710</v>
      </c>
      <c r="D118" s="40" t="str">
        <f>IF(COUNTIFS(レース別成績!$A$2:$A$126,"="&amp;$A31,レース別成績!J$2:J$126,"&gt;=0")&gt;0,SUMIFS(レース別成績!J$2:J$126,レース別成績!$A$2:$A$126,"="&amp;$A118),"")</f>
        <v/>
      </c>
      <c r="E118" s="129"/>
      <c r="F118" s="46">
        <f t="shared" si="6"/>
        <v>3810</v>
      </c>
      <c r="G118" s="46" t="str">
        <f t="shared" si="7"/>
        <v>ユメ</v>
      </c>
    </row>
    <row r="119" spans="1:7" s="42" customFormat="1" x14ac:dyDescent="0.65">
      <c r="A119" s="45">
        <v>46110</v>
      </c>
      <c r="B119" s="40">
        <f>IF(COUNTIFS(レース別成績!$A$2:$A$126,"="&amp;$A32,レース別成績!H$2:H$126,"&gt;=0")&gt;0,SUMIFS(レース別成績!H$2:H$126,レース別成績!$A$2:$A$126,"="&amp;$A119),"")</f>
        <v>2330</v>
      </c>
      <c r="C119" s="40">
        <f>IF(COUNTIFS(レース別成績!$A$2:$A$126,"="&amp;$A32,レース別成績!I$2:I$126,"&gt;=0")&gt;0,SUMIFS(レース別成績!I$2:I$126,レース別成績!$A$2:$A$126,"="&amp;$A119),"")</f>
        <v>920</v>
      </c>
      <c r="D119" s="40" t="str">
        <f>IF(COUNTIFS(レース別成績!$A$2:$A$126,"="&amp;$A32,レース別成績!J$2:J$126,"&gt;=0")&gt;0,SUMIFS(レース別成績!J$2:J$126,レース別成績!$A$2:$A$126,"="&amp;$A119),"")</f>
        <v/>
      </c>
      <c r="E119" s="129"/>
      <c r="F119" s="46">
        <f t="shared" si="6"/>
        <v>2330</v>
      </c>
      <c r="G119" s="46" t="str">
        <f t="shared" si="7"/>
        <v>ユメ</v>
      </c>
    </row>
    <row r="120" spans="1:7" s="42" customFormat="1" x14ac:dyDescent="0.65">
      <c r="A120" s="45">
        <v>46113</v>
      </c>
      <c r="B120" s="40">
        <f>IF(COUNTIFS(レース別成績!$A$2:$A$126,"="&amp;$A33,レース別成績!H$2:H$126,"&gt;=0")&gt;0,SUMIFS(レース別成績!H$2:H$126,レース別成績!$A$2:$A$126,"="&amp;$A120),"")</f>
        <v>890</v>
      </c>
      <c r="C120" s="40">
        <f>IF(COUNTIFS(レース別成績!$A$2:$A$126,"="&amp;$A33,レース別成績!I$2:I$126,"&gt;=0")&gt;0,SUMIFS(レース別成績!I$2:I$126,レース別成績!$A$2:$A$126,"="&amp;$A120),"")</f>
        <v>790</v>
      </c>
      <c r="D120" s="40" t="str">
        <f>IF(COUNTIFS(レース別成績!$A$2:$A$126,"="&amp;$A33,レース別成績!J$2:J$126,"&gt;=0")&gt;0,SUMIFS(レース別成績!J$2:J$126,レース別成績!$A$2:$A$126,"="&amp;$A120),"")</f>
        <v/>
      </c>
      <c r="E120" s="129"/>
      <c r="F120" s="46">
        <f t="shared" si="6"/>
        <v>890</v>
      </c>
      <c r="G120" s="46" t="str">
        <f t="shared" si="7"/>
        <v>ユメ</v>
      </c>
    </row>
    <row r="121" spans="1:7" s="42" customFormat="1" x14ac:dyDescent="0.65">
      <c r="A121" s="45">
        <v>46116</v>
      </c>
      <c r="B121" s="40">
        <f>IF(COUNTIFS(レース別成績!$A$2:$A$126,"="&amp;$A34,レース別成績!H$2:H$126,"&gt;=0")&gt;0,SUMIFS(レース別成績!H$2:H$126,レース別成績!$A$2:$A$126,"="&amp;$A121),"")</f>
        <v>1620</v>
      </c>
      <c r="C121" s="40">
        <f>IF(COUNTIFS(レース別成績!$A$2:$A$126,"="&amp;$A34,レース別成績!I$2:I$126,"&gt;=0")&gt;0,SUMIFS(レース別成績!I$2:I$126,レース別成績!$A$2:$A$126,"="&amp;$A121),"")</f>
        <v>20</v>
      </c>
      <c r="D121" s="40" t="str">
        <f>IF(COUNTIFS(レース別成績!$A$2:$A$126,"="&amp;$A34,レース別成績!J$2:J$126,"&gt;=0")&gt;0,SUMIFS(レース別成績!J$2:J$126,レース別成績!$A$2:$A$126,"="&amp;$A121),"")</f>
        <v/>
      </c>
      <c r="E121" s="129"/>
      <c r="F121" s="46">
        <f t="shared" si="6"/>
        <v>1620</v>
      </c>
      <c r="G121" s="46" t="str">
        <f t="shared" si="7"/>
        <v>ユメ</v>
      </c>
    </row>
    <row r="122" spans="1:7" s="42" customFormat="1" x14ac:dyDescent="0.65">
      <c r="A122" s="45">
        <v>46117</v>
      </c>
      <c r="B122" s="40">
        <f>IF(COUNTIFS(レース別成績!$A$2:$A$126,"="&amp;$A35,レース別成績!H$2:H$126,"&gt;=0")&gt;0,SUMIFS(レース別成績!H$2:H$126,レース別成績!$A$2:$A$126,"="&amp;$A122),"")</f>
        <v>750</v>
      </c>
      <c r="C122" s="40">
        <f>IF(COUNTIFS(レース別成績!$A$2:$A$126,"="&amp;$A35,レース別成績!I$2:I$126,"&gt;=0")&gt;0,SUMIFS(レース別成績!I$2:I$126,レース別成績!$A$2:$A$126,"="&amp;$A122),"")</f>
        <v>1200</v>
      </c>
      <c r="D122" s="40" t="str">
        <f>IF(COUNTIFS(レース別成績!$A$2:$A$126,"="&amp;$A35,レース別成績!J$2:J$126,"&gt;=0")&gt;0,SUMIFS(レース別成績!J$2:J$126,レース別成績!$A$2:$A$126,"="&amp;$A122),"")</f>
        <v/>
      </c>
      <c r="E122" s="129"/>
      <c r="F122" s="46">
        <f t="shared" si="6"/>
        <v>1200</v>
      </c>
      <c r="G122" s="46" t="str">
        <f t="shared" si="7"/>
        <v>マキ</v>
      </c>
    </row>
    <row r="123" spans="1:7" s="42" customFormat="1" x14ac:dyDescent="0.65">
      <c r="A123" s="45">
        <v>46120</v>
      </c>
      <c r="B123" s="40">
        <f>IF(COUNTIFS(レース別成績!$A$2:$A$126,"="&amp;$A36,レース別成績!H$2:H$126,"&gt;=0")&gt;0,SUMIFS(レース別成績!H$2:H$126,レース別成績!$A$2:$A$126,"="&amp;$A123),"")</f>
        <v>260</v>
      </c>
      <c r="C123" s="40">
        <f>IF(COUNTIFS(レース別成績!$A$2:$A$126,"="&amp;$A36,レース別成績!I$2:I$126,"&gt;=0")&gt;0,SUMIFS(レース別成績!I$2:I$126,レース別成績!$A$2:$A$126,"="&amp;$A123),"")</f>
        <v>160</v>
      </c>
      <c r="D123" s="40" t="str">
        <f>IF(COUNTIFS(レース別成績!$A$2:$A$126,"="&amp;$A36,レース別成績!J$2:J$126,"&gt;=0")&gt;0,SUMIFS(レース別成績!J$2:J$126,レース別成績!$A$2:$A$126,"="&amp;$A123),"")</f>
        <v/>
      </c>
      <c r="E123" s="129"/>
      <c r="F123" s="46">
        <f t="shared" si="6"/>
        <v>260</v>
      </c>
      <c r="G123" s="46" t="str">
        <f t="shared" si="7"/>
        <v>ユメ</v>
      </c>
    </row>
    <row r="124" spans="1:7" s="42" customFormat="1" x14ac:dyDescent="0.65">
      <c r="A124" s="45">
        <v>46123</v>
      </c>
      <c r="B124" s="40">
        <f>IF(COUNTIFS(レース別成績!$A$2:$A$126,"="&amp;$A37,レース別成績!H$2:H$126,"&gt;=0")&gt;0,SUMIFS(レース別成績!H$2:H$126,レース別成績!$A$2:$A$126,"="&amp;$A124),"")</f>
        <v>1540</v>
      </c>
      <c r="C124" s="40">
        <f>IF(COUNTIFS(レース別成績!$A$2:$A$126,"="&amp;$A37,レース別成績!I$2:I$126,"&gt;=0")&gt;0,SUMIFS(レース別成績!I$2:I$126,レース別成績!$A$2:$A$126,"="&amp;$A124),"")</f>
        <v>4030</v>
      </c>
      <c r="D124" s="40" t="str">
        <f>IF(COUNTIFS(レース別成績!$A$2:$A$126,"="&amp;$A37,レース別成績!J$2:J$126,"&gt;=0")&gt;0,SUMIFS(レース別成績!J$2:J$126,レース別成績!$A$2:$A$126,"="&amp;$A124),"")</f>
        <v/>
      </c>
      <c r="E124" s="129"/>
      <c r="F124" s="46">
        <f t="shared" si="6"/>
        <v>4030</v>
      </c>
      <c r="G124" s="46" t="str">
        <f t="shared" si="7"/>
        <v>マキ</v>
      </c>
    </row>
    <row r="125" spans="1:7" s="42" customFormat="1" x14ac:dyDescent="0.65">
      <c r="A125" s="45">
        <v>46124</v>
      </c>
      <c r="B125" s="40">
        <f>IF(COUNTIFS(レース別成績!$A$2:$A$126,"="&amp;$A38,レース別成績!H$2:H$126,"&gt;=0")&gt;0,SUMIFS(レース別成績!H$2:H$126,レース別成績!$A$2:$A$126,"="&amp;$A125),"")</f>
        <v>2540</v>
      </c>
      <c r="C125" s="40">
        <f>IF(COUNTIFS(レース別成績!$A$2:$A$126,"="&amp;$A38,レース別成績!I$2:I$126,"&gt;=0")&gt;0,SUMIFS(レース別成績!I$2:I$126,レース別成績!$A$2:$A$126,"="&amp;$A125),"")</f>
        <v>3760</v>
      </c>
      <c r="D125" s="40" t="str">
        <f>IF(COUNTIFS(レース別成績!$A$2:$A$126,"="&amp;$A38,レース別成績!J$2:J$126,"&gt;=0")&gt;0,SUMIFS(レース別成績!J$2:J$126,レース別成績!$A$2:$A$126,"="&amp;$A125),"")</f>
        <v/>
      </c>
      <c r="E125" s="129"/>
      <c r="F125" s="46">
        <f t="shared" si="6"/>
        <v>3760</v>
      </c>
      <c r="G125" s="46" t="str">
        <f t="shared" si="7"/>
        <v>マキ</v>
      </c>
    </row>
    <row r="126" spans="1:7" s="42" customFormat="1" x14ac:dyDescent="0.65">
      <c r="A126" s="45">
        <v>46127</v>
      </c>
      <c r="B126" s="40">
        <f>IF(COUNTIFS(レース別成績!$A$2:$A$126,"="&amp;$A39,レース別成績!H$2:H$126,"&gt;=0")&gt;0,SUMIFS(レース別成績!H$2:H$126,レース別成績!$A$2:$A$126,"="&amp;$A126),"")</f>
        <v>1100</v>
      </c>
      <c r="C126" s="40">
        <f>IF(COUNTIFS(レース別成績!$A$2:$A$126,"="&amp;$A39,レース別成績!I$2:I$126,"&gt;=0")&gt;0,SUMIFS(レース別成績!I$2:I$126,レース別成績!$A$2:$A$126,"="&amp;$A126),"")</f>
        <v>0</v>
      </c>
      <c r="D126" s="40" t="str">
        <f>IF(COUNTIFS(レース別成績!$A$2:$A$126,"="&amp;$A39,レース別成績!J$2:J$126,"&gt;=0")&gt;0,SUMIFS(レース別成績!J$2:J$126,レース別成績!$A$2:$A$126,"="&amp;$A126),"")</f>
        <v/>
      </c>
      <c r="E126" s="129"/>
      <c r="F126" s="46">
        <f t="shared" si="6"/>
        <v>1100</v>
      </c>
      <c r="G126" s="46" t="str">
        <f t="shared" si="7"/>
        <v>ユメ</v>
      </c>
    </row>
    <row r="127" spans="1:7" s="42" customFormat="1" x14ac:dyDescent="0.65">
      <c r="A127" s="45">
        <v>46130</v>
      </c>
      <c r="B127" s="40">
        <f>IF(COUNTIFS(レース別成績!$A$2:$A$126,"="&amp;$A40,レース別成績!H$2:H$126,"&gt;=0")&gt;0,SUMIFS(レース別成績!H$2:H$126,レース別成績!$A$2:$A$126,"="&amp;$A127),"")</f>
        <v>2220</v>
      </c>
      <c r="C127" s="40">
        <f>IF(COUNTIFS(レース別成績!$A$2:$A$126,"="&amp;$A40,レース別成績!I$2:I$126,"&gt;=0")&gt;0,SUMIFS(レース別成績!I$2:I$126,レース別成績!$A$2:$A$126,"="&amp;$A127),"")</f>
        <v>2120</v>
      </c>
      <c r="D127" s="40" t="str">
        <f>IF(COUNTIFS(レース別成績!$A$2:$A$126,"="&amp;$A40,レース別成績!J$2:J$126,"&gt;=0")&gt;0,SUMIFS(レース別成績!J$2:J$126,レース別成績!$A$2:$A$126,"="&amp;$A127),"")</f>
        <v/>
      </c>
      <c r="E127" s="129"/>
      <c r="F127" s="46">
        <f t="shared" si="6"/>
        <v>2220</v>
      </c>
      <c r="G127" s="46" t="str">
        <f t="shared" si="7"/>
        <v>ユメ</v>
      </c>
    </row>
    <row r="128" spans="1:7" s="42" customFormat="1" x14ac:dyDescent="0.65">
      <c r="A128" s="45">
        <v>46131</v>
      </c>
      <c r="B128" s="40">
        <f>IF(COUNTIFS(レース別成績!$A$2:$A$126,"="&amp;$A41,レース別成績!H$2:H$126,"&gt;=0")&gt;0,SUMIFS(レース別成績!H$2:H$126,レース別成績!$A$2:$A$126,"="&amp;$A128),"")</f>
        <v>7650</v>
      </c>
      <c r="C128" s="40">
        <f>IF(COUNTIFS(レース別成績!$A$2:$A$126,"="&amp;$A41,レース別成績!I$2:I$126,"&gt;=0")&gt;0,SUMIFS(レース別成績!I$2:I$126,レース別成績!$A$2:$A$126,"="&amp;$A128),"")</f>
        <v>1900</v>
      </c>
      <c r="D128" s="40" t="str">
        <f>IF(COUNTIFS(レース別成績!$A$2:$A$126,"="&amp;$A41,レース別成績!J$2:J$126,"&gt;=0")&gt;0,SUMIFS(レース別成績!J$2:J$126,レース別成績!$A$2:$A$126,"="&amp;$A128),"")</f>
        <v/>
      </c>
      <c r="E128" s="129"/>
      <c r="F128" s="46">
        <f t="shared" si="6"/>
        <v>7650</v>
      </c>
      <c r="G128" s="46" t="str">
        <f t="shared" si="7"/>
        <v>ユメ</v>
      </c>
    </row>
    <row r="129" spans="1:7" s="42" customFormat="1" x14ac:dyDescent="0.65">
      <c r="A129" s="45">
        <v>46137</v>
      </c>
      <c r="B129" s="40">
        <f>IF(COUNTIFS(レース別成績!$A$2:$A$126,"="&amp;$A42,レース別成績!H$2:H$126,"&gt;=0")&gt;0,SUMIFS(レース別成績!H$2:H$126,レース別成績!$A$2:$A$126,"="&amp;$A129),"")</f>
        <v>2050</v>
      </c>
      <c r="C129" s="40">
        <f>IF(COUNTIFS(レース別成績!$A$2:$A$126,"="&amp;$A42,レース別成績!I$2:I$126,"&gt;=0")&gt;0,SUMIFS(レース別成績!I$2:I$126,レース別成績!$A$2:$A$126,"="&amp;$A129),"")</f>
        <v>1950</v>
      </c>
      <c r="D129" s="40" t="str">
        <f>IF(COUNTIFS(レース別成績!$A$2:$A$126,"="&amp;$A42,レース別成績!J$2:J$126,"&gt;=0")&gt;0,SUMIFS(レース別成績!J$2:J$126,レース別成績!$A$2:$A$126,"="&amp;$A129),"")</f>
        <v/>
      </c>
      <c r="E129" s="129"/>
      <c r="F129" s="46">
        <f t="shared" si="6"/>
        <v>2050</v>
      </c>
      <c r="G129" s="46" t="str">
        <f t="shared" si="7"/>
        <v>ユメ</v>
      </c>
    </row>
    <row r="130" spans="1:7" s="42" customFormat="1" x14ac:dyDescent="0.65">
      <c r="A130" s="45">
        <v>46138</v>
      </c>
      <c r="B130" s="40">
        <f>IF(COUNTIFS(レース別成績!$A$2:$A$126,"="&amp;$A43,レース別成績!H$2:H$126,"&gt;=0")&gt;0,SUMIFS(レース別成績!H$2:H$126,レース別成績!$A$2:$A$126,"="&amp;$A130),"")</f>
        <v>4910</v>
      </c>
      <c r="C130" s="40">
        <f>IF(COUNTIFS(レース別成績!$A$2:$A$126,"="&amp;$A43,レース別成績!I$2:I$126,"&gt;=0")&gt;0,SUMIFS(レース別成績!I$2:I$126,レース別成績!$A$2:$A$126,"="&amp;$A130),"")</f>
        <v>5710</v>
      </c>
      <c r="D130" s="40" t="str">
        <f>IF(COUNTIFS(レース別成績!$A$2:$A$126,"="&amp;$A43,レース別成績!J$2:J$126,"&gt;=0")&gt;0,SUMIFS(レース別成績!J$2:J$126,レース別成績!$A$2:$A$126,"="&amp;$A130),"")</f>
        <v/>
      </c>
      <c r="E130" s="129"/>
      <c r="F130" s="46">
        <f t="shared" si="6"/>
        <v>5710</v>
      </c>
      <c r="G130" s="46" t="str">
        <f t="shared" si="7"/>
        <v>マキ</v>
      </c>
    </row>
    <row r="131" spans="1:7" s="42" customFormat="1" x14ac:dyDescent="0.65">
      <c r="A131" s="45">
        <v>46141</v>
      </c>
      <c r="B131" s="40">
        <f>IF(COUNTIFS(レース別成績!$A$2:$A$126,"="&amp;$A44,レース別成績!H$2:H$126,"&gt;=0")&gt;0,SUMIFS(レース別成績!H$2:H$126,レース別成績!$A$2:$A$126,"="&amp;$A131),"")</f>
        <v>640</v>
      </c>
      <c r="C131" s="40">
        <f>IF(COUNTIFS(レース別成績!$A$2:$A$126,"="&amp;$A44,レース別成績!I$2:I$126,"&gt;=0")&gt;0,SUMIFS(レース別成績!I$2:I$126,レース別成績!$A$2:$A$126,"="&amp;$A131),"")</f>
        <v>640</v>
      </c>
      <c r="D131" s="40" t="str">
        <f>IF(COUNTIFS(レース別成績!$A$2:$A$126,"="&amp;$A44,レース別成績!J$2:J$126,"&gt;=0")&gt;0,SUMIFS(レース別成績!J$2:J$126,レース別成績!$A$2:$A$126,"="&amp;$A131),"")</f>
        <v/>
      </c>
      <c r="E131" s="129"/>
      <c r="F131" s="46">
        <f t="shared" si="6"/>
        <v>640</v>
      </c>
      <c r="G131" s="46" t="str">
        <f t="shared" si="7"/>
        <v>ユメ</v>
      </c>
    </row>
    <row r="132" spans="1:7" s="42" customFormat="1" x14ac:dyDescent="0.65">
      <c r="A132" s="45">
        <v>46144</v>
      </c>
      <c r="B132" s="40">
        <f>IF(COUNTIFS(レース別成績!$A$2:$A$126,"="&amp;$A45,レース別成績!H$2:H$126,"&gt;=0")&gt;0,SUMIFS(レース別成績!H$2:H$126,レース別成績!$A$2:$A$126,"="&amp;$A132),"")</f>
        <v>1520</v>
      </c>
      <c r="C132" s="40">
        <f>IF(COUNTIFS(レース別成績!$A$2:$A$126,"="&amp;$A45,レース別成績!I$2:I$126,"&gt;=0")&gt;0,SUMIFS(レース別成績!I$2:I$126,レース別成績!$A$2:$A$126,"="&amp;$A132),"")</f>
        <v>27060</v>
      </c>
      <c r="D132" s="40" t="str">
        <f>IF(COUNTIFS(レース別成績!$A$2:$A$126,"="&amp;$A45,レース別成績!J$2:J$126,"&gt;=0")&gt;0,SUMIFS(レース別成績!J$2:J$126,レース別成績!$A$2:$A$126,"="&amp;$A132),"")</f>
        <v/>
      </c>
      <c r="E132" s="129"/>
      <c r="F132" s="46">
        <f t="shared" si="6"/>
        <v>27060</v>
      </c>
      <c r="G132" s="46" t="str">
        <f t="shared" si="7"/>
        <v>マキ</v>
      </c>
    </row>
    <row r="133" spans="1:7" s="42" customFormat="1" x14ac:dyDescent="0.65">
      <c r="A133" s="45">
        <v>46145</v>
      </c>
      <c r="B133" s="40">
        <f>IF(COUNTIFS(レース別成績!$A$2:$A$126,"="&amp;$A46,レース別成績!H$2:H$126,"&gt;=0")&gt;0,SUMIFS(レース別成績!H$2:H$126,レース別成績!$A$2:$A$126,"="&amp;$A133),"")</f>
        <v>0</v>
      </c>
      <c r="C133" s="40">
        <f>IF(COUNTIFS(レース別成績!$A$2:$A$126,"="&amp;$A46,レース別成績!I$2:I$126,"&gt;=0")&gt;0,SUMIFS(レース別成績!I$2:I$126,レース別成績!$A$2:$A$126,"="&amp;$A133),"")</f>
        <v>35680</v>
      </c>
      <c r="D133" s="40" t="str">
        <f>IF(COUNTIFS(レース別成績!$A$2:$A$126,"="&amp;$A46,レース別成績!J$2:J$126,"&gt;=0")&gt;0,SUMIFS(レース別成績!J$2:J$126,レース別成績!$A$2:$A$126,"="&amp;$A133),"")</f>
        <v/>
      </c>
      <c r="E133" s="129"/>
      <c r="F133" s="46">
        <f t="shared" si="6"/>
        <v>35680</v>
      </c>
      <c r="G133" s="46" t="str">
        <f t="shared" si="7"/>
        <v>マキ</v>
      </c>
    </row>
    <row r="134" spans="1:7" s="42" customFormat="1" x14ac:dyDescent="0.65">
      <c r="A134" s="45">
        <v>46146</v>
      </c>
      <c r="B134" s="40">
        <f>IF(COUNTIFS(レース別成績!$A$2:$A$126,"="&amp;$A47,レース別成績!H$2:H$126,"&gt;=0")&gt;0,SUMIFS(レース別成績!H$2:H$126,レース別成績!$A$2:$A$126,"="&amp;$A134),"")</f>
        <v>110</v>
      </c>
      <c r="C134" s="40">
        <f>IF(COUNTIFS(レース別成績!$A$2:$A$126,"="&amp;$A47,レース別成績!I$2:I$126,"&gt;=0")&gt;0,SUMIFS(レース別成績!I$2:I$126,レース別成績!$A$2:$A$126,"="&amp;$A134),"")</f>
        <v>1250</v>
      </c>
      <c r="D134" s="40" t="str">
        <f>IF(COUNTIFS(レース別成績!$A$2:$A$126,"="&amp;$A47,レース別成績!J$2:J$126,"&gt;=0")&gt;0,SUMIFS(レース別成績!J$2:J$126,レース別成績!$A$2:$A$126,"="&amp;$A134),"")</f>
        <v/>
      </c>
      <c r="E134" s="129"/>
      <c r="F134" s="46">
        <f t="shared" si="6"/>
        <v>1250</v>
      </c>
      <c r="G134" s="46" t="str">
        <f t="shared" si="7"/>
        <v>マキ</v>
      </c>
    </row>
    <row r="135" spans="1:7" s="42" customFormat="1" x14ac:dyDescent="0.65">
      <c r="A135" s="45">
        <v>46147</v>
      </c>
      <c r="B135" s="40">
        <f>IF(COUNTIFS(レース別成績!$A$2:$A$126,"="&amp;$A48,レース別成績!H$2:H$126,"&gt;=0")&gt;0,SUMIFS(レース別成績!H$2:H$126,レース別成績!$A$2:$A$126,"="&amp;$A135),"")</f>
        <v>180</v>
      </c>
      <c r="C135" s="40">
        <f>IF(COUNTIFS(レース別成績!$A$2:$A$126,"="&amp;$A48,レース別成績!I$2:I$126,"&gt;=0")&gt;0,SUMIFS(レース別成績!I$2:I$126,レース別成績!$A$2:$A$126,"="&amp;$A135),"")</f>
        <v>710</v>
      </c>
      <c r="D135" s="40" t="str">
        <f>IF(COUNTIFS(レース別成績!$A$2:$A$126,"="&amp;$A48,レース別成績!J$2:J$126,"&gt;=0")&gt;0,SUMIFS(レース別成績!J$2:J$126,レース別成績!$A$2:$A$126,"="&amp;$A135),"")</f>
        <v/>
      </c>
      <c r="E135" s="129"/>
      <c r="F135" s="46">
        <f t="shared" si="6"/>
        <v>710</v>
      </c>
      <c r="G135" s="46" t="str">
        <f t="shared" si="7"/>
        <v>マキ</v>
      </c>
    </row>
    <row r="136" spans="1:7" s="42" customFormat="1" x14ac:dyDescent="0.65">
      <c r="A136" s="45">
        <v>46148</v>
      </c>
      <c r="B136" s="40">
        <f>IF(COUNTIFS(レース別成績!$A$2:$A$126,"="&amp;$A49,レース別成績!H$2:H$126,"&gt;=0")&gt;0,SUMIFS(レース別成績!H$2:H$126,レース別成績!$A$2:$A$126,"="&amp;$A136),"")</f>
        <v>700</v>
      </c>
      <c r="C136" s="40">
        <f>IF(COUNTIFS(レース別成績!$A$2:$A$126,"="&amp;$A49,レース別成績!I$2:I$126,"&gt;=0")&gt;0,SUMIFS(レース別成績!I$2:I$126,レース別成績!$A$2:$A$126,"="&amp;$A136),"")</f>
        <v>3080</v>
      </c>
      <c r="D136" s="40" t="str">
        <f>IF(COUNTIFS(レース別成績!$A$2:$A$126,"="&amp;$A49,レース別成績!J$2:J$126,"&gt;=0")&gt;0,SUMIFS(レース別成績!J$2:J$126,レース別成績!$A$2:$A$126,"="&amp;$A136),"")</f>
        <v/>
      </c>
      <c r="E136" s="129"/>
      <c r="F136" s="46">
        <f t="shared" si="6"/>
        <v>3080</v>
      </c>
      <c r="G136" s="46" t="str">
        <f t="shared" si="7"/>
        <v>マキ</v>
      </c>
    </row>
    <row r="137" spans="1:7" s="42" customFormat="1" x14ac:dyDescent="0.65">
      <c r="A137" s="45">
        <v>46151</v>
      </c>
      <c r="B137" s="40">
        <f>IF(COUNTIFS(レース別成績!$A$2:$A$126,"="&amp;$A50,レース別成績!H$2:H$126,"&gt;=0")&gt;0,SUMIFS(レース別成績!H$2:H$126,レース別成績!$A$2:$A$126,"="&amp;$A137),"")</f>
        <v>6260</v>
      </c>
      <c r="C137" s="40">
        <f>IF(COUNTIFS(レース別成績!$A$2:$A$126,"="&amp;$A50,レース別成績!I$2:I$126,"&gt;=0")&gt;0,SUMIFS(レース別成績!I$2:I$126,レース別成績!$A$2:$A$126,"="&amp;$A137),"")</f>
        <v>6180</v>
      </c>
      <c r="D137" s="40" t="str">
        <f>IF(COUNTIFS(レース別成績!$A$2:$A$126,"="&amp;$A50,レース別成績!J$2:J$126,"&gt;=0")&gt;0,SUMIFS(レース別成績!J$2:J$126,レース別成績!$A$2:$A$126,"="&amp;$A137),"")</f>
        <v/>
      </c>
      <c r="E137" s="129"/>
      <c r="F137" s="46">
        <f t="shared" si="6"/>
        <v>6260</v>
      </c>
      <c r="G137" s="46" t="str">
        <f t="shared" si="7"/>
        <v>ユメ</v>
      </c>
    </row>
    <row r="138" spans="1:7" s="42" customFormat="1" x14ac:dyDescent="0.65">
      <c r="A138" s="45">
        <v>46152</v>
      </c>
      <c r="B138" s="40">
        <f>IF(COUNTIFS(レース別成績!$A$2:$A$126,"="&amp;$A51,レース別成績!H$2:H$126,"&gt;=0")&gt;0,SUMIFS(レース別成績!H$2:H$126,レース別成績!$A$2:$A$126,"="&amp;$A138),"")</f>
        <v>5860</v>
      </c>
      <c r="C138" s="40">
        <f>IF(COUNTIFS(レース別成績!$A$2:$A$126,"="&amp;$A51,レース別成績!I$2:I$126,"&gt;=0")&gt;0,SUMIFS(レース別成績!I$2:I$126,レース別成績!$A$2:$A$126,"="&amp;$A138),"")</f>
        <v>5760</v>
      </c>
      <c r="D138" s="40" t="str">
        <f>IF(COUNTIFS(レース別成績!$A$2:$A$126,"="&amp;$A51,レース別成績!J$2:J$126,"&gt;=0")&gt;0,SUMIFS(レース別成績!J$2:J$126,レース別成績!$A$2:$A$126,"="&amp;$A138),"")</f>
        <v/>
      </c>
      <c r="E138" s="129"/>
      <c r="F138" s="46">
        <f t="shared" si="6"/>
        <v>5860</v>
      </c>
      <c r="G138" s="46" t="str">
        <f t="shared" si="7"/>
        <v>ユメ</v>
      </c>
    </row>
    <row r="139" spans="1:7" s="42" customFormat="1" x14ac:dyDescent="0.65">
      <c r="A139" s="45">
        <v>46155</v>
      </c>
      <c r="B139" s="40">
        <f>IF(COUNTIFS(レース別成績!$A$2:$A$126,"="&amp;$A52,レース別成績!H$2:H$126,"&gt;=0")&gt;0,SUMIFS(レース別成績!H$2:H$126,レース別成績!$A$2:$A$126,"="&amp;$A139),"")</f>
        <v>150</v>
      </c>
      <c r="C139" s="40">
        <f>IF(COUNTIFS(レース別成績!$A$2:$A$126,"="&amp;$A52,レース別成績!I$2:I$126,"&gt;=0")&gt;0,SUMIFS(レース別成績!I$2:I$126,レース別成績!$A$2:$A$126,"="&amp;$A139),"")</f>
        <v>490</v>
      </c>
      <c r="D139" s="40" t="str">
        <f>IF(COUNTIFS(レース別成績!$A$2:$A$126,"="&amp;$A52,レース別成績!J$2:J$126,"&gt;=0")&gt;0,SUMIFS(レース別成績!J$2:J$126,レース別成績!$A$2:$A$126,"="&amp;$A139),"")</f>
        <v/>
      </c>
      <c r="E139" s="129"/>
      <c r="F139" s="46">
        <f t="shared" si="6"/>
        <v>490</v>
      </c>
      <c r="G139" s="46" t="str">
        <f t="shared" si="7"/>
        <v>マキ</v>
      </c>
    </row>
    <row r="140" spans="1:7" s="42" customFormat="1" x14ac:dyDescent="0.65">
      <c r="A140" s="45">
        <v>46158</v>
      </c>
      <c r="B140" s="40">
        <f>IF(COUNTIFS(レース別成績!$A$2:$A$126,"="&amp;$A53,レース別成績!H$2:H$126,"&gt;=0")&gt;0,SUMIFS(レース別成績!H$2:H$126,レース別成績!$A$2:$A$126,"="&amp;$A140),"")</f>
        <v>1600</v>
      </c>
      <c r="C140" s="40">
        <f>IF(COUNTIFS(レース別成績!$A$2:$A$126,"="&amp;$A53,レース別成績!I$2:I$126,"&gt;=0")&gt;0,SUMIFS(レース別成績!I$2:I$126,レース別成績!$A$2:$A$126,"="&amp;$A140),"")</f>
        <v>5430</v>
      </c>
      <c r="D140" s="40" t="str">
        <f>IF(COUNTIFS(レース別成績!$A$2:$A$126,"="&amp;$A53,レース別成績!J$2:J$126,"&gt;=0")&gt;0,SUMIFS(レース別成績!J$2:J$126,レース別成績!$A$2:$A$126,"="&amp;$A140),"")</f>
        <v/>
      </c>
      <c r="E140" s="129"/>
      <c r="F140" s="46">
        <f t="shared" si="6"/>
        <v>5430</v>
      </c>
      <c r="G140" s="46" t="str">
        <f t="shared" si="7"/>
        <v>マキ</v>
      </c>
    </row>
    <row r="141" spans="1:7" s="42" customFormat="1" x14ac:dyDescent="0.65">
      <c r="A141" s="45">
        <v>46159</v>
      </c>
      <c r="B141" s="40">
        <f>IF(COUNTIFS(レース別成績!$A$2:$A$126,"="&amp;$A54,レース別成績!H$2:H$126,"&gt;=0")&gt;0,SUMIFS(レース別成績!H$2:H$126,レース別成績!$A$2:$A$126,"="&amp;$A141),"")</f>
        <v>6740</v>
      </c>
      <c r="C141" s="40">
        <f>IF(COUNTIFS(レース別成績!$A$2:$A$126,"="&amp;$A54,レース別成績!I$2:I$126,"&gt;=0")&gt;0,SUMIFS(レース別成績!I$2:I$126,レース別成績!$A$2:$A$126,"="&amp;$A141),"")</f>
        <v>2260</v>
      </c>
      <c r="D141" s="40" t="str">
        <f>IF(COUNTIFS(レース別成績!$A$2:$A$126,"="&amp;$A54,レース別成績!J$2:J$126,"&gt;=0")&gt;0,SUMIFS(レース別成績!J$2:J$126,レース別成績!$A$2:$A$126,"="&amp;$A141),"")</f>
        <v/>
      </c>
      <c r="E141" s="129"/>
      <c r="F141" s="46">
        <f t="shared" si="6"/>
        <v>6740</v>
      </c>
      <c r="G141" s="46" t="str">
        <f t="shared" si="7"/>
        <v>ユメ</v>
      </c>
    </row>
    <row r="142" spans="1:7" s="42" customFormat="1" x14ac:dyDescent="0.65">
      <c r="A142" s="45">
        <v>46165</v>
      </c>
      <c r="B142" s="40">
        <f>IF(COUNTIFS(レース別成績!$A$2:$A$126,"="&amp;$A55,レース別成績!H$2:H$126,"&gt;=0")&gt;0,SUMIFS(レース別成績!H$2:H$126,レース別成績!$A$2:$A$126,"="&amp;$A142),"")</f>
        <v>270</v>
      </c>
      <c r="C142" s="40">
        <f>IF(COUNTIFS(レース別成績!$A$2:$A$126,"="&amp;$A55,レース別成績!I$2:I$126,"&gt;=0")&gt;0,SUMIFS(レース別成績!I$2:I$126,レース別成績!$A$2:$A$126,"="&amp;$A142),"")</f>
        <v>170</v>
      </c>
      <c r="D142" s="40" t="str">
        <f>IF(COUNTIFS(レース別成績!$A$2:$A$126,"="&amp;$A55,レース別成績!J$2:J$126,"&gt;=0")&gt;0,SUMIFS(レース別成績!J$2:J$126,レース別成績!$A$2:$A$126,"="&amp;$A142),"")</f>
        <v/>
      </c>
      <c r="E142" s="129"/>
      <c r="F142" s="46">
        <f t="shared" si="6"/>
        <v>270</v>
      </c>
      <c r="G142" s="46" t="str">
        <f t="shared" si="7"/>
        <v>ユメ</v>
      </c>
    </row>
    <row r="143" spans="1:7" s="42" customFormat="1" x14ac:dyDescent="0.65">
      <c r="A143" s="45">
        <v>46166</v>
      </c>
      <c r="B143" s="40">
        <f>IF(COUNTIFS(レース別成績!$A$2:$A$126,"="&amp;$A56,レース別成績!H$2:H$126,"&gt;=0")&gt;0,SUMIFS(レース別成績!H$2:H$126,レース別成績!$A$2:$A$126,"="&amp;$A143),"")</f>
        <v>5640</v>
      </c>
      <c r="C143" s="40">
        <f>IF(COUNTIFS(レース別成績!$A$2:$A$126,"="&amp;$A56,レース別成績!I$2:I$126,"&gt;=0")&gt;0,SUMIFS(レース別成績!I$2:I$126,レース別成績!$A$2:$A$126,"="&amp;$A143),"")</f>
        <v>5640</v>
      </c>
      <c r="D143" s="40" t="str">
        <f>IF(COUNTIFS(レース別成績!$A$2:$A$126,"="&amp;$A56,レース別成績!J$2:J$126,"&gt;=0")&gt;0,SUMIFS(レース別成績!J$2:J$126,レース別成績!$A$2:$A$126,"="&amp;$A143),"")</f>
        <v/>
      </c>
      <c r="E143" s="129"/>
      <c r="F143" s="46">
        <f t="shared" si="6"/>
        <v>5640</v>
      </c>
      <c r="G143" s="46" t="str">
        <f t="shared" si="7"/>
        <v>ユメ</v>
      </c>
    </row>
    <row r="144" spans="1:7" s="42" customFormat="1" x14ac:dyDescent="0.65">
      <c r="A144" s="45">
        <v>46172</v>
      </c>
      <c r="B144" s="40">
        <f>IF(COUNTIFS(レース別成績!$A$2:$A$126,"="&amp;$A57,レース別成績!H$2:H$126,"&gt;=0")&gt;0,SUMIFS(レース別成績!H$2:H$126,レース別成績!$A$2:$A$126,"="&amp;$A144),"")</f>
        <v>1020</v>
      </c>
      <c r="C144" s="40">
        <f>IF(COUNTIFS(レース別成績!$A$2:$A$126,"="&amp;$A57,レース別成績!I$2:I$126,"&gt;=0")&gt;0,SUMIFS(レース別成績!I$2:I$126,レース別成績!$A$2:$A$126,"="&amp;$A144),"")</f>
        <v>11190</v>
      </c>
      <c r="D144" s="40" t="str">
        <f>IF(COUNTIFS(レース別成績!$A$2:$A$126,"="&amp;$A57,レース別成績!J$2:J$126,"&gt;=0")&gt;0,SUMIFS(レース別成績!J$2:J$126,レース別成績!$A$2:$A$126,"="&amp;$A144),"")</f>
        <v/>
      </c>
      <c r="E144" s="129"/>
      <c r="F144" s="46">
        <f t="shared" si="6"/>
        <v>11190</v>
      </c>
      <c r="G144" s="46" t="str">
        <f t="shared" si="7"/>
        <v>マキ</v>
      </c>
    </row>
    <row r="145" spans="1:7" s="42" customFormat="1" x14ac:dyDescent="0.65">
      <c r="A145" s="45">
        <v>46173</v>
      </c>
      <c r="B145" s="40">
        <f>IF(COUNTIFS(レース別成績!$A$2:$A$126,"="&amp;$A58,レース別成績!H$2:H$126,"&gt;=0")&gt;0,SUMIFS(レース別成績!H$2:H$126,レース別成績!$A$2:$A$126,"="&amp;$A145),"")</f>
        <v>4260</v>
      </c>
      <c r="C145" s="40">
        <f>IF(COUNTIFS(レース別成績!$A$2:$A$126,"="&amp;$A58,レース別成績!I$2:I$126,"&gt;=0")&gt;0,SUMIFS(レース別成績!I$2:I$126,レース別成績!$A$2:$A$126,"="&amp;$A145),"")</f>
        <v>2440</v>
      </c>
      <c r="D145" s="40" t="str">
        <f>IF(COUNTIFS(レース別成績!$A$2:$A$126,"="&amp;$A58,レース別成績!J$2:J$126,"&gt;=0")&gt;0,SUMIFS(レース別成績!J$2:J$126,レース別成績!$A$2:$A$126,"="&amp;$A145),"")</f>
        <v/>
      </c>
      <c r="E145" s="129"/>
      <c r="F145" s="46">
        <f t="shared" si="6"/>
        <v>4260</v>
      </c>
      <c r="G145" s="46" t="str">
        <f t="shared" si="7"/>
        <v>ユメ</v>
      </c>
    </row>
    <row r="146" spans="1:7" s="42" customFormat="1" x14ac:dyDescent="0.65">
      <c r="A146" s="45">
        <v>46180</v>
      </c>
      <c r="B146" s="40">
        <f>IF(COUNTIFS(レース別成績!$A$2:$A$126,"="&amp;$A59,レース別成績!H$2:H$126,"&gt;=0")&gt;0,SUMIFS(レース別成績!H$2:H$126,レース別成績!$A$2:$A$126,"="&amp;$A146),"")</f>
        <v>710</v>
      </c>
      <c r="C146" s="40">
        <f>IF(COUNTIFS(レース別成績!$A$2:$A$126,"="&amp;$A59,レース別成績!I$2:I$126,"&gt;=0")&gt;0,SUMIFS(レース別成績!I$2:I$126,レース別成績!$A$2:$A$126,"="&amp;$A146),"")</f>
        <v>15810</v>
      </c>
      <c r="D146" s="40" t="str">
        <f>IF(COUNTIFS(レース別成績!$A$2:$A$126,"="&amp;$A59,レース別成績!J$2:J$126,"&gt;=0")&gt;0,SUMIFS(レース別成績!J$2:J$126,レース別成績!$A$2:$A$126,"="&amp;$A146),"")</f>
        <v/>
      </c>
      <c r="E146" s="129"/>
      <c r="F146" s="46">
        <f t="shared" si="6"/>
        <v>15810</v>
      </c>
      <c r="G146" s="46" t="str">
        <f t="shared" si="7"/>
        <v>マキ</v>
      </c>
    </row>
    <row r="147" spans="1:7" s="42" customFormat="1" x14ac:dyDescent="0.65">
      <c r="A147" s="45">
        <v>46183</v>
      </c>
      <c r="B147" s="40">
        <f>IF(COUNTIFS(レース別成績!$A$2:$A$126,"="&amp;$A60,レース別成績!H$2:H$126,"&gt;=0")&gt;0,SUMIFS(レース別成績!H$2:H$126,レース別成績!$A$2:$A$126,"="&amp;$A147),"")</f>
        <v>3360</v>
      </c>
      <c r="C147" s="40">
        <f>IF(COUNTIFS(レース別成績!$A$2:$A$126,"="&amp;$A60,レース別成績!I$2:I$126,"&gt;=0")&gt;0,SUMIFS(レース別成績!I$2:I$126,レース別成績!$A$2:$A$126,"="&amp;$A147),"")</f>
        <v>2960</v>
      </c>
      <c r="D147" s="40" t="str">
        <f>IF(COUNTIFS(レース別成績!$A$2:$A$126,"="&amp;$A60,レース別成績!J$2:J$126,"&gt;=0")&gt;0,SUMIFS(レース別成績!J$2:J$126,レース別成績!$A$2:$A$126,"="&amp;$A147),"")</f>
        <v/>
      </c>
      <c r="E147" s="129"/>
      <c r="F147" s="46">
        <f t="shared" si="6"/>
        <v>3360</v>
      </c>
      <c r="G147" s="46" t="str">
        <f t="shared" si="7"/>
        <v>ユメ</v>
      </c>
    </row>
    <row r="148" spans="1:7" s="42" customFormat="1" x14ac:dyDescent="0.65">
      <c r="A148" s="45">
        <v>46186</v>
      </c>
      <c r="B148" s="40">
        <f>IF(COUNTIFS(レース別成績!$A$2:$A$126,"="&amp;$A61,レース別成績!H$2:H$126,"&gt;=0")&gt;0,SUMIFS(レース別成績!H$2:H$126,レース別成績!$A$2:$A$126,"="&amp;$A148),"")</f>
        <v>1280</v>
      </c>
      <c r="C148" s="40">
        <f>IF(COUNTIFS(レース別成績!$A$2:$A$126,"="&amp;$A61,レース別成績!I$2:I$126,"&gt;=0")&gt;0,SUMIFS(レース別成績!I$2:I$126,レース別成績!$A$2:$A$126,"="&amp;$A148),"")</f>
        <v>5070</v>
      </c>
      <c r="D148" s="40" t="str">
        <f>IF(COUNTIFS(レース別成績!$A$2:$A$126,"="&amp;$A61,レース別成績!J$2:J$126,"&gt;=0")&gt;0,SUMIFS(レース別成績!J$2:J$126,レース別成績!$A$2:$A$126,"="&amp;$A148),"")</f>
        <v/>
      </c>
      <c r="E148" s="129"/>
      <c r="F148" s="46">
        <f t="shared" si="6"/>
        <v>5070</v>
      </c>
      <c r="G148" s="46" t="str">
        <f t="shared" si="7"/>
        <v>マキ</v>
      </c>
    </row>
    <row r="149" spans="1:7" s="42" customFormat="1" x14ac:dyDescent="0.65">
      <c r="A149" s="45">
        <v>46187</v>
      </c>
      <c r="B149" s="40">
        <f>IF(COUNTIFS(レース別成績!$A$2:$A$126,"="&amp;$A62,レース別成績!H$2:H$126,"&gt;=0")&gt;0,SUMIFS(レース別成績!H$2:H$126,レース別成績!$A$2:$A$126,"="&amp;$A149),"")</f>
        <v>1660</v>
      </c>
      <c r="C149" s="40">
        <f>IF(COUNTIFS(レース別成績!$A$2:$A$126,"="&amp;$A62,レース別成績!I$2:I$126,"&gt;=0")&gt;0,SUMIFS(レース別成績!I$2:I$126,レース別成績!$A$2:$A$126,"="&amp;$A149),"")</f>
        <v>1660</v>
      </c>
      <c r="D149" s="40" t="str">
        <f>IF(COUNTIFS(レース別成績!$A$2:$A$126,"="&amp;$A62,レース別成績!J$2:J$126,"&gt;=0")&gt;0,SUMIFS(レース別成績!J$2:J$126,レース別成績!$A$2:$A$126,"="&amp;$A149),"")</f>
        <v/>
      </c>
      <c r="E149" s="129"/>
      <c r="F149" s="46">
        <f t="shared" si="6"/>
        <v>1660</v>
      </c>
      <c r="G149" s="46" t="str">
        <f t="shared" si="7"/>
        <v>ユメ</v>
      </c>
    </row>
    <row r="150" spans="1:7" s="42" customFormat="1" x14ac:dyDescent="0.65">
      <c r="A150" s="45">
        <v>46190</v>
      </c>
      <c r="B150" s="40">
        <f>IF(COUNTIFS(レース別成績!$A$2:$A$126,"="&amp;$A63,レース別成績!H$2:H$126,"&gt;=0")&gt;0,SUMIFS(レース別成績!H$2:H$126,レース別成績!$A$2:$A$126,"="&amp;$A150),"")</f>
        <v>720</v>
      </c>
      <c r="C150" s="40">
        <f>IF(COUNTIFS(レース別成績!$A$2:$A$126,"="&amp;$A63,レース別成績!I$2:I$126,"&gt;=0")&gt;0,SUMIFS(レース別成績!I$2:I$126,レース別成績!$A$2:$A$126,"="&amp;$A150),"")</f>
        <v>670</v>
      </c>
      <c r="D150" s="40" t="str">
        <f>IF(COUNTIFS(レース別成績!$A$2:$A$126,"="&amp;$A63,レース別成績!J$2:J$126,"&gt;=0")&gt;0,SUMIFS(レース別成績!J$2:J$126,レース別成績!$A$2:$A$126,"="&amp;$A150),"")</f>
        <v/>
      </c>
      <c r="E150" s="129"/>
      <c r="F150" s="46">
        <f t="shared" si="6"/>
        <v>720</v>
      </c>
      <c r="G150" s="46" t="str">
        <f t="shared" si="7"/>
        <v>ユメ</v>
      </c>
    </row>
    <row r="151" spans="1:7" s="42" customFormat="1" x14ac:dyDescent="0.65">
      <c r="A151" s="45">
        <v>46194</v>
      </c>
      <c r="B151" s="40">
        <f>IF(COUNTIFS(レース別成績!$A$2:$A$126,"="&amp;$A64,レース別成績!H$2:H$126,"&gt;=0")&gt;0,SUMIFS(レース別成績!H$2:H$126,レース別成績!$A$2:$A$126,"="&amp;$A151),"")</f>
        <v>0</v>
      </c>
      <c r="C151" s="40">
        <f>IF(COUNTIFS(レース別成績!$A$2:$A$126,"="&amp;$A64,レース別成績!I$2:I$126,"&gt;=0")&gt;0,SUMIFS(レース別成績!I$2:I$126,レース別成績!$A$2:$A$126,"="&amp;$A151),"")</f>
        <v>1180</v>
      </c>
      <c r="D151" s="40" t="str">
        <f>IF(COUNTIFS(レース別成績!$A$2:$A$126,"="&amp;$A64,レース別成績!J$2:J$126,"&gt;=0")&gt;0,SUMIFS(レース別成績!J$2:J$126,レース別成績!$A$2:$A$126,"="&amp;$A151),"")</f>
        <v/>
      </c>
      <c r="E151" s="129"/>
      <c r="F151" s="46">
        <f t="shared" si="6"/>
        <v>1180</v>
      </c>
      <c r="G151" s="46" t="str">
        <f t="shared" si="7"/>
        <v>マキ</v>
      </c>
    </row>
    <row r="152" spans="1:7" s="42" customFormat="1" x14ac:dyDescent="0.65">
      <c r="A152" s="45">
        <v>46197</v>
      </c>
      <c r="B152" s="40">
        <f>IF(COUNTIFS(レース別成績!$A$2:$A$126,"="&amp;$A65,レース別成績!H$2:H$126,"&gt;=0")&gt;0,SUMIFS(レース別成績!H$2:H$126,レース別成績!$A$2:$A$126,"="&amp;$A152),"")</f>
        <v>260</v>
      </c>
      <c r="C152" s="40">
        <f>IF(COUNTIFS(レース別成績!$A$2:$A$126,"="&amp;$A65,レース別成績!I$2:I$126,"&gt;=0")&gt;0,SUMIFS(レース別成績!I$2:I$126,レース別成績!$A$2:$A$126,"="&amp;$A152),"")</f>
        <v>160</v>
      </c>
      <c r="D152" s="40" t="str">
        <f>IF(COUNTIFS(レース別成績!$A$2:$A$126,"="&amp;$A65,レース別成績!J$2:J$126,"&gt;=0")&gt;0,SUMIFS(レース別成績!J$2:J$126,レース別成績!$A$2:$A$126,"="&amp;$A152),"")</f>
        <v/>
      </c>
      <c r="E152" s="129"/>
      <c r="F152" s="46">
        <f t="shared" si="6"/>
        <v>260</v>
      </c>
      <c r="G152" s="46" t="str">
        <f t="shared" si="7"/>
        <v>ユメ</v>
      </c>
    </row>
    <row r="153" spans="1:7" s="42" customFormat="1" x14ac:dyDescent="0.65">
      <c r="A153" s="45">
        <v>46201</v>
      </c>
      <c r="B153" s="40">
        <f>IF(COUNTIFS(レース別成績!$A$2:$A$126,"="&amp;$A66,レース別成績!H$2:H$126,"&gt;=0")&gt;0,SUMIFS(レース別成績!H$2:H$126,レース別成績!$A$2:$A$126,"="&amp;$A153),"")</f>
        <v>550</v>
      </c>
      <c r="C153" s="40">
        <f>IF(COUNTIFS(レース別成績!$A$2:$A$126,"="&amp;$A66,レース別成績!I$2:I$126,"&gt;=0")&gt;0,SUMIFS(レース別成績!I$2:I$126,レース別成績!$A$2:$A$126,"="&amp;$A153),"")</f>
        <v>150</v>
      </c>
      <c r="D153" s="40" t="str">
        <f>IF(COUNTIFS(レース別成績!$A$2:$A$126,"="&amp;$A66,レース別成績!J$2:J$126,"&gt;=0")&gt;0,SUMIFS(レース別成績!J$2:J$126,レース別成績!$A$2:$A$126,"="&amp;$A153),"")</f>
        <v/>
      </c>
      <c r="E153" s="129"/>
      <c r="F153" s="46">
        <f t="shared" si="6"/>
        <v>550</v>
      </c>
      <c r="G153" s="46" t="str">
        <f t="shared" si="7"/>
        <v>ユメ</v>
      </c>
    </row>
    <row r="154" spans="1:7" s="42" customFormat="1" x14ac:dyDescent="0.65">
      <c r="A154" s="45">
        <v>46204</v>
      </c>
      <c r="B154" s="40">
        <f>IF(COUNTIFS(レース別成績!$A$2:$A$126,"="&amp;$A67,レース別成績!H$2:H$126,"&gt;=0")&gt;0,SUMIFS(レース別成績!H$2:H$126,レース別成績!$A$2:$A$126,"="&amp;$A154),"")</f>
        <v>480</v>
      </c>
      <c r="C154" s="40">
        <f>IF(COUNTIFS(レース別成績!$A$2:$A$126,"="&amp;$A67,レース別成績!I$2:I$126,"&gt;=0")&gt;0,SUMIFS(レース別成績!I$2:I$126,レース別成績!$A$2:$A$126,"="&amp;$A154),"")</f>
        <v>4480</v>
      </c>
      <c r="D154" s="40" t="str">
        <f>IF(COUNTIFS(レース別成績!$A$2:$A$126,"="&amp;$A67,レース別成績!J$2:J$126,"&gt;=0")&gt;0,SUMIFS(レース別成績!J$2:J$126,レース別成績!$A$2:$A$126,"="&amp;$A154),"")</f>
        <v/>
      </c>
      <c r="E154" s="129"/>
      <c r="F154" s="46">
        <f t="shared" si="6"/>
        <v>4480</v>
      </c>
      <c r="G154" s="46" t="str">
        <f t="shared" si="7"/>
        <v>マキ</v>
      </c>
    </row>
    <row r="155" spans="1:7" s="42" customFormat="1" x14ac:dyDescent="0.65">
      <c r="A155" s="45">
        <v>46208</v>
      </c>
      <c r="B155" s="40">
        <f>IF(COUNTIFS(レース別成績!$A$2:$A$126,"="&amp;$A68,レース別成績!H$2:H$126,"&gt;=0")&gt;0,SUMIFS(レース別成績!H$2:H$126,レース別成績!$A$2:$A$126,"="&amp;$A155),"")</f>
        <v>0</v>
      </c>
      <c r="C155" s="40">
        <f>IF(COUNTIFS(レース別成績!$A$2:$A$126,"="&amp;$A68,レース別成績!I$2:I$126,"&gt;=0")&gt;0,SUMIFS(レース別成績!I$2:I$126,レース別成績!$A$2:$A$126,"="&amp;$A155),"")</f>
        <v>1430</v>
      </c>
      <c r="D155" s="40" t="str">
        <f>IF(COUNTIFS(レース別成績!$A$2:$A$126,"="&amp;$A68,レース別成績!J$2:J$126,"&gt;=0")&gt;0,SUMIFS(レース別成績!J$2:J$126,レース別成績!$A$2:$A$126,"="&amp;$A155),"")</f>
        <v/>
      </c>
      <c r="E155" s="129"/>
      <c r="F155" s="46">
        <f t="shared" si="6"/>
        <v>1430</v>
      </c>
      <c r="G155" s="46" t="str">
        <f t="shared" si="7"/>
        <v>マキ</v>
      </c>
    </row>
    <row r="156" spans="1:7" s="42" customFormat="1" x14ac:dyDescent="0.65">
      <c r="A156" s="45">
        <v>46211</v>
      </c>
      <c r="B156" s="40">
        <f>IF(COUNTIFS(レース別成績!$A$2:$A$126,"="&amp;$A69,レース別成績!H$2:H$126,"&gt;=0")&gt;0,SUMIFS(レース別成績!H$2:H$126,レース別成績!$A$2:$A$126,"="&amp;$A156),"")</f>
        <v>450</v>
      </c>
      <c r="C156" s="40">
        <f>IF(COUNTIFS(レース別成績!$A$2:$A$126,"="&amp;$A69,レース別成績!I$2:I$126,"&gt;=0")&gt;0,SUMIFS(レース別成績!I$2:I$126,レース別成績!$A$2:$A$126,"="&amp;$A156),"")</f>
        <v>1920</v>
      </c>
      <c r="D156" s="40" t="str">
        <f>IF(COUNTIFS(レース別成績!$A$2:$A$126,"="&amp;$A69,レース別成績!J$2:J$126,"&gt;=0")&gt;0,SUMIFS(レース別成績!J$2:J$126,レース別成績!$A$2:$A$126,"="&amp;$A156),"")</f>
        <v/>
      </c>
      <c r="E156" s="129"/>
      <c r="F156" s="46">
        <f t="shared" si="6"/>
        <v>1920</v>
      </c>
      <c r="G156" s="46" t="str">
        <f t="shared" si="7"/>
        <v>マキ</v>
      </c>
    </row>
    <row r="157" spans="1:7" s="42" customFormat="1" x14ac:dyDescent="0.65">
      <c r="A157" s="45">
        <v>46215</v>
      </c>
      <c r="B157" s="40">
        <f>IF(COUNTIFS(レース別成績!$A$2:$A$126,"="&amp;$A70,レース別成績!H$2:H$126,"&gt;=0")&gt;0,SUMIFS(レース別成績!H$2:H$126,レース別成績!$A$2:$A$126,"="&amp;$A157),"")</f>
        <v>100</v>
      </c>
      <c r="C157" s="40">
        <f>IF(COUNTIFS(レース別成績!$A$2:$A$126,"="&amp;$A70,レース別成績!I$2:I$126,"&gt;=0")&gt;0,SUMIFS(レース別成績!I$2:I$126,レース別成績!$A$2:$A$126,"="&amp;$A157),"")</f>
        <v>2860</v>
      </c>
      <c r="D157" s="40" t="str">
        <f>IF(COUNTIFS(レース別成績!$A$2:$A$126,"="&amp;$A70,レース別成績!J$2:J$126,"&gt;=0")&gt;0,SUMIFS(レース別成績!J$2:J$126,レース別成績!$A$2:$A$126,"="&amp;$A157),"")</f>
        <v/>
      </c>
      <c r="E157" s="129"/>
      <c r="F157" s="46">
        <f t="shared" si="6"/>
        <v>2860</v>
      </c>
      <c r="G157" s="46" t="str">
        <f t="shared" si="7"/>
        <v>マキ</v>
      </c>
    </row>
    <row r="158" spans="1:7" s="42" customFormat="1" x14ac:dyDescent="0.65">
      <c r="A158" s="45">
        <v>46222</v>
      </c>
      <c r="B158" s="40">
        <f>IF(COUNTIFS(レース別成績!$A$2:$A$126,"="&amp;$A71,レース別成績!H$2:H$126,"&gt;=0")&gt;0,SUMIFS(レース別成績!H$2:H$126,レース別成績!$A$2:$A$126,"="&amp;$A158),"")</f>
        <v>620</v>
      </c>
      <c r="C158" s="40">
        <f>IF(COUNTIFS(レース別成績!$A$2:$A$126,"="&amp;$A71,レース別成績!I$2:I$126,"&gt;=0")&gt;0,SUMIFS(レース別成績!I$2:I$126,レース別成績!$A$2:$A$126,"="&amp;$A158),"")</f>
        <v>8480</v>
      </c>
      <c r="D158" s="40" t="str">
        <f>IF(COUNTIFS(レース別成績!$A$2:$A$126,"="&amp;$A71,レース別成績!J$2:J$126,"&gt;=0")&gt;0,SUMIFS(レース別成績!J$2:J$126,レース別成績!$A$2:$A$126,"="&amp;$A158),"")</f>
        <v/>
      </c>
      <c r="E158" s="129"/>
      <c r="F158" s="46">
        <f t="shared" si="6"/>
        <v>8480</v>
      </c>
      <c r="G158" s="46" t="str">
        <f t="shared" si="7"/>
        <v>マキ</v>
      </c>
    </row>
    <row r="159" spans="1:7" s="42" customFormat="1" x14ac:dyDescent="0.65">
      <c r="A159" s="45">
        <v>46223</v>
      </c>
      <c r="B159" s="40">
        <f>IF(COUNTIFS(レース別成績!$A$2:$A$126,"="&amp;$A72,レース別成績!H$2:H$126,"&gt;=0")&gt;0,SUMIFS(レース別成績!H$2:H$126,レース別成績!$A$2:$A$126,"="&amp;$A159),"")</f>
        <v>830</v>
      </c>
      <c r="C159" s="40">
        <f>IF(COUNTIFS(レース別成績!$A$2:$A$126,"="&amp;$A72,レース別成績!I$2:I$126,"&gt;=0")&gt;0,SUMIFS(レース別成績!I$2:I$126,レース別成績!$A$2:$A$126,"="&amp;$A159),"")</f>
        <v>730</v>
      </c>
      <c r="D159" s="40" t="str">
        <f>IF(COUNTIFS(レース別成績!$A$2:$A$126,"="&amp;$A72,レース別成績!J$2:J$126,"&gt;=0")&gt;0,SUMIFS(レース別成績!J$2:J$126,レース別成績!$A$2:$A$126,"="&amp;$A159),"")</f>
        <v/>
      </c>
      <c r="E159" s="129"/>
      <c r="F159" s="46">
        <f t="shared" ref="F159:F171" si="8">MAX($B159:$E159)</f>
        <v>830</v>
      </c>
      <c r="G159" s="46" t="str">
        <f t="shared" ref="G159:G171" si="9">INDEX($B$2:$E$2,1,MATCH($F159,$B159:$E159,0))</f>
        <v>ユメ</v>
      </c>
    </row>
    <row r="160" spans="1:7" s="42" customFormat="1" x14ac:dyDescent="0.65">
      <c r="A160" s="45">
        <v>46228</v>
      </c>
      <c r="B160" s="40">
        <f>IF(COUNTIFS(レース別成績!$A$2:$A$126,"="&amp;$A73,レース別成績!H$2:H$126,"&gt;=0")&gt;0,SUMIFS(レース別成績!H$2:H$126,レース別成績!$A$2:$A$126,"="&amp;$A160),"")</f>
        <v>980</v>
      </c>
      <c r="C160" s="40">
        <f>IF(COUNTIFS(レース別成績!$A$2:$A$126,"="&amp;$A73,レース別成績!I$2:I$126,"&gt;=0")&gt;0,SUMIFS(レース別成績!I$2:I$126,レース別成績!$A$2:$A$126,"="&amp;$A160),"")</f>
        <v>980</v>
      </c>
      <c r="D160" s="40" t="str">
        <f>IF(COUNTIFS(レース別成績!$A$2:$A$126,"="&amp;$A73,レース別成績!J$2:J$126,"&gt;=0")&gt;0,SUMIFS(レース別成績!J$2:J$126,レース別成績!$A$2:$A$126,"="&amp;$A160),"")</f>
        <v/>
      </c>
      <c r="E160" s="129"/>
      <c r="F160" s="46">
        <f t="shared" si="8"/>
        <v>980</v>
      </c>
      <c r="G160" s="46" t="str">
        <f t="shared" si="9"/>
        <v>ユメ</v>
      </c>
    </row>
    <row r="161" spans="1:7" s="42" customFormat="1" x14ac:dyDescent="0.65">
      <c r="A161" s="45">
        <v>46229</v>
      </c>
      <c r="B161" s="40">
        <f>IF(COUNTIFS(レース別成績!$A$2:$A$126,"="&amp;$A74,レース別成績!H$2:H$126,"&gt;=0")&gt;0,SUMIFS(レース別成績!H$2:H$126,レース別成績!$A$2:$A$126,"="&amp;$A161),"")</f>
        <v>1840</v>
      </c>
      <c r="C161" s="40">
        <f>IF(COUNTIFS(レース別成績!$A$2:$A$126,"="&amp;$A74,レース別成績!I$2:I$126,"&gt;=0")&gt;0,SUMIFS(レース別成績!I$2:I$126,レース別成績!$A$2:$A$126,"="&amp;$A161),"")</f>
        <v>5660</v>
      </c>
      <c r="D161" s="40" t="str">
        <f>IF(COUNTIFS(レース別成績!$A$2:$A$126,"="&amp;$A74,レース別成績!J$2:J$126,"&gt;=0")&gt;0,SUMIFS(レース別成績!J$2:J$126,レース別成績!$A$2:$A$126,"="&amp;$A161),"")</f>
        <v/>
      </c>
      <c r="E161" s="129"/>
      <c r="F161" s="46">
        <f t="shared" si="8"/>
        <v>5660</v>
      </c>
      <c r="G161" s="46" t="str">
        <f t="shared" si="9"/>
        <v>マキ</v>
      </c>
    </row>
    <row r="162" spans="1:7" s="42" customFormat="1" x14ac:dyDescent="0.65">
      <c r="A162" s="45">
        <v>46236</v>
      </c>
      <c r="B162" s="40">
        <f>IF(COUNTIFS(レース別成績!$A$2:$A$126,"="&amp;$A75,レース別成績!H$2:H$126,"&gt;=0")&gt;0,SUMIFS(レース別成績!H$2:H$126,レース別成績!$A$2:$A$126,"="&amp;$A162),"")</f>
        <v>720</v>
      </c>
      <c r="C162" s="40">
        <f>IF(COUNTIFS(レース別成績!$A$2:$A$126,"="&amp;$A75,レース別成績!I$2:I$126,"&gt;=0")&gt;0,SUMIFS(レース別成績!I$2:I$126,レース別成績!$A$2:$A$126,"="&amp;$A162),"")</f>
        <v>1390</v>
      </c>
      <c r="D162" s="40" t="str">
        <f>IF(COUNTIFS(レース別成績!$A$2:$A$126,"="&amp;$A75,レース別成績!J$2:J$126,"&gt;=0")&gt;0,SUMIFS(レース別成績!J$2:J$126,レース別成績!$A$2:$A$126,"="&amp;$A162),"")</f>
        <v/>
      </c>
      <c r="E162" s="129"/>
      <c r="F162" s="46">
        <f t="shared" si="8"/>
        <v>1390</v>
      </c>
      <c r="G162" s="46" t="str">
        <f t="shared" si="9"/>
        <v>マキ</v>
      </c>
    </row>
    <row r="163" spans="1:7" s="42" customFormat="1" x14ac:dyDescent="0.65">
      <c r="A163" s="45">
        <v>46242</v>
      </c>
      <c r="B163" s="40">
        <f>IF(COUNTIFS(レース別成績!$A$2:$A$126,"="&amp;$A76,レース別成績!H$2:H$126,"&gt;=0")&gt;0,SUMIFS(レース別成績!H$2:H$126,レース別成績!$A$2:$A$126,"="&amp;$A163),"")</f>
        <v>240</v>
      </c>
      <c r="C163" s="40">
        <f>IF(COUNTIFS(レース別成績!$A$2:$A$126,"="&amp;$A76,レース別成績!I$2:I$126,"&gt;=0")&gt;0,SUMIFS(レース別成績!I$2:I$126,レース別成績!$A$2:$A$126,"="&amp;$A163),"")</f>
        <v>2650</v>
      </c>
      <c r="D163" s="40" t="str">
        <f>IF(COUNTIFS(レース別成績!$A$2:$A$126,"="&amp;$A76,レース別成績!J$2:J$126,"&gt;=0")&gt;0,SUMIFS(レース別成績!J$2:J$126,レース別成績!$A$2:$A$126,"="&amp;$A163),"")</f>
        <v/>
      </c>
      <c r="E163" s="129"/>
      <c r="F163" s="46">
        <f t="shared" si="8"/>
        <v>2650</v>
      </c>
      <c r="G163" s="46" t="str">
        <f t="shared" si="9"/>
        <v>マキ</v>
      </c>
    </row>
    <row r="164" spans="1:7" s="42" customFormat="1" x14ac:dyDescent="0.65">
      <c r="A164" s="45">
        <v>46243</v>
      </c>
      <c r="B164" s="40">
        <f>IF(COUNTIFS(レース別成績!$A$2:$A$126,"="&amp;$A77,レース別成績!H$2:H$126,"&gt;=0")&gt;0,SUMIFS(レース別成績!H$2:H$126,レース別成績!$A$2:$A$126,"="&amp;$A164),"")</f>
        <v>380</v>
      </c>
      <c r="C164" s="40">
        <f>IF(COUNTIFS(レース別成績!$A$2:$A$126,"="&amp;$A77,レース別成績!I$2:I$126,"&gt;=0")&gt;0,SUMIFS(レース別成績!I$2:I$126,レース別成績!$A$2:$A$126,"="&amp;$A164),"")</f>
        <v>5730</v>
      </c>
      <c r="D164" s="40" t="str">
        <f>IF(COUNTIFS(レース別成績!$A$2:$A$126,"="&amp;$A77,レース別成績!J$2:J$126,"&gt;=0")&gt;0,SUMIFS(レース別成績!J$2:J$126,レース別成績!$A$2:$A$126,"="&amp;$A164),"")</f>
        <v/>
      </c>
      <c r="E164" s="129"/>
      <c r="F164" s="46">
        <f t="shared" si="8"/>
        <v>5730</v>
      </c>
      <c r="G164" s="46" t="str">
        <f t="shared" si="9"/>
        <v>マキ</v>
      </c>
    </row>
    <row r="165" spans="1:7" s="42" customFormat="1" x14ac:dyDescent="0.65">
      <c r="A165" s="45">
        <v>46245</v>
      </c>
      <c r="B165" s="40">
        <f>IF(COUNTIFS(レース別成績!$A$2:$A$126,"="&amp;$A78,レース別成績!H$2:H$126,"&gt;=0")&gt;0,SUMIFS(レース別成績!H$2:H$126,レース別成績!$A$2:$A$126,"="&amp;$A165),"")</f>
        <v>180</v>
      </c>
      <c r="C165" s="40">
        <f>IF(COUNTIFS(レース別成績!$A$2:$A$126,"="&amp;$A78,レース別成績!I$2:I$126,"&gt;=0")&gt;0,SUMIFS(レース別成績!I$2:I$126,レース別成績!$A$2:$A$126,"="&amp;$A165),"")</f>
        <v>1220</v>
      </c>
      <c r="D165" s="40" t="str">
        <f>IF(COUNTIFS(レース別成績!$A$2:$A$126,"="&amp;$A78,レース別成績!J$2:J$126,"&gt;=0")&gt;0,SUMIFS(レース別成績!J$2:J$126,レース別成績!$A$2:$A$126,"="&amp;$A165),"")</f>
        <v/>
      </c>
      <c r="E165" s="129"/>
      <c r="F165" s="46">
        <f t="shared" si="8"/>
        <v>1220</v>
      </c>
      <c r="G165" s="46" t="str">
        <f t="shared" si="9"/>
        <v>マキ</v>
      </c>
    </row>
    <row r="166" spans="1:7" s="42" customFormat="1" x14ac:dyDescent="0.65">
      <c r="A166" s="45">
        <v>46247</v>
      </c>
      <c r="B166" s="40">
        <f>IF(COUNTIFS(レース別成績!$A$2:$A$126,"="&amp;$A79,レース別成績!H$2:H$126,"&gt;=0")&gt;0,SUMIFS(レース別成績!H$2:H$126,レース別成績!$A$2:$A$126,"="&amp;$A166),"")</f>
        <v>80</v>
      </c>
      <c r="C166" s="40">
        <f>IF(COUNTIFS(レース別成績!$A$2:$A$126,"="&amp;$A79,レース別成績!I$2:I$126,"&gt;=0")&gt;0,SUMIFS(レース別成績!I$2:I$126,レース別成績!$A$2:$A$126,"="&amp;$A166),"")</f>
        <v>140</v>
      </c>
      <c r="D166" s="40" t="str">
        <f>IF(COUNTIFS(レース別成績!$A$2:$A$126,"="&amp;$A79,レース別成績!J$2:J$126,"&gt;=0")&gt;0,SUMIFS(レース別成績!J$2:J$126,レース別成績!$A$2:$A$126,"="&amp;$A166),"")</f>
        <v/>
      </c>
      <c r="E166" s="129"/>
      <c r="F166" s="46">
        <f t="shared" si="8"/>
        <v>140</v>
      </c>
      <c r="G166" s="46" t="str">
        <f t="shared" si="9"/>
        <v>マキ</v>
      </c>
    </row>
    <row r="167" spans="1:7" s="42" customFormat="1" x14ac:dyDescent="0.65">
      <c r="A167" s="45">
        <v>46249</v>
      </c>
      <c r="B167" s="40" t="str">
        <f>IF(COUNTIFS(レース別成績!$A$2:$A$126,"="&amp;$A80,レース別成績!H$2:H$126,"&gt;=0")&gt;0,SUMIFS(レース別成績!H$2:H$126,レース別成績!$A$2:$A$126,"="&amp;$A167),"")</f>
        <v/>
      </c>
      <c r="C167" s="40">
        <f>IF(COUNTIFS(レース別成績!$A$2:$A$126,"="&amp;$A80,レース別成績!I$2:I$126,"&gt;=0")&gt;0,SUMIFS(レース別成績!I$2:I$126,レース別成績!$A$2:$A$126,"="&amp;$A167),"")</f>
        <v>2260</v>
      </c>
      <c r="D167" s="40" t="str">
        <f>IF(COUNTIFS(レース別成績!$A$2:$A$126,"="&amp;$A80,レース別成績!J$2:J$126,"&gt;=0")&gt;0,SUMIFS(レース別成績!J$2:J$126,レース別成績!$A$2:$A$126,"="&amp;$A167),"")</f>
        <v/>
      </c>
      <c r="E167" s="129"/>
      <c r="F167" s="46">
        <f t="shared" si="8"/>
        <v>2260</v>
      </c>
      <c r="G167" s="46" t="str">
        <f t="shared" si="9"/>
        <v>マキ</v>
      </c>
    </row>
    <row r="168" spans="1:7" s="42" customFormat="1" x14ac:dyDescent="0.65">
      <c r="A168" s="45">
        <v>46250</v>
      </c>
      <c r="B168" s="40">
        <f>IF(COUNTIFS(レース別成績!$A$2:$A$126,"="&amp;$A81,レース別成績!H$2:H$126,"&gt;=0")&gt;0,SUMIFS(レース別成績!H$2:H$126,レース別成績!$A$2:$A$126,"="&amp;$A168),"")</f>
        <v>11100</v>
      </c>
      <c r="C168" s="40">
        <f>IF(COUNTIFS(レース別成績!$A$2:$A$126,"="&amp;$A81,レース別成績!I$2:I$126,"&gt;=0")&gt;0,SUMIFS(レース別成績!I$2:I$126,レース別成績!$A$2:$A$126,"="&amp;$A168),"")</f>
        <v>4040</v>
      </c>
      <c r="D168" s="40" t="str">
        <f>IF(COUNTIFS(レース別成績!$A$2:$A$126,"="&amp;$A81,レース別成績!J$2:J$126,"&gt;=0")&gt;0,SUMIFS(レース別成績!J$2:J$126,レース別成績!$A$2:$A$126,"="&amp;$A168),"")</f>
        <v/>
      </c>
      <c r="E168" s="129"/>
      <c r="F168" s="46">
        <f t="shared" si="8"/>
        <v>11100</v>
      </c>
      <c r="G168" s="46" t="str">
        <f t="shared" si="9"/>
        <v>ユメ</v>
      </c>
    </row>
    <row r="169" spans="1:7" s="42" customFormat="1" x14ac:dyDescent="0.65">
      <c r="A169" s="45">
        <v>46257</v>
      </c>
      <c r="B169" s="40">
        <f>IF(COUNTIFS(レース別成績!$A$2:$A$126,"="&amp;$A82,レース別成績!H$2:H$126,"&gt;=0")&gt;0,SUMIFS(レース別成績!H$2:H$126,レース別成績!$A$2:$A$126,"="&amp;$A169),"")</f>
        <v>5480</v>
      </c>
      <c r="C169" s="40">
        <f>IF(COUNTIFS(レース別成績!$A$2:$A$126,"="&amp;$A82,レース別成績!I$2:I$126,"&gt;=0")&gt;0,SUMIFS(レース別成績!I$2:I$126,レース別成績!$A$2:$A$126,"="&amp;$A169),"")</f>
        <v>1320</v>
      </c>
      <c r="D169" s="40" t="str">
        <f>IF(COUNTIFS(レース別成績!$A$2:$A$126,"="&amp;$A82,レース別成績!J$2:J$126,"&gt;=0")&gt;0,SUMIFS(レース別成績!J$2:J$126,レース別成績!$A$2:$A$126,"="&amp;$A169),"")</f>
        <v/>
      </c>
      <c r="E169" s="129"/>
      <c r="F169" s="46">
        <f t="shared" si="8"/>
        <v>5480</v>
      </c>
      <c r="G169" s="46" t="str">
        <f t="shared" si="9"/>
        <v>ユメ</v>
      </c>
    </row>
    <row r="170" spans="1:7" s="42" customFormat="1" x14ac:dyDescent="0.65">
      <c r="A170" s="45">
        <v>46261</v>
      </c>
      <c r="B170" s="40">
        <f>IF(COUNTIFS(レース別成績!$A$2:$A$126,"="&amp;$A83,レース別成績!H$2:H$126,"&gt;=0")&gt;0,SUMIFS(レース別成績!H$2:H$126,レース別成績!$A$2:$A$126,"="&amp;$A170),"")</f>
        <v>150</v>
      </c>
      <c r="C170" s="40">
        <f>IF(COUNTIFS(レース別成績!$A$2:$A$126,"="&amp;$A83,レース別成績!I$2:I$126,"&gt;=0")&gt;0,SUMIFS(レース別成績!I$2:I$126,レース別成績!$A$2:$A$126,"="&amp;$A170),"")</f>
        <v>510</v>
      </c>
      <c r="D170" s="40" t="str">
        <f>IF(COUNTIFS(レース別成績!$A$2:$A$126,"="&amp;$A83,レース別成績!J$2:J$126,"&gt;=0")&gt;0,SUMIFS(レース別成績!J$2:J$126,レース別成績!$A$2:$A$126,"="&amp;$A170),"")</f>
        <v/>
      </c>
      <c r="E170" s="129"/>
      <c r="F170" s="46">
        <f t="shared" si="8"/>
        <v>510</v>
      </c>
      <c r="G170" s="46" t="str">
        <f t="shared" si="9"/>
        <v>マキ</v>
      </c>
    </row>
    <row r="171" spans="1:7" s="42" customFormat="1" x14ac:dyDescent="0.65">
      <c r="A171" s="45">
        <v>46264</v>
      </c>
      <c r="B171" s="40">
        <f>IF(COUNTIFS(レース別成績!$A$2:$A$126,"="&amp;$A84,レース別成績!H$2:H$126,"&gt;=0")&gt;0,SUMIFS(レース別成績!H$2:H$126,レース別成績!$A$2:$A$126,"="&amp;$A171),"")</f>
        <v>1160</v>
      </c>
      <c r="C171" s="40">
        <f>IF(COUNTIFS(レース別成績!$A$2:$A$126,"="&amp;$A84,レース別成績!I$2:I$126,"&gt;=0")&gt;0,SUMIFS(レース別成績!I$2:I$126,レース別成績!$A$2:$A$126,"="&amp;$A171),"")</f>
        <v>1370</v>
      </c>
      <c r="D171" s="40" t="str">
        <f>IF(COUNTIFS(レース別成績!$A$2:$A$126,"="&amp;$A84,レース別成績!J$2:J$126,"&gt;=0")&gt;0,SUMIFS(レース別成績!J$2:J$126,レース別成績!$A$2:$A$126,"="&amp;$A171),"")</f>
        <v/>
      </c>
      <c r="E171" s="129"/>
      <c r="F171" s="46">
        <f t="shared" si="8"/>
        <v>1370</v>
      </c>
      <c r="G171" s="46" t="str">
        <f t="shared" si="9"/>
        <v>マキ</v>
      </c>
    </row>
    <row r="172" spans="1:7" s="42" customFormat="1" ht="17.25" thickBot="1" x14ac:dyDescent="0.7">
      <c r="A172" s="45"/>
      <c r="B172" s="40" t="str">
        <f>IF(COUNTIFS(レース別成績!$A$2:$A$126,"="&amp;#REF!,レース別成績!H$2:H$126,"&gt;=0")&gt;0,SUMIFS(レース別成績!H$2:H$126,レース別成績!$A$2:$A$126,"="&amp;$A172),"")</f>
        <v/>
      </c>
      <c r="C172" s="40" t="str">
        <f>IF(COUNTIFS(レース別成績!$A$2:$A$126,"="&amp;#REF!,レース別成績!I$2:I$126,"&gt;=0")&gt;0,SUMIFS(レース別成績!I$2:I$126,レース別成績!$A$2:$A$126,"="&amp;$A172),"")</f>
        <v/>
      </c>
      <c r="D172" s="40" t="str">
        <f>IF(COUNTIFS(レース別成績!$A$2:$A$126,"="&amp;#REF!,レース別成績!J$2:J$126,"&gt;=0")&gt;0,SUMIFS(レース別成績!J$2:J$126,レース別成績!$A$2:$A$126,"="&amp;$A172),"")</f>
        <v/>
      </c>
      <c r="E172" s="129" t="str">
        <f>IF(COUNTIFS(レース別成績!$A$2:$A$126,"="&amp;#REF!,レース別成績!K$2:K$126,"&gt;=0")&gt;0,SUMIFS(レース別成績!K$2:K$126,レース別成績!$A$2:$A$126,"="&amp;$A172),"")</f>
        <v/>
      </c>
      <c r="F172" s="46"/>
      <c r="G172" s="46"/>
    </row>
    <row r="173" spans="1:7" s="42" customFormat="1" ht="17.25" thickBot="1" x14ac:dyDescent="0.7">
      <c r="A173" s="43" t="s">
        <v>0</v>
      </c>
      <c r="B173" s="44" t="str">
        <f t="shared" ref="B173:E173" si="10">B$2</f>
        <v>ユメ</v>
      </c>
      <c r="C173" s="44" t="str">
        <f t="shared" si="10"/>
        <v>マキ</v>
      </c>
      <c r="D173" s="44" t="str">
        <f t="shared" si="10"/>
        <v>ピタ</v>
      </c>
      <c r="E173" s="44" t="str">
        <f t="shared" si="10"/>
        <v>オレ</v>
      </c>
      <c r="F173" s="44" t="str">
        <f>F$89</f>
        <v>TOP</v>
      </c>
      <c r="G173" s="44" t="str">
        <f>G$89</f>
        <v>ID</v>
      </c>
    </row>
    <row r="174" spans="1:7" s="42" customFormat="1" ht="17.25" thickBot="1" x14ac:dyDescent="0.7">
      <c r="A174" s="43" t="s">
        <v>80</v>
      </c>
      <c r="B174" s="44">
        <f>MAX(B90:B172)</f>
        <v>11100</v>
      </c>
      <c r="C174" s="44">
        <f>MAX(C90:C172)</f>
        <v>35680</v>
      </c>
      <c r="D174" s="44">
        <f>MAX(D90:D172)</f>
        <v>680</v>
      </c>
      <c r="E174" s="44">
        <f>MAX(E90:E172)</f>
        <v>0</v>
      </c>
      <c r="F174" s="44">
        <f>MAX(F90:F172)</f>
        <v>35680</v>
      </c>
      <c r="G174" s="47" t="str">
        <f>INDEX($B$441:$E$441,1,MATCH($F174,$B174:$E174,0))</f>
        <v>マキ</v>
      </c>
    </row>
    <row r="175" spans="1:7" ht="17.25" thickBot="1" x14ac:dyDescent="0.7">
      <c r="A175" s="43" t="s">
        <v>77</v>
      </c>
      <c r="B175" s="44">
        <f>COUNTIF($G$90:$G$172,B173)</f>
        <v>34</v>
      </c>
      <c r="C175" s="44">
        <f>COUNTIF($G$90:$G$172,C173)</f>
        <v>48</v>
      </c>
      <c r="D175" s="44">
        <f>COUNTIF($G$90:$G$172,D173)</f>
        <v>0</v>
      </c>
      <c r="E175" s="44">
        <f>COUNTIF($G$90:$G$172,E173)</f>
        <v>0</v>
      </c>
      <c r="F175" s="44">
        <f>MAX($B$175:$E$175)</f>
        <v>48</v>
      </c>
      <c r="G175" s="47" t="str">
        <f>INDEX($B$89:$C$89,1,MATCH($F175,$B175:$E175,0))</f>
        <v>マキ</v>
      </c>
    </row>
    <row r="176" spans="1:7" s="42" customFormat="1" x14ac:dyDescent="0.65"/>
    <row r="177" spans="1:7" s="42" customFormat="1" ht="17.25" thickBot="1" x14ac:dyDescent="0.7">
      <c r="A177" s="41" t="s">
        <v>72</v>
      </c>
      <c r="B177" s="41"/>
      <c r="C177" s="41"/>
      <c r="D177" s="41"/>
      <c r="E177" s="41"/>
      <c r="F177" s="41"/>
      <c r="G177" s="41"/>
    </row>
    <row r="178" spans="1:7" s="42" customFormat="1" ht="17.25" thickBot="1" x14ac:dyDescent="0.7">
      <c r="A178" s="43" t="s">
        <v>0</v>
      </c>
      <c r="B178" s="44" t="str">
        <f t="shared" ref="B178:E178" si="11">B$2</f>
        <v>ユメ</v>
      </c>
      <c r="C178" s="44" t="str">
        <f t="shared" si="11"/>
        <v>マキ</v>
      </c>
      <c r="D178" s="44" t="str">
        <f t="shared" si="11"/>
        <v>ピタ</v>
      </c>
      <c r="E178" s="44" t="str">
        <f t="shared" si="11"/>
        <v>オレ</v>
      </c>
      <c r="F178" s="44" t="s">
        <v>70</v>
      </c>
      <c r="G178" s="44" t="s">
        <v>4</v>
      </c>
    </row>
    <row r="179" spans="1:7" s="42" customFormat="1" x14ac:dyDescent="0.65">
      <c r="A179" s="45" cm="1">
        <f t="array" ref="A179:A260">_xlfn._xlws.FILTER($A$3:$A$85,$A$3:$A$85&lt;&gt;"")</f>
        <v>46026</v>
      </c>
      <c r="B179" s="40">
        <f>SUM(B$90:B90)</f>
        <v>710</v>
      </c>
      <c r="C179" s="40">
        <f>SUM(C$90:C90)</f>
        <v>510</v>
      </c>
      <c r="D179" s="129">
        <f>SUM(D$90:D90)</f>
        <v>0</v>
      </c>
      <c r="E179" s="129">
        <f>SUM(E$90:E90)</f>
        <v>0</v>
      </c>
      <c r="F179" s="46">
        <f>MAX($B179:$E179)</f>
        <v>710</v>
      </c>
      <c r="G179" s="46" t="str">
        <f>INDEX($B$2:$E$2,1,MATCH($F179,$B179:$E179,0))</f>
        <v>ユメ</v>
      </c>
    </row>
    <row r="180" spans="1:7" s="42" customFormat="1" x14ac:dyDescent="0.65">
      <c r="A180" s="45">
        <v>46033</v>
      </c>
      <c r="B180" s="40">
        <f>SUM(B$90:B91)</f>
        <v>1510</v>
      </c>
      <c r="C180" s="40">
        <f>SUM(C$90:C91)</f>
        <v>5760</v>
      </c>
      <c r="D180" s="40">
        <f>SUM(D$90:D91)</f>
        <v>680</v>
      </c>
      <c r="E180" s="129"/>
      <c r="F180" s="46">
        <f>MAX($B180:$E180)</f>
        <v>5760</v>
      </c>
      <c r="G180" s="46" t="str">
        <f>INDEX($B$2:$E$2,1,MATCH($F180,$B180:$E180,0))</f>
        <v>マキ</v>
      </c>
    </row>
    <row r="181" spans="1:7" s="42" customFormat="1" x14ac:dyDescent="0.65">
      <c r="A181" s="45">
        <v>46034</v>
      </c>
      <c r="B181" s="40">
        <f>SUM(B$90:B92)</f>
        <v>1510</v>
      </c>
      <c r="C181" s="40">
        <f>SUM(C$90:C92)</f>
        <v>6310</v>
      </c>
      <c r="D181" s="40">
        <f>SUM(D$90:D92)</f>
        <v>860</v>
      </c>
      <c r="E181" s="129"/>
      <c r="F181" s="46">
        <f>MAX($B181:$E181)</f>
        <v>6310</v>
      </c>
      <c r="G181" s="46" t="str">
        <f>INDEX($B$2:$E$2,1,MATCH($F181,$B181:$E181,0))</f>
        <v>マキ</v>
      </c>
    </row>
    <row r="182" spans="1:7" s="42" customFormat="1" x14ac:dyDescent="0.65">
      <c r="A182" s="45">
        <v>46040</v>
      </c>
      <c r="B182" s="40">
        <f>SUM(B$90:B93)</f>
        <v>1640</v>
      </c>
      <c r="C182" s="134">
        <f>SUM(C$90:C93)</f>
        <v>11270</v>
      </c>
      <c r="D182" s="40">
        <f>SUM(D$90:D93)</f>
        <v>860</v>
      </c>
      <c r="E182" s="129"/>
      <c r="F182" s="135">
        <f>MAX($B182:$E182)</f>
        <v>11270</v>
      </c>
      <c r="G182" s="46" t="str">
        <f>INDEX($B$2:$E$2,1,MATCH($F182,$B182:$E182,0))</f>
        <v>マキ</v>
      </c>
    </row>
    <row r="183" spans="1:7" s="42" customFormat="1" x14ac:dyDescent="0.65">
      <c r="A183" s="45">
        <v>46043</v>
      </c>
      <c r="B183" s="40">
        <f>SUM(B$90:B94)</f>
        <v>1640</v>
      </c>
      <c r="C183" s="134">
        <f>SUM(C$90:C94)</f>
        <v>11850</v>
      </c>
      <c r="D183" s="40">
        <f>SUM(D$90:D94)</f>
        <v>860</v>
      </c>
      <c r="E183" s="129"/>
      <c r="F183" s="135">
        <f>MAX($B183:$E183)</f>
        <v>11850</v>
      </c>
      <c r="G183" s="46" t="str">
        <f>INDEX($B$2:$E$2,1,MATCH($F183,$B183:$E183,0))</f>
        <v>マキ</v>
      </c>
    </row>
    <row r="184" spans="1:7" s="42" customFormat="1" x14ac:dyDescent="0.65">
      <c r="A184" s="45">
        <v>46046</v>
      </c>
      <c r="B184" s="40">
        <f>SUM(B$90:B95)</f>
        <v>1760</v>
      </c>
      <c r="C184" s="134">
        <f>SUM(C$90:C95)</f>
        <v>18780</v>
      </c>
      <c r="D184" s="40">
        <f>SUM(D$90:D95)</f>
        <v>860</v>
      </c>
      <c r="E184" s="129"/>
      <c r="F184" s="135">
        <f t="shared" ref="F184:F247" si="12">MAX($B184:$E184)</f>
        <v>18780</v>
      </c>
      <c r="G184" s="46" t="str">
        <f t="shared" ref="G184:G247" si="13">INDEX($B$2:$E$2,1,MATCH($F184,$B184:$E184,0))</f>
        <v>マキ</v>
      </c>
    </row>
    <row r="185" spans="1:7" s="42" customFormat="1" x14ac:dyDescent="0.65">
      <c r="A185" s="45">
        <v>46047</v>
      </c>
      <c r="B185" s="40">
        <f>SUM(B$90:B96)</f>
        <v>2930</v>
      </c>
      <c r="C185" s="134">
        <f>SUM(C$90:C96)</f>
        <v>19750</v>
      </c>
      <c r="D185" s="40">
        <f>SUM(D$90:D96)</f>
        <v>860</v>
      </c>
      <c r="E185" s="129"/>
      <c r="F185" s="135">
        <f t="shared" si="12"/>
        <v>19750</v>
      </c>
      <c r="G185" s="46" t="str">
        <f t="shared" si="13"/>
        <v>マキ</v>
      </c>
    </row>
    <row r="186" spans="1:7" s="42" customFormat="1" x14ac:dyDescent="0.65">
      <c r="A186" s="45">
        <v>46054</v>
      </c>
      <c r="B186" s="40">
        <f>SUM(B$90:B97)</f>
        <v>2930</v>
      </c>
      <c r="C186" s="134">
        <f>SUM(C$90:C97)</f>
        <v>20810</v>
      </c>
      <c r="D186" s="40">
        <f>SUM(D$90:D97)</f>
        <v>860</v>
      </c>
      <c r="E186" s="129"/>
      <c r="F186" s="135">
        <f t="shared" si="12"/>
        <v>20810</v>
      </c>
      <c r="G186" s="46" t="str">
        <f t="shared" si="13"/>
        <v>マキ</v>
      </c>
    </row>
    <row r="187" spans="1:7" s="42" customFormat="1" x14ac:dyDescent="0.65">
      <c r="A187" s="45">
        <v>46063</v>
      </c>
      <c r="B187" s="40">
        <f>SUM(B$90:B98)</f>
        <v>3840</v>
      </c>
      <c r="C187" s="134">
        <f>SUM(C$90:C98)</f>
        <v>22040</v>
      </c>
      <c r="D187" s="40">
        <f>SUM(D$90:D98)</f>
        <v>860</v>
      </c>
      <c r="E187" s="129"/>
      <c r="F187" s="135">
        <f t="shared" si="12"/>
        <v>22040</v>
      </c>
      <c r="G187" s="46" t="str">
        <f t="shared" si="13"/>
        <v>マキ</v>
      </c>
    </row>
    <row r="188" spans="1:7" s="42" customFormat="1" x14ac:dyDescent="0.65">
      <c r="A188" s="45">
        <v>46064</v>
      </c>
      <c r="B188" s="40">
        <f>SUM(B$90:B99)</f>
        <v>3840</v>
      </c>
      <c r="C188" s="134">
        <f>SUM(C$90:C99)</f>
        <v>22040</v>
      </c>
      <c r="D188" s="40">
        <f>SUM(D$90:D99)</f>
        <v>860</v>
      </c>
      <c r="E188" s="129"/>
      <c r="F188" s="135">
        <f t="shared" si="12"/>
        <v>22040</v>
      </c>
      <c r="G188" s="46" t="str">
        <f t="shared" si="13"/>
        <v>マキ</v>
      </c>
    </row>
    <row r="189" spans="1:7" s="42" customFormat="1" x14ac:dyDescent="0.65">
      <c r="A189" s="45">
        <v>46065</v>
      </c>
      <c r="B189" s="40">
        <f>SUM(B$90:B100)</f>
        <v>6690</v>
      </c>
      <c r="C189" s="137">
        <f>SUM(C$90:C100)</f>
        <v>37130</v>
      </c>
      <c r="D189" s="40">
        <f>SUM(D$90:D100)</f>
        <v>860</v>
      </c>
      <c r="E189" s="129"/>
      <c r="F189" s="139">
        <f t="shared" si="12"/>
        <v>37130</v>
      </c>
      <c r="G189" s="46" t="str">
        <f t="shared" si="13"/>
        <v>マキ</v>
      </c>
    </row>
    <row r="190" spans="1:7" s="42" customFormat="1" x14ac:dyDescent="0.65">
      <c r="A190" s="45">
        <v>46067</v>
      </c>
      <c r="B190" s="40">
        <f>SUM(B$90:B101)</f>
        <v>6730</v>
      </c>
      <c r="C190" s="137">
        <f>SUM(C$90:C101)</f>
        <v>38960</v>
      </c>
      <c r="D190" s="40">
        <f>SUM(D$90:D101)</f>
        <v>860</v>
      </c>
      <c r="E190" s="129"/>
      <c r="F190" s="139">
        <f t="shared" si="12"/>
        <v>38960</v>
      </c>
      <c r="G190" s="46" t="str">
        <f t="shared" si="13"/>
        <v>マキ</v>
      </c>
    </row>
    <row r="191" spans="1:7" s="42" customFormat="1" x14ac:dyDescent="0.65">
      <c r="A191" s="45">
        <v>46068</v>
      </c>
      <c r="B191" s="40">
        <f>SUM(B$90:B102)</f>
        <v>8130</v>
      </c>
      <c r="C191" s="137">
        <f>SUM(C$90:C102)</f>
        <v>42260</v>
      </c>
      <c r="D191" s="40">
        <f>SUM(D$90:D102)</f>
        <v>860</v>
      </c>
      <c r="E191" s="129"/>
      <c r="F191" s="139">
        <f t="shared" si="12"/>
        <v>42260</v>
      </c>
      <c r="G191" s="46" t="str">
        <f t="shared" si="13"/>
        <v>マキ</v>
      </c>
    </row>
    <row r="192" spans="1:7" s="42" customFormat="1" x14ac:dyDescent="0.65">
      <c r="A192" s="45">
        <v>46071</v>
      </c>
      <c r="B192" s="40">
        <f>SUM(B$90:B103)</f>
        <v>8470</v>
      </c>
      <c r="C192" s="137">
        <f>SUM(C$90:C103)</f>
        <v>43420</v>
      </c>
      <c r="D192" s="40">
        <f>SUM(D$90:D103)</f>
        <v>860</v>
      </c>
      <c r="E192" s="129"/>
      <c r="F192" s="139">
        <f t="shared" si="12"/>
        <v>43420</v>
      </c>
      <c r="G192" s="46" t="str">
        <f t="shared" si="13"/>
        <v>マキ</v>
      </c>
    </row>
    <row r="193" spans="1:7" s="42" customFormat="1" x14ac:dyDescent="0.65">
      <c r="A193" s="45">
        <v>46074</v>
      </c>
      <c r="B193" s="134">
        <f>SUM(B$90:B104)</f>
        <v>11150</v>
      </c>
      <c r="C193" s="137">
        <f>SUM(C$90:C104)</f>
        <v>43440</v>
      </c>
      <c r="D193" s="40">
        <f>SUM(D$90:D104)</f>
        <v>860</v>
      </c>
      <c r="E193" s="129"/>
      <c r="F193" s="139">
        <f t="shared" si="12"/>
        <v>43440</v>
      </c>
      <c r="G193" s="46" t="str">
        <f t="shared" si="13"/>
        <v>マキ</v>
      </c>
    </row>
    <row r="194" spans="1:7" s="42" customFormat="1" x14ac:dyDescent="0.65">
      <c r="A194" s="45">
        <v>46075</v>
      </c>
      <c r="B194" s="134">
        <f>SUM(B$90:B105)</f>
        <v>12410</v>
      </c>
      <c r="C194" s="137">
        <f>SUM(C$90:C105)</f>
        <v>49180</v>
      </c>
      <c r="D194" s="40">
        <f>SUM(D$90:D105)</f>
        <v>890</v>
      </c>
      <c r="E194" s="129"/>
      <c r="F194" s="139">
        <f t="shared" si="12"/>
        <v>49180</v>
      </c>
      <c r="G194" s="46" t="str">
        <f t="shared" si="13"/>
        <v>マキ</v>
      </c>
    </row>
    <row r="195" spans="1:7" s="42" customFormat="1" x14ac:dyDescent="0.65">
      <c r="A195" s="45">
        <v>46076</v>
      </c>
      <c r="B195" s="134">
        <f>SUM(B$90:B106)</f>
        <v>12650</v>
      </c>
      <c r="C195" s="137">
        <f>SUM(C$90:C106)</f>
        <v>49320</v>
      </c>
      <c r="D195" s="40">
        <f>SUM(D$90:D106)</f>
        <v>890</v>
      </c>
      <c r="E195" s="129"/>
      <c r="F195" s="139">
        <f t="shared" si="12"/>
        <v>49320</v>
      </c>
      <c r="G195" s="46" t="str">
        <f t="shared" si="13"/>
        <v>マキ</v>
      </c>
    </row>
    <row r="196" spans="1:7" s="42" customFormat="1" x14ac:dyDescent="0.65">
      <c r="A196" s="45">
        <v>46081</v>
      </c>
      <c r="B196" s="134">
        <f>SUM(B$90:B107)</f>
        <v>12650</v>
      </c>
      <c r="C196" s="150">
        <f>SUM(C$90:C107)</f>
        <v>50590</v>
      </c>
      <c r="D196" s="40">
        <f>SUM(D$90:D107)</f>
        <v>890</v>
      </c>
      <c r="E196" s="129"/>
      <c r="F196" s="151">
        <f t="shared" si="12"/>
        <v>50590</v>
      </c>
      <c r="G196" s="46" t="str">
        <f t="shared" si="13"/>
        <v>マキ</v>
      </c>
    </row>
    <row r="197" spans="1:7" s="42" customFormat="1" x14ac:dyDescent="0.65">
      <c r="A197" s="45">
        <v>46082</v>
      </c>
      <c r="B197" s="134">
        <f>SUM(B$90:B108)</f>
        <v>14040</v>
      </c>
      <c r="C197" s="150">
        <f>SUM(C$90:C108)</f>
        <v>51780</v>
      </c>
      <c r="D197" s="40">
        <f>SUM(D$90:D108)</f>
        <v>890</v>
      </c>
      <c r="E197" s="129"/>
      <c r="F197" s="151">
        <f t="shared" si="12"/>
        <v>51780</v>
      </c>
      <c r="G197" s="46" t="str">
        <f t="shared" si="13"/>
        <v>マキ</v>
      </c>
    </row>
    <row r="198" spans="1:7" s="42" customFormat="1" x14ac:dyDescent="0.65">
      <c r="A198" s="45">
        <v>46088</v>
      </c>
      <c r="B198" s="134">
        <f>SUM(B$90:B109)</f>
        <v>14040</v>
      </c>
      <c r="C198" s="150">
        <f>SUM(C$90:C109)</f>
        <v>54420</v>
      </c>
      <c r="D198" s="40">
        <f>SUM(D$90:D109)</f>
        <v>890</v>
      </c>
      <c r="E198" s="129"/>
      <c r="F198" s="151">
        <f t="shared" si="12"/>
        <v>54420</v>
      </c>
      <c r="G198" s="46" t="str">
        <f t="shared" si="13"/>
        <v>マキ</v>
      </c>
    </row>
    <row r="199" spans="1:7" s="42" customFormat="1" x14ac:dyDescent="0.65">
      <c r="A199" s="45">
        <v>46089</v>
      </c>
      <c r="B199" s="134">
        <f>SUM(B$90:B110)</f>
        <v>14900</v>
      </c>
      <c r="C199" s="150">
        <f>SUM(C$90:C110)</f>
        <v>55280</v>
      </c>
      <c r="D199" s="40">
        <f>SUM(D$90:D110)</f>
        <v>890</v>
      </c>
      <c r="E199" s="129"/>
      <c r="F199" s="151">
        <f t="shared" si="12"/>
        <v>55280</v>
      </c>
      <c r="G199" s="46" t="str">
        <f t="shared" si="13"/>
        <v>マキ</v>
      </c>
    </row>
    <row r="200" spans="1:7" s="42" customFormat="1" x14ac:dyDescent="0.65">
      <c r="A200" s="45">
        <v>46092</v>
      </c>
      <c r="B200" s="134">
        <f>SUM(B$90:B111)</f>
        <v>14920</v>
      </c>
      <c r="C200" s="150">
        <f>SUM(C$90:C111)</f>
        <v>60330</v>
      </c>
      <c r="D200" s="40">
        <f>SUM(D$90:D111)</f>
        <v>890</v>
      </c>
      <c r="E200" s="129"/>
      <c r="F200" s="151">
        <f t="shared" si="12"/>
        <v>60330</v>
      </c>
      <c r="G200" s="46" t="str">
        <f t="shared" si="13"/>
        <v>マキ</v>
      </c>
    </row>
    <row r="201" spans="1:7" s="42" customFormat="1" x14ac:dyDescent="0.65">
      <c r="A201" s="45">
        <v>46095</v>
      </c>
      <c r="B201" s="134">
        <f>SUM(B$90:B112)</f>
        <v>15550</v>
      </c>
      <c r="C201" s="150">
        <f>SUM(C$90:C112)</f>
        <v>61280</v>
      </c>
      <c r="D201" s="40">
        <f>SUM(D$90:D112)</f>
        <v>890</v>
      </c>
      <c r="E201" s="129"/>
      <c r="F201" s="151">
        <f t="shared" si="12"/>
        <v>61280</v>
      </c>
      <c r="G201" s="46" t="str">
        <f t="shared" si="13"/>
        <v>マキ</v>
      </c>
    </row>
    <row r="202" spans="1:7" s="42" customFormat="1" x14ac:dyDescent="0.65">
      <c r="A202" s="45">
        <v>46096</v>
      </c>
      <c r="B202" s="134">
        <f>SUM(B$90:B113)</f>
        <v>20530</v>
      </c>
      <c r="C202" s="150">
        <f>SUM(C$90:C113)</f>
        <v>66160</v>
      </c>
      <c r="D202" s="40">
        <f>SUM(D$90:D113)</f>
        <v>890</v>
      </c>
      <c r="E202" s="129"/>
      <c r="F202" s="151">
        <f t="shared" si="12"/>
        <v>66160</v>
      </c>
      <c r="G202" s="46" t="str">
        <f t="shared" si="13"/>
        <v>マキ</v>
      </c>
    </row>
    <row r="203" spans="1:7" s="42" customFormat="1" x14ac:dyDescent="0.65">
      <c r="A203" s="45">
        <v>46102</v>
      </c>
      <c r="B203" s="134">
        <f>SUM(B$90:B114)</f>
        <v>21530</v>
      </c>
      <c r="C203" s="150">
        <f>SUM(C$90:C114)</f>
        <v>71610</v>
      </c>
      <c r="D203" s="40">
        <f>SUM(D$90:D114)</f>
        <v>890</v>
      </c>
      <c r="E203" s="129"/>
      <c r="F203" s="151">
        <f t="shared" si="12"/>
        <v>71610</v>
      </c>
      <c r="G203" s="46" t="str">
        <f t="shared" si="13"/>
        <v>マキ</v>
      </c>
    </row>
    <row r="204" spans="1:7" s="42" customFormat="1" x14ac:dyDescent="0.65">
      <c r="A204" s="45">
        <v>46103</v>
      </c>
      <c r="B204" s="134">
        <f>SUM(B$90:B115)</f>
        <v>21640</v>
      </c>
      <c r="C204" s="150">
        <f>SUM(C$90:C115)</f>
        <v>73100</v>
      </c>
      <c r="D204" s="40">
        <f>SUM(D$90:D115)</f>
        <v>890</v>
      </c>
      <c r="E204" s="129"/>
      <c r="F204" s="151">
        <f t="shared" si="12"/>
        <v>73100</v>
      </c>
      <c r="G204" s="46" t="str">
        <f t="shared" si="13"/>
        <v>マキ</v>
      </c>
    </row>
    <row r="205" spans="1:7" s="42" customFormat="1" x14ac:dyDescent="0.65">
      <c r="A205" s="45">
        <v>46105</v>
      </c>
      <c r="B205" s="134">
        <f>SUM(B$90:B116)</f>
        <v>22640</v>
      </c>
      <c r="C205" s="150">
        <f>SUM(C$90:C116)</f>
        <v>74000</v>
      </c>
      <c r="D205" s="40">
        <f>SUM(D$90:D116)</f>
        <v>890</v>
      </c>
      <c r="E205" s="129"/>
      <c r="F205" s="151">
        <f t="shared" si="12"/>
        <v>74000</v>
      </c>
      <c r="G205" s="46" t="str">
        <f t="shared" si="13"/>
        <v>マキ</v>
      </c>
    </row>
    <row r="206" spans="1:7" s="42" customFormat="1" x14ac:dyDescent="0.65">
      <c r="A206" s="45">
        <v>46106</v>
      </c>
      <c r="B206" s="134">
        <f>SUM(B$90:B117)</f>
        <v>22860</v>
      </c>
      <c r="C206" s="150">
        <f>SUM(C$90:C117)</f>
        <v>75350</v>
      </c>
      <c r="D206" s="40">
        <f>SUM(D$90:D117)</f>
        <v>890</v>
      </c>
      <c r="E206" s="129"/>
      <c r="F206" s="151">
        <f t="shared" si="12"/>
        <v>75350</v>
      </c>
      <c r="G206" s="46" t="str">
        <f t="shared" si="13"/>
        <v>マキ</v>
      </c>
    </row>
    <row r="207" spans="1:7" s="42" customFormat="1" x14ac:dyDescent="0.65">
      <c r="A207" s="45">
        <v>46109</v>
      </c>
      <c r="B207" s="137">
        <f>SUM(B$90:B118)</f>
        <v>26670</v>
      </c>
      <c r="C207" s="150">
        <f>SUM(C$90:C118)</f>
        <v>79060</v>
      </c>
      <c r="D207" s="40">
        <f>SUM(D$90:D118)</f>
        <v>890</v>
      </c>
      <c r="E207" s="129"/>
      <c r="F207" s="151">
        <f t="shared" si="12"/>
        <v>79060</v>
      </c>
      <c r="G207" s="46" t="str">
        <f t="shared" si="13"/>
        <v>マキ</v>
      </c>
    </row>
    <row r="208" spans="1:7" s="42" customFormat="1" x14ac:dyDescent="0.65">
      <c r="A208" s="45">
        <v>46110</v>
      </c>
      <c r="B208" s="137">
        <f>SUM(B$90:B119)</f>
        <v>29000</v>
      </c>
      <c r="C208" s="150">
        <f>SUM(C$90:C119)</f>
        <v>79980</v>
      </c>
      <c r="D208" s="40">
        <f>SUM(D$90:D119)</f>
        <v>890</v>
      </c>
      <c r="E208" s="129"/>
      <c r="F208" s="151">
        <f t="shared" si="12"/>
        <v>79980</v>
      </c>
      <c r="G208" s="46" t="str">
        <f t="shared" si="13"/>
        <v>マキ</v>
      </c>
    </row>
    <row r="209" spans="1:7" s="42" customFormat="1" x14ac:dyDescent="0.65">
      <c r="A209" s="45">
        <v>46113</v>
      </c>
      <c r="B209" s="137">
        <f>SUM(B$90:B120)</f>
        <v>29890</v>
      </c>
      <c r="C209" s="150">
        <f>SUM(C$90:C120)</f>
        <v>80770</v>
      </c>
      <c r="D209" s="40">
        <f>SUM(D$90:D120)</f>
        <v>890</v>
      </c>
      <c r="E209" s="129"/>
      <c r="F209" s="151">
        <f t="shared" si="12"/>
        <v>80770</v>
      </c>
      <c r="G209" s="46" t="str">
        <f t="shared" si="13"/>
        <v>マキ</v>
      </c>
    </row>
    <row r="210" spans="1:7" s="42" customFormat="1" x14ac:dyDescent="0.65">
      <c r="A210" s="45">
        <v>46116</v>
      </c>
      <c r="B210" s="137">
        <f>SUM(B$90:B121)</f>
        <v>31510</v>
      </c>
      <c r="C210" s="150">
        <f>SUM(C$90:C121)</f>
        <v>80790</v>
      </c>
      <c r="D210" s="40">
        <f>SUM(D$90:D121)</f>
        <v>890</v>
      </c>
      <c r="E210" s="129"/>
      <c r="F210" s="151">
        <f t="shared" si="12"/>
        <v>80790</v>
      </c>
      <c r="G210" s="46" t="str">
        <f t="shared" si="13"/>
        <v>マキ</v>
      </c>
    </row>
    <row r="211" spans="1:7" s="42" customFormat="1" x14ac:dyDescent="0.65">
      <c r="A211" s="45">
        <v>46117</v>
      </c>
      <c r="B211" s="137">
        <f>SUM(B$90:B122)</f>
        <v>32260</v>
      </c>
      <c r="C211" s="150">
        <f>SUM(C$90:C122)</f>
        <v>81990</v>
      </c>
      <c r="D211" s="40">
        <f>SUM(D$90:D122)</f>
        <v>890</v>
      </c>
      <c r="E211" s="129"/>
      <c r="F211" s="151">
        <f t="shared" si="12"/>
        <v>81990</v>
      </c>
      <c r="G211" s="46" t="str">
        <f t="shared" si="13"/>
        <v>マキ</v>
      </c>
    </row>
    <row r="212" spans="1:7" s="42" customFormat="1" x14ac:dyDescent="0.65">
      <c r="A212" s="45">
        <v>46120</v>
      </c>
      <c r="B212" s="137">
        <f>SUM(B$90:B123)</f>
        <v>32520</v>
      </c>
      <c r="C212" s="150">
        <f>SUM(C$90:C123)</f>
        <v>82150</v>
      </c>
      <c r="D212" s="40">
        <f>SUM(D$90:D123)</f>
        <v>890</v>
      </c>
      <c r="E212" s="129"/>
      <c r="F212" s="151">
        <f t="shared" si="12"/>
        <v>82150</v>
      </c>
      <c r="G212" s="46" t="str">
        <f t="shared" si="13"/>
        <v>マキ</v>
      </c>
    </row>
    <row r="213" spans="1:7" s="42" customFormat="1" x14ac:dyDescent="0.65">
      <c r="A213" s="45">
        <v>46123</v>
      </c>
      <c r="B213" s="137">
        <f>SUM(B$90:B124)</f>
        <v>34060</v>
      </c>
      <c r="C213" s="150">
        <f>SUM(C$90:C124)</f>
        <v>86180</v>
      </c>
      <c r="D213" s="40">
        <f>SUM(D$90:D124)</f>
        <v>890</v>
      </c>
      <c r="E213" s="129"/>
      <c r="F213" s="151">
        <f t="shared" si="12"/>
        <v>86180</v>
      </c>
      <c r="G213" s="46" t="str">
        <f t="shared" si="13"/>
        <v>マキ</v>
      </c>
    </row>
    <row r="214" spans="1:7" s="42" customFormat="1" x14ac:dyDescent="0.65">
      <c r="A214" s="45">
        <v>46124</v>
      </c>
      <c r="B214" s="137">
        <f>SUM(B$90:B125)</f>
        <v>36600</v>
      </c>
      <c r="C214" s="150">
        <f>SUM(C$90:C125)</f>
        <v>89940</v>
      </c>
      <c r="D214" s="40">
        <f>SUM(D$90:D125)</f>
        <v>890</v>
      </c>
      <c r="E214" s="129"/>
      <c r="F214" s="151">
        <f t="shared" si="12"/>
        <v>89940</v>
      </c>
      <c r="G214" s="46" t="str">
        <f t="shared" si="13"/>
        <v>マキ</v>
      </c>
    </row>
    <row r="215" spans="1:7" s="42" customFormat="1" x14ac:dyDescent="0.65">
      <c r="A215" s="45">
        <v>46127</v>
      </c>
      <c r="B215" s="137">
        <f>SUM(B$90:B126)</f>
        <v>37700</v>
      </c>
      <c r="C215" s="150">
        <f>SUM(C$90:C126)</f>
        <v>89940</v>
      </c>
      <c r="D215" s="40">
        <f>SUM(D$90:D126)</f>
        <v>890</v>
      </c>
      <c r="E215" s="129"/>
      <c r="F215" s="151">
        <f t="shared" si="12"/>
        <v>89940</v>
      </c>
      <c r="G215" s="46" t="str">
        <f t="shared" si="13"/>
        <v>マキ</v>
      </c>
    </row>
    <row r="216" spans="1:7" s="42" customFormat="1" x14ac:dyDescent="0.65">
      <c r="A216" s="45">
        <v>46130</v>
      </c>
      <c r="B216" s="137">
        <f>SUM(B$90:B127)</f>
        <v>39920</v>
      </c>
      <c r="C216" s="150">
        <f>SUM(C$90:C127)</f>
        <v>92060</v>
      </c>
      <c r="D216" s="40">
        <f>SUM(D$90:D127)</f>
        <v>890</v>
      </c>
      <c r="E216" s="129"/>
      <c r="F216" s="151">
        <f t="shared" si="12"/>
        <v>92060</v>
      </c>
      <c r="G216" s="46" t="str">
        <f t="shared" si="13"/>
        <v>マキ</v>
      </c>
    </row>
    <row r="217" spans="1:7" s="42" customFormat="1" x14ac:dyDescent="0.65">
      <c r="A217" s="45">
        <v>46131</v>
      </c>
      <c r="B217" s="137">
        <f>SUM(B$90:B128)</f>
        <v>47570</v>
      </c>
      <c r="C217" s="150">
        <f>SUM(C$90:C128)</f>
        <v>93960</v>
      </c>
      <c r="D217" s="40">
        <f>SUM(D$90:D128)</f>
        <v>890</v>
      </c>
      <c r="E217" s="129"/>
      <c r="F217" s="151">
        <f t="shared" si="12"/>
        <v>93960</v>
      </c>
      <c r="G217" s="46" t="str">
        <f t="shared" si="13"/>
        <v>マキ</v>
      </c>
    </row>
    <row r="218" spans="1:7" s="42" customFormat="1" x14ac:dyDescent="0.65">
      <c r="A218" s="45">
        <v>46137</v>
      </c>
      <c r="B218" s="137">
        <f>SUM(B$90:B129)</f>
        <v>49620</v>
      </c>
      <c r="C218" s="150">
        <f>SUM(C$90:C129)</f>
        <v>95910</v>
      </c>
      <c r="D218" s="40">
        <f>SUM(D$90:D129)</f>
        <v>890</v>
      </c>
      <c r="E218" s="129"/>
      <c r="F218" s="151">
        <f t="shared" si="12"/>
        <v>95910</v>
      </c>
      <c r="G218" s="46" t="str">
        <f t="shared" si="13"/>
        <v>マキ</v>
      </c>
    </row>
    <row r="219" spans="1:7" s="42" customFormat="1" x14ac:dyDescent="0.65">
      <c r="A219" s="45">
        <v>46138</v>
      </c>
      <c r="B219" s="150">
        <f>SUM(B$90:B130)</f>
        <v>54530</v>
      </c>
      <c r="C219" s="157">
        <f>SUM(C$90:C130)</f>
        <v>101620</v>
      </c>
      <c r="D219" s="40">
        <f>SUM(D$90:D130)</f>
        <v>890</v>
      </c>
      <c r="E219" s="129"/>
      <c r="F219" s="158">
        <f t="shared" si="12"/>
        <v>101620</v>
      </c>
      <c r="G219" s="46" t="str">
        <f t="shared" si="13"/>
        <v>マキ</v>
      </c>
    </row>
    <row r="220" spans="1:7" s="42" customFormat="1" x14ac:dyDescent="0.65">
      <c r="A220" s="45">
        <v>46141</v>
      </c>
      <c r="B220" s="150">
        <f>SUM(B$90:B131)</f>
        <v>55170</v>
      </c>
      <c r="C220" s="157">
        <f>SUM(C$90:C131)</f>
        <v>102260</v>
      </c>
      <c r="D220" s="40">
        <f>SUM(D$90:D131)</f>
        <v>890</v>
      </c>
      <c r="E220" s="129"/>
      <c r="F220" s="158">
        <f t="shared" si="12"/>
        <v>102260</v>
      </c>
      <c r="G220" s="46" t="str">
        <f t="shared" si="13"/>
        <v>マキ</v>
      </c>
    </row>
    <row r="221" spans="1:7" s="42" customFormat="1" x14ac:dyDescent="0.65">
      <c r="A221" s="45">
        <v>46144</v>
      </c>
      <c r="B221" s="150">
        <f>SUM(B$90:B132)</f>
        <v>56690</v>
      </c>
      <c r="C221" s="157">
        <f>SUM(C$90:C132)</f>
        <v>129320</v>
      </c>
      <c r="D221" s="40">
        <f>SUM(D$90:D132)</f>
        <v>890</v>
      </c>
      <c r="E221" s="129"/>
      <c r="F221" s="158">
        <f t="shared" si="12"/>
        <v>129320</v>
      </c>
      <c r="G221" s="46" t="str">
        <f t="shared" si="13"/>
        <v>マキ</v>
      </c>
    </row>
    <row r="222" spans="1:7" s="42" customFormat="1" x14ac:dyDescent="0.65">
      <c r="A222" s="45">
        <v>46145</v>
      </c>
      <c r="B222" s="150">
        <f>SUM(B$90:B133)</f>
        <v>56690</v>
      </c>
      <c r="C222" s="157">
        <f>SUM(C$90:C133)</f>
        <v>165000</v>
      </c>
      <c r="D222" s="40">
        <f>SUM(D$90:D133)</f>
        <v>890</v>
      </c>
      <c r="E222" s="129"/>
      <c r="F222" s="158">
        <f t="shared" si="12"/>
        <v>165000</v>
      </c>
      <c r="G222" s="46" t="str">
        <f t="shared" si="13"/>
        <v>マキ</v>
      </c>
    </row>
    <row r="223" spans="1:7" s="42" customFormat="1" x14ac:dyDescent="0.65">
      <c r="A223" s="45">
        <v>46146</v>
      </c>
      <c r="B223" s="150">
        <f>SUM(B$90:B134)</f>
        <v>56800</v>
      </c>
      <c r="C223" s="157">
        <f>SUM(C$90:C134)</f>
        <v>166250</v>
      </c>
      <c r="D223" s="40">
        <f>SUM(D$90:D134)</f>
        <v>890</v>
      </c>
      <c r="E223" s="129"/>
      <c r="F223" s="158">
        <f t="shared" si="12"/>
        <v>166250</v>
      </c>
      <c r="G223" s="46" t="str">
        <f t="shared" si="13"/>
        <v>マキ</v>
      </c>
    </row>
    <row r="224" spans="1:7" s="42" customFormat="1" x14ac:dyDescent="0.65">
      <c r="A224" s="45">
        <v>46147</v>
      </c>
      <c r="B224" s="150">
        <f>SUM(B$90:B135)</f>
        <v>56980</v>
      </c>
      <c r="C224" s="157">
        <f>SUM(C$90:C135)</f>
        <v>166960</v>
      </c>
      <c r="D224" s="40">
        <f>SUM(D$90:D135)</f>
        <v>890</v>
      </c>
      <c r="E224" s="129"/>
      <c r="F224" s="158">
        <f t="shared" si="12"/>
        <v>166960</v>
      </c>
      <c r="G224" s="46" t="str">
        <f t="shared" si="13"/>
        <v>マキ</v>
      </c>
    </row>
    <row r="225" spans="1:7" s="42" customFormat="1" x14ac:dyDescent="0.65">
      <c r="A225" s="45">
        <v>46148</v>
      </c>
      <c r="B225" s="150">
        <f>SUM(B$90:B136)</f>
        <v>57680</v>
      </c>
      <c r="C225" s="157">
        <f>SUM(C$90:C136)</f>
        <v>170040</v>
      </c>
      <c r="D225" s="40">
        <f>SUM(D$90:D136)</f>
        <v>890</v>
      </c>
      <c r="E225" s="129"/>
      <c r="F225" s="158">
        <f t="shared" si="12"/>
        <v>170040</v>
      </c>
      <c r="G225" s="46" t="str">
        <f t="shared" si="13"/>
        <v>マキ</v>
      </c>
    </row>
    <row r="226" spans="1:7" s="42" customFormat="1" x14ac:dyDescent="0.65">
      <c r="A226" s="45">
        <v>46151</v>
      </c>
      <c r="B226" s="150">
        <f>SUM(B$90:B137)</f>
        <v>63940</v>
      </c>
      <c r="C226" s="157">
        <f>SUM(C$90:C137)</f>
        <v>176220</v>
      </c>
      <c r="D226" s="40">
        <f>SUM(D$90:D137)</f>
        <v>890</v>
      </c>
      <c r="E226" s="129"/>
      <c r="F226" s="158">
        <f t="shared" si="12"/>
        <v>176220</v>
      </c>
      <c r="G226" s="46" t="str">
        <f t="shared" si="13"/>
        <v>マキ</v>
      </c>
    </row>
    <row r="227" spans="1:7" s="42" customFormat="1" x14ac:dyDescent="0.65">
      <c r="A227" s="45">
        <v>46152</v>
      </c>
      <c r="B227" s="150">
        <f>SUM(B$90:B138)</f>
        <v>69800</v>
      </c>
      <c r="C227" s="157">
        <f>SUM(C$90:C138)</f>
        <v>181980</v>
      </c>
      <c r="D227" s="40">
        <f>SUM(D$90:D138)</f>
        <v>890</v>
      </c>
      <c r="E227" s="129"/>
      <c r="F227" s="158">
        <f t="shared" si="12"/>
        <v>181980</v>
      </c>
      <c r="G227" s="46" t="str">
        <f t="shared" si="13"/>
        <v>マキ</v>
      </c>
    </row>
    <row r="228" spans="1:7" s="42" customFormat="1" x14ac:dyDescent="0.65">
      <c r="A228" s="45">
        <v>46155</v>
      </c>
      <c r="B228" s="150">
        <f>SUM(B$90:B139)</f>
        <v>69950</v>
      </c>
      <c r="C228" s="157">
        <f>SUM(C$90:C139)</f>
        <v>182470</v>
      </c>
      <c r="D228" s="40">
        <f>SUM(D$90:D139)</f>
        <v>890</v>
      </c>
      <c r="E228" s="129"/>
      <c r="F228" s="158">
        <f t="shared" si="12"/>
        <v>182470</v>
      </c>
      <c r="G228" s="46" t="str">
        <f t="shared" si="13"/>
        <v>マキ</v>
      </c>
    </row>
    <row r="229" spans="1:7" s="42" customFormat="1" x14ac:dyDescent="0.65">
      <c r="A229" s="45">
        <v>46158</v>
      </c>
      <c r="B229" s="150">
        <f>SUM(B$90:B140)</f>
        <v>71550</v>
      </c>
      <c r="C229" s="157">
        <f>SUM(C$90:C140)</f>
        <v>187900</v>
      </c>
      <c r="D229" s="40">
        <f>SUM(D$90:D140)</f>
        <v>890</v>
      </c>
      <c r="E229" s="129"/>
      <c r="F229" s="158">
        <f t="shared" si="12"/>
        <v>187900</v>
      </c>
      <c r="G229" s="46" t="str">
        <f t="shared" si="13"/>
        <v>マキ</v>
      </c>
    </row>
    <row r="230" spans="1:7" s="42" customFormat="1" x14ac:dyDescent="0.65">
      <c r="A230" s="45">
        <v>46159</v>
      </c>
      <c r="B230" s="150">
        <f>SUM(B$90:B141)</f>
        <v>78290</v>
      </c>
      <c r="C230" s="157">
        <f>SUM(C$90:C141)</f>
        <v>190160</v>
      </c>
      <c r="D230" s="40">
        <f>SUM(D$90:D141)</f>
        <v>890</v>
      </c>
      <c r="E230" s="129"/>
      <c r="F230" s="158">
        <f t="shared" si="12"/>
        <v>190160</v>
      </c>
      <c r="G230" s="46" t="str">
        <f t="shared" si="13"/>
        <v>マキ</v>
      </c>
    </row>
    <row r="231" spans="1:7" s="42" customFormat="1" x14ac:dyDescent="0.65">
      <c r="A231" s="45">
        <v>46165</v>
      </c>
      <c r="B231" s="150">
        <f>SUM(B$90:B142)</f>
        <v>78560</v>
      </c>
      <c r="C231" s="157">
        <f>SUM(C$90:C142)</f>
        <v>190330</v>
      </c>
      <c r="D231" s="40">
        <f>SUM(D$90:D142)</f>
        <v>890</v>
      </c>
      <c r="E231" s="129"/>
      <c r="F231" s="158">
        <f t="shared" si="12"/>
        <v>190330</v>
      </c>
      <c r="G231" s="46" t="str">
        <f t="shared" si="13"/>
        <v>マキ</v>
      </c>
    </row>
    <row r="232" spans="1:7" s="42" customFormat="1" x14ac:dyDescent="0.65">
      <c r="A232" s="45">
        <v>46166</v>
      </c>
      <c r="B232" s="150">
        <f>SUM(B$90:B143)</f>
        <v>84200</v>
      </c>
      <c r="C232" s="157">
        <f>SUM(C$90:C143)</f>
        <v>195970</v>
      </c>
      <c r="D232" s="40">
        <f>SUM(D$90:D143)</f>
        <v>890</v>
      </c>
      <c r="E232" s="129"/>
      <c r="F232" s="158">
        <f t="shared" si="12"/>
        <v>195970</v>
      </c>
      <c r="G232" s="46" t="str">
        <f t="shared" si="13"/>
        <v>マキ</v>
      </c>
    </row>
    <row r="233" spans="1:7" s="42" customFormat="1" x14ac:dyDescent="0.65">
      <c r="A233" s="45">
        <v>46172</v>
      </c>
      <c r="B233" s="150">
        <f>SUM(B$90:B144)</f>
        <v>85220</v>
      </c>
      <c r="C233" s="157">
        <f>SUM(C$90:C144)</f>
        <v>207160</v>
      </c>
      <c r="D233" s="40">
        <f>SUM(D$90:D144)</f>
        <v>890</v>
      </c>
      <c r="E233" s="129"/>
      <c r="F233" s="158">
        <f t="shared" si="12"/>
        <v>207160</v>
      </c>
      <c r="G233" s="46" t="str">
        <f t="shared" si="13"/>
        <v>マキ</v>
      </c>
    </row>
    <row r="234" spans="1:7" s="42" customFormat="1" x14ac:dyDescent="0.65">
      <c r="A234" s="45">
        <v>46173</v>
      </c>
      <c r="B234" s="150">
        <f>SUM(B$90:B145)</f>
        <v>89480</v>
      </c>
      <c r="C234" s="157">
        <f>SUM(C$90:C145)</f>
        <v>209600</v>
      </c>
      <c r="D234" s="40">
        <f>SUM(D$90:D145)</f>
        <v>890</v>
      </c>
      <c r="E234" s="129"/>
      <c r="F234" s="158">
        <f t="shared" si="12"/>
        <v>209600</v>
      </c>
      <c r="G234" s="46" t="str">
        <f t="shared" si="13"/>
        <v>マキ</v>
      </c>
    </row>
    <row r="235" spans="1:7" s="42" customFormat="1" x14ac:dyDescent="0.65">
      <c r="A235" s="45">
        <v>46180</v>
      </c>
      <c r="B235" s="150">
        <f>SUM(B$90:B146)</f>
        <v>90190</v>
      </c>
      <c r="C235" s="157">
        <f>SUM(C$90:C146)</f>
        <v>225410</v>
      </c>
      <c r="D235" s="40">
        <f>SUM(D$90:D146)</f>
        <v>890</v>
      </c>
      <c r="E235" s="129"/>
      <c r="F235" s="158">
        <f t="shared" si="12"/>
        <v>225410</v>
      </c>
      <c r="G235" s="46" t="str">
        <f t="shared" si="13"/>
        <v>マキ</v>
      </c>
    </row>
    <row r="236" spans="1:7" s="42" customFormat="1" x14ac:dyDescent="0.65">
      <c r="A236" s="45">
        <v>46183</v>
      </c>
      <c r="B236" s="150">
        <f>SUM(B$90:B147)</f>
        <v>93550</v>
      </c>
      <c r="C236" s="157">
        <f>SUM(C$90:C147)</f>
        <v>228370</v>
      </c>
      <c r="D236" s="40">
        <f>SUM(D$90:D147)</f>
        <v>890</v>
      </c>
      <c r="E236" s="129"/>
      <c r="F236" s="158">
        <f t="shared" si="12"/>
        <v>228370</v>
      </c>
      <c r="G236" s="46" t="str">
        <f t="shared" si="13"/>
        <v>マキ</v>
      </c>
    </row>
    <row r="237" spans="1:7" s="42" customFormat="1" x14ac:dyDescent="0.65">
      <c r="A237" s="45">
        <v>46186</v>
      </c>
      <c r="B237" s="150">
        <f>SUM(B$90:B148)</f>
        <v>94830</v>
      </c>
      <c r="C237" s="157">
        <f>SUM(C$90:C148)</f>
        <v>233440</v>
      </c>
      <c r="D237" s="40">
        <f>SUM(D$90:D148)</f>
        <v>890</v>
      </c>
      <c r="E237" s="129"/>
      <c r="F237" s="158">
        <f t="shared" si="12"/>
        <v>233440</v>
      </c>
      <c r="G237" s="46" t="str">
        <f t="shared" si="13"/>
        <v>マキ</v>
      </c>
    </row>
    <row r="238" spans="1:7" s="42" customFormat="1" x14ac:dyDescent="0.65">
      <c r="A238" s="45">
        <v>46187</v>
      </c>
      <c r="B238" s="150">
        <f>SUM(B$90:B149)</f>
        <v>96490</v>
      </c>
      <c r="C238" s="157">
        <f>SUM(C$90:C149)</f>
        <v>235100</v>
      </c>
      <c r="D238" s="40">
        <f>SUM(D$90:D149)</f>
        <v>890</v>
      </c>
      <c r="E238" s="129"/>
      <c r="F238" s="158">
        <f t="shared" si="12"/>
        <v>235100</v>
      </c>
      <c r="G238" s="46" t="str">
        <f t="shared" si="13"/>
        <v>マキ</v>
      </c>
    </row>
    <row r="239" spans="1:7" s="42" customFormat="1" x14ac:dyDescent="0.65">
      <c r="A239" s="45">
        <v>46190</v>
      </c>
      <c r="B239" s="150">
        <f>SUM(B$90:B150)</f>
        <v>97210</v>
      </c>
      <c r="C239" s="157">
        <f>SUM(C$90:C150)</f>
        <v>235770</v>
      </c>
      <c r="D239" s="40">
        <f>SUM(D$90:D150)</f>
        <v>890</v>
      </c>
      <c r="E239" s="129"/>
      <c r="F239" s="158">
        <f t="shared" si="12"/>
        <v>235770</v>
      </c>
      <c r="G239" s="46" t="str">
        <f t="shared" si="13"/>
        <v>マキ</v>
      </c>
    </row>
    <row r="240" spans="1:7" s="42" customFormat="1" x14ac:dyDescent="0.65">
      <c r="A240" s="45">
        <v>46194</v>
      </c>
      <c r="B240" s="150">
        <f>SUM(B$90:B151)</f>
        <v>97210</v>
      </c>
      <c r="C240" s="157">
        <f>SUM(C$90:C151)</f>
        <v>236950</v>
      </c>
      <c r="D240" s="40">
        <f>SUM(D$90:D151)</f>
        <v>890</v>
      </c>
      <c r="E240" s="129"/>
      <c r="F240" s="158">
        <f t="shared" si="12"/>
        <v>236950</v>
      </c>
      <c r="G240" s="46" t="str">
        <f t="shared" si="13"/>
        <v>マキ</v>
      </c>
    </row>
    <row r="241" spans="1:7" s="42" customFormat="1" x14ac:dyDescent="0.65">
      <c r="A241" s="45">
        <v>46197</v>
      </c>
      <c r="B241" s="150">
        <f>SUM(B$90:B152)</f>
        <v>97470</v>
      </c>
      <c r="C241" s="157">
        <f>SUM(C$90:C152)</f>
        <v>237110</v>
      </c>
      <c r="D241" s="40">
        <f>SUM(D$90:D152)</f>
        <v>890</v>
      </c>
      <c r="E241" s="129"/>
      <c r="F241" s="158">
        <f t="shared" si="12"/>
        <v>237110</v>
      </c>
      <c r="G241" s="46" t="str">
        <f t="shared" si="13"/>
        <v>マキ</v>
      </c>
    </row>
    <row r="242" spans="1:7" s="42" customFormat="1" x14ac:dyDescent="0.65">
      <c r="A242" s="45">
        <v>46201</v>
      </c>
      <c r="B242" s="150">
        <f>SUM(B$90:B153)</f>
        <v>98020</v>
      </c>
      <c r="C242" s="157">
        <f>SUM(C$90:C153)</f>
        <v>237260</v>
      </c>
      <c r="D242" s="40">
        <f>SUM(D$90:D153)</f>
        <v>890</v>
      </c>
      <c r="E242" s="129"/>
      <c r="F242" s="158">
        <f t="shared" si="12"/>
        <v>237260</v>
      </c>
      <c r="G242" s="46" t="str">
        <f t="shared" si="13"/>
        <v>マキ</v>
      </c>
    </row>
    <row r="243" spans="1:7" s="42" customFormat="1" x14ac:dyDescent="0.65">
      <c r="A243" s="45">
        <v>46204</v>
      </c>
      <c r="B243" s="150">
        <f>SUM(B$90:B154)</f>
        <v>98500</v>
      </c>
      <c r="C243" s="157">
        <f>SUM(C$90:C154)</f>
        <v>241740</v>
      </c>
      <c r="D243" s="40">
        <f>SUM(D$90:D154)</f>
        <v>890</v>
      </c>
      <c r="E243" s="129"/>
      <c r="F243" s="158">
        <f t="shared" si="12"/>
        <v>241740</v>
      </c>
      <c r="G243" s="46" t="str">
        <f t="shared" si="13"/>
        <v>マキ</v>
      </c>
    </row>
    <row r="244" spans="1:7" s="42" customFormat="1" x14ac:dyDescent="0.65">
      <c r="A244" s="45">
        <v>46208</v>
      </c>
      <c r="B244" s="150">
        <f>SUM(B$90:B155)</f>
        <v>98500</v>
      </c>
      <c r="C244" s="157">
        <f>SUM(C$90:C155)</f>
        <v>243170</v>
      </c>
      <c r="D244" s="40">
        <f>SUM(D$90:D155)</f>
        <v>890</v>
      </c>
      <c r="E244" s="129"/>
      <c r="F244" s="158">
        <f t="shared" si="12"/>
        <v>243170</v>
      </c>
      <c r="G244" s="46" t="str">
        <f t="shared" si="13"/>
        <v>マキ</v>
      </c>
    </row>
    <row r="245" spans="1:7" s="42" customFormat="1" x14ac:dyDescent="0.65">
      <c r="A245" s="45">
        <v>46211</v>
      </c>
      <c r="B245" s="150">
        <f>SUM(B$90:B156)</f>
        <v>98950</v>
      </c>
      <c r="C245" s="157">
        <f>SUM(C$90:C156)</f>
        <v>245090</v>
      </c>
      <c r="D245" s="40">
        <f>SUM(D$90:D156)</f>
        <v>890</v>
      </c>
      <c r="E245" s="129"/>
      <c r="F245" s="158">
        <f t="shared" si="12"/>
        <v>245090</v>
      </c>
      <c r="G245" s="46" t="str">
        <f t="shared" si="13"/>
        <v>マキ</v>
      </c>
    </row>
    <row r="246" spans="1:7" s="42" customFormat="1" x14ac:dyDescent="0.65">
      <c r="A246" s="45">
        <v>46215</v>
      </c>
      <c r="B246" s="150">
        <f>SUM(B$90:B157)</f>
        <v>99050</v>
      </c>
      <c r="C246" s="157">
        <f>SUM(C$90:C157)</f>
        <v>247950</v>
      </c>
      <c r="D246" s="40">
        <f>SUM(D$90:D157)</f>
        <v>890</v>
      </c>
      <c r="E246" s="129"/>
      <c r="F246" s="158">
        <f t="shared" si="12"/>
        <v>247950</v>
      </c>
      <c r="G246" s="46" t="str">
        <f t="shared" si="13"/>
        <v>マキ</v>
      </c>
    </row>
    <row r="247" spans="1:7" s="42" customFormat="1" x14ac:dyDescent="0.65">
      <c r="A247" s="45">
        <v>46222</v>
      </c>
      <c r="B247" s="150">
        <f>SUM(B$90:B158)</f>
        <v>99670</v>
      </c>
      <c r="C247" s="186">
        <f>SUM(C$90:C158)</f>
        <v>256430</v>
      </c>
      <c r="D247" s="40">
        <f>SUM(D$90:D158)</f>
        <v>890</v>
      </c>
      <c r="E247" s="129"/>
      <c r="F247" s="187">
        <f t="shared" si="12"/>
        <v>256430</v>
      </c>
      <c r="G247" s="46" t="str">
        <f t="shared" si="13"/>
        <v>マキ</v>
      </c>
    </row>
    <row r="248" spans="1:7" s="42" customFormat="1" x14ac:dyDescent="0.65">
      <c r="A248" s="45">
        <v>46223</v>
      </c>
      <c r="B248" s="157">
        <f>SUM(B$90:B159)</f>
        <v>100500</v>
      </c>
      <c r="C248" s="186">
        <f>SUM(C$90:C159)</f>
        <v>257160</v>
      </c>
      <c r="D248" s="40">
        <f>SUM(D$90:D159)</f>
        <v>890</v>
      </c>
      <c r="E248" s="129"/>
      <c r="F248" s="187">
        <f t="shared" ref="F248:F260" si="14">MAX($B248:$E248)</f>
        <v>257160</v>
      </c>
      <c r="G248" s="46" t="str">
        <f t="shared" ref="G248:G260" si="15">INDEX($B$2:$E$2,1,MATCH($F248,$B248:$E248,0))</f>
        <v>マキ</v>
      </c>
    </row>
    <row r="249" spans="1:7" s="42" customFormat="1" x14ac:dyDescent="0.65">
      <c r="A249" s="45">
        <v>46228</v>
      </c>
      <c r="B249" s="157">
        <f>SUM(B$90:B160)</f>
        <v>101480</v>
      </c>
      <c r="C249" s="186">
        <f>SUM(C$90:C160)</f>
        <v>258140</v>
      </c>
      <c r="D249" s="40">
        <f>SUM(D$90:D160)</f>
        <v>890</v>
      </c>
      <c r="E249" s="129"/>
      <c r="F249" s="187">
        <f t="shared" si="14"/>
        <v>258140</v>
      </c>
      <c r="G249" s="46" t="str">
        <f t="shared" si="15"/>
        <v>マキ</v>
      </c>
    </row>
    <row r="250" spans="1:7" s="42" customFormat="1" x14ac:dyDescent="0.65">
      <c r="A250" s="45">
        <v>46229</v>
      </c>
      <c r="B250" s="157">
        <f>SUM(B$90:B161)</f>
        <v>103320</v>
      </c>
      <c r="C250" s="186">
        <f>SUM(C$90:C161)</f>
        <v>263800</v>
      </c>
      <c r="D250" s="40">
        <f>SUM(D$90:D161)</f>
        <v>890</v>
      </c>
      <c r="E250" s="129"/>
      <c r="F250" s="187">
        <f t="shared" si="14"/>
        <v>263800</v>
      </c>
      <c r="G250" s="46" t="str">
        <f t="shared" si="15"/>
        <v>マキ</v>
      </c>
    </row>
    <row r="251" spans="1:7" s="42" customFormat="1" x14ac:dyDescent="0.65">
      <c r="A251" s="45">
        <v>46236</v>
      </c>
      <c r="B251" s="157">
        <f>SUM(B$90:B162)</f>
        <v>104040</v>
      </c>
      <c r="C251" s="186">
        <f>SUM(C$90:C162)</f>
        <v>265190</v>
      </c>
      <c r="D251" s="40">
        <f>SUM(D$90:D162)</f>
        <v>890</v>
      </c>
      <c r="E251" s="129"/>
      <c r="F251" s="187">
        <f t="shared" si="14"/>
        <v>265190</v>
      </c>
      <c r="G251" s="46" t="str">
        <f t="shared" si="15"/>
        <v>マキ</v>
      </c>
    </row>
    <row r="252" spans="1:7" s="42" customFormat="1" x14ac:dyDescent="0.65">
      <c r="A252" s="45">
        <v>46242</v>
      </c>
      <c r="B252" s="157">
        <f>SUM(B$90:B163)</f>
        <v>104280</v>
      </c>
      <c r="C252" s="186">
        <f>SUM(C$90:C163)</f>
        <v>267840</v>
      </c>
      <c r="D252" s="40">
        <f>SUM(D$90:D163)</f>
        <v>890</v>
      </c>
      <c r="E252" s="129"/>
      <c r="F252" s="187">
        <f t="shared" si="14"/>
        <v>267840</v>
      </c>
      <c r="G252" s="46" t="str">
        <f t="shared" si="15"/>
        <v>マキ</v>
      </c>
    </row>
    <row r="253" spans="1:7" s="42" customFormat="1" x14ac:dyDescent="0.65">
      <c r="A253" s="45">
        <v>46243</v>
      </c>
      <c r="B253" s="157">
        <f>SUM(B$90:B164)</f>
        <v>104660</v>
      </c>
      <c r="C253" s="186">
        <f>SUM(C$90:C164)</f>
        <v>273570</v>
      </c>
      <c r="D253" s="40">
        <f>SUM(D$90:D164)</f>
        <v>890</v>
      </c>
      <c r="E253" s="129"/>
      <c r="F253" s="187">
        <f t="shared" si="14"/>
        <v>273570</v>
      </c>
      <c r="G253" s="46" t="str">
        <f t="shared" si="15"/>
        <v>マキ</v>
      </c>
    </row>
    <row r="254" spans="1:7" s="42" customFormat="1" x14ac:dyDescent="0.65">
      <c r="A254" s="45">
        <v>46245</v>
      </c>
      <c r="B254" s="157">
        <f>SUM(B$90:B165)</f>
        <v>104840</v>
      </c>
      <c r="C254" s="186">
        <f>SUM(C$90:C165)</f>
        <v>274790</v>
      </c>
      <c r="D254" s="40">
        <f>SUM(D$90:D165)</f>
        <v>890</v>
      </c>
      <c r="E254" s="129"/>
      <c r="F254" s="187">
        <f t="shared" si="14"/>
        <v>274790</v>
      </c>
      <c r="G254" s="46" t="str">
        <f t="shared" si="15"/>
        <v>マキ</v>
      </c>
    </row>
    <row r="255" spans="1:7" s="42" customFormat="1" x14ac:dyDescent="0.65">
      <c r="A255" s="45">
        <v>46247</v>
      </c>
      <c r="B255" s="157">
        <f>SUM(B$90:B166)</f>
        <v>104920</v>
      </c>
      <c r="C255" s="186">
        <f>SUM(C$90:C166)</f>
        <v>274930</v>
      </c>
      <c r="D255" s="40">
        <f>SUM(D$90:D166)</f>
        <v>890</v>
      </c>
      <c r="E255" s="129"/>
      <c r="F255" s="187">
        <f t="shared" si="14"/>
        <v>274930</v>
      </c>
      <c r="G255" s="46" t="str">
        <f t="shared" si="15"/>
        <v>マキ</v>
      </c>
    </row>
    <row r="256" spans="1:7" s="42" customFormat="1" x14ac:dyDescent="0.65">
      <c r="A256" s="45">
        <v>46249</v>
      </c>
      <c r="B256" s="157">
        <f>SUM(B$90:B167)</f>
        <v>104920</v>
      </c>
      <c r="C256" s="186">
        <f>SUM(C$90:C167)</f>
        <v>277190</v>
      </c>
      <c r="D256" s="40">
        <f>SUM(D$90:D167)</f>
        <v>890</v>
      </c>
      <c r="E256" s="129"/>
      <c r="F256" s="187">
        <f t="shared" si="14"/>
        <v>277190</v>
      </c>
      <c r="G256" s="46" t="str">
        <f t="shared" si="15"/>
        <v>マキ</v>
      </c>
    </row>
    <row r="257" spans="1:7" s="42" customFormat="1" x14ac:dyDescent="0.65">
      <c r="A257" s="45">
        <v>46250</v>
      </c>
      <c r="B257" s="157">
        <f>SUM(B$90:B168)</f>
        <v>116020</v>
      </c>
      <c r="C257" s="186">
        <f>SUM(C$90:C168)</f>
        <v>281230</v>
      </c>
      <c r="D257" s="40">
        <f>SUM(D$90:D168)</f>
        <v>890</v>
      </c>
      <c r="E257" s="129"/>
      <c r="F257" s="187">
        <f t="shared" si="14"/>
        <v>281230</v>
      </c>
      <c r="G257" s="46" t="str">
        <f t="shared" si="15"/>
        <v>マキ</v>
      </c>
    </row>
    <row r="258" spans="1:7" s="42" customFormat="1" x14ac:dyDescent="0.65">
      <c r="A258" s="45">
        <v>46257</v>
      </c>
      <c r="B258" s="157">
        <f>SUM(B$90:B169)</f>
        <v>121500</v>
      </c>
      <c r="C258" s="186">
        <f>SUM(C$90:C169)</f>
        <v>282550</v>
      </c>
      <c r="D258" s="40">
        <f>SUM(D$90:D169)</f>
        <v>890</v>
      </c>
      <c r="E258" s="129"/>
      <c r="F258" s="187">
        <f t="shared" si="14"/>
        <v>282550</v>
      </c>
      <c r="G258" s="46" t="str">
        <f t="shared" si="15"/>
        <v>マキ</v>
      </c>
    </row>
    <row r="259" spans="1:7" s="42" customFormat="1" x14ac:dyDescent="0.65">
      <c r="A259" s="45">
        <v>46261</v>
      </c>
      <c r="B259" s="157">
        <f>SUM(B$90:B170)</f>
        <v>121650</v>
      </c>
      <c r="C259" s="186">
        <f>SUM(C$90:C170)</f>
        <v>283060</v>
      </c>
      <c r="D259" s="40">
        <f>SUM(D$90:D170)</f>
        <v>890</v>
      </c>
      <c r="E259" s="129"/>
      <c r="F259" s="187">
        <f t="shared" si="14"/>
        <v>283060</v>
      </c>
      <c r="G259" s="46" t="str">
        <f t="shared" si="15"/>
        <v>マキ</v>
      </c>
    </row>
    <row r="260" spans="1:7" s="42" customFormat="1" x14ac:dyDescent="0.65">
      <c r="A260" s="45">
        <v>46264</v>
      </c>
      <c r="B260" s="157">
        <f>SUM(B$90:B171)</f>
        <v>122810</v>
      </c>
      <c r="C260" s="186">
        <f>SUM(C$90:C171)</f>
        <v>284430</v>
      </c>
      <c r="D260" s="40">
        <f>SUM(D$90:D171)</f>
        <v>890</v>
      </c>
      <c r="E260" s="129"/>
      <c r="F260" s="187">
        <f t="shared" si="14"/>
        <v>284430</v>
      </c>
      <c r="G260" s="46" t="str">
        <f t="shared" si="15"/>
        <v>マキ</v>
      </c>
    </row>
    <row r="261" spans="1:7" s="42" customFormat="1" ht="17.25" thickBot="1" x14ac:dyDescent="0.7">
      <c r="A261" s="45"/>
      <c r="B261" s="157"/>
      <c r="C261" s="186"/>
      <c r="D261" s="40"/>
      <c r="E261" s="129"/>
      <c r="F261" s="187"/>
      <c r="G261" s="46"/>
    </row>
    <row r="262" spans="1:7" s="42" customFormat="1" ht="17.25" thickBot="1" x14ac:dyDescent="0.7">
      <c r="A262" s="43" t="s">
        <v>0</v>
      </c>
      <c r="B262" s="44" t="str">
        <f t="shared" ref="B262:E262" si="16">B$2</f>
        <v>ユメ</v>
      </c>
      <c r="C262" s="44" t="str">
        <f t="shared" si="16"/>
        <v>マキ</v>
      </c>
      <c r="D262" s="44" t="str">
        <f t="shared" si="16"/>
        <v>ピタ</v>
      </c>
      <c r="E262" s="44" t="str">
        <f t="shared" si="16"/>
        <v>オレ</v>
      </c>
      <c r="F262" s="44" t="str">
        <f>F$89</f>
        <v>TOP</v>
      </c>
      <c r="G262" s="44" t="str">
        <f>G$89</f>
        <v>ID</v>
      </c>
    </row>
    <row r="264" spans="1:7" ht="17.25" thickBot="1" x14ac:dyDescent="0.7">
      <c r="A264" s="41" t="s">
        <v>73</v>
      </c>
      <c r="B264" s="41"/>
    </row>
    <row r="265" spans="1:7" s="42" customFormat="1" ht="17.25" thickBot="1" x14ac:dyDescent="0.7">
      <c r="A265" s="43" t="s">
        <v>0</v>
      </c>
      <c r="B265" s="44" t="str">
        <f t="shared" ref="B265:E265" si="17">B$2</f>
        <v>ユメ</v>
      </c>
      <c r="C265" s="44" t="str">
        <f t="shared" si="17"/>
        <v>マキ</v>
      </c>
      <c r="D265" s="44" t="str">
        <f t="shared" si="17"/>
        <v>ピタ</v>
      </c>
      <c r="E265" s="44" t="str">
        <f t="shared" si="17"/>
        <v>オレ</v>
      </c>
      <c r="F265" s="44" t="s">
        <v>70</v>
      </c>
      <c r="G265" s="44" t="s">
        <v>4</v>
      </c>
    </row>
    <row r="266" spans="1:7" s="42" customFormat="1" x14ac:dyDescent="0.65">
      <c r="A266" s="45" cm="1">
        <f t="array" ref="A266:A347">_xlfn._xlws.FILTER($A$3:$A$85,$A$3:$A$85&lt;&gt;"")</f>
        <v>46026</v>
      </c>
      <c r="B266" s="40">
        <f>IFERROR(ROUND(B179/B3,0),0)</f>
        <v>355</v>
      </c>
      <c r="C266" s="40">
        <f>IFERROR(ROUND(C179/C3,0),0)</f>
        <v>255</v>
      </c>
      <c r="D266" s="129">
        <f>IFERROR(ROUND(D179/D3,0),0)</f>
        <v>0</v>
      </c>
      <c r="E266" s="129">
        <f>IFERROR(ROUND(E179/E3,0),0)</f>
        <v>0</v>
      </c>
      <c r="F266" s="46">
        <f>MAX($B266:$E266)</f>
        <v>355</v>
      </c>
      <c r="G266" s="46" t="str">
        <f>INDEX($B$2:$E$2,1,MATCH($F266,$B266:$E266,0))</f>
        <v>ユメ</v>
      </c>
    </row>
    <row r="267" spans="1:7" s="42" customFormat="1" x14ac:dyDescent="0.65">
      <c r="A267" s="45">
        <v>46033</v>
      </c>
      <c r="B267" s="40">
        <f t="shared" ref="B267:D286" si="18">IFERROR(ROUND(B180/B4,0),0)</f>
        <v>503</v>
      </c>
      <c r="C267" s="134">
        <f t="shared" si="18"/>
        <v>1920</v>
      </c>
      <c r="D267" s="40">
        <f t="shared" si="18"/>
        <v>680</v>
      </c>
      <c r="E267" s="129"/>
      <c r="F267" s="135">
        <f>MAX($B267:$E267)</f>
        <v>1920</v>
      </c>
      <c r="G267" s="46" t="str">
        <f>INDEX($B$2:$E$2,1,MATCH($F267,$B267:$E267,0))</f>
        <v>マキ</v>
      </c>
    </row>
    <row r="268" spans="1:7" s="42" customFormat="1" x14ac:dyDescent="0.65">
      <c r="A268" s="45">
        <v>46034</v>
      </c>
      <c r="B268" s="40">
        <f t="shared" si="18"/>
        <v>378</v>
      </c>
      <c r="C268" s="134">
        <f t="shared" si="18"/>
        <v>1578</v>
      </c>
      <c r="D268" s="40">
        <f t="shared" si="18"/>
        <v>430</v>
      </c>
      <c r="E268" s="129"/>
      <c r="F268" s="135">
        <f>MAX($B268:$E268)</f>
        <v>1578</v>
      </c>
      <c r="G268" s="46" t="str">
        <f>INDEX($B$2:$E$2,1,MATCH($F268,$B268:$E268,0))</f>
        <v>マキ</v>
      </c>
    </row>
    <row r="269" spans="1:7" s="42" customFormat="1" x14ac:dyDescent="0.65">
      <c r="A269" s="45">
        <v>46040</v>
      </c>
      <c r="B269" s="40">
        <f t="shared" si="18"/>
        <v>273</v>
      </c>
      <c r="C269" s="134">
        <f t="shared" si="18"/>
        <v>1878</v>
      </c>
      <c r="D269" s="40">
        <f t="shared" si="18"/>
        <v>430</v>
      </c>
      <c r="E269" s="129"/>
      <c r="F269" s="135">
        <f>MAX($B269:$E269)</f>
        <v>1878</v>
      </c>
      <c r="G269" s="46" t="str">
        <f>INDEX($B$2:$E$2,1,MATCH($F269,$B269:$E269,0))</f>
        <v>マキ</v>
      </c>
    </row>
    <row r="270" spans="1:7" s="42" customFormat="1" x14ac:dyDescent="0.65">
      <c r="A270" s="45">
        <v>46043</v>
      </c>
      <c r="B270" s="40">
        <f t="shared" si="18"/>
        <v>273</v>
      </c>
      <c r="C270" s="134">
        <f t="shared" si="18"/>
        <v>1693</v>
      </c>
      <c r="D270" s="40">
        <f t="shared" si="18"/>
        <v>430</v>
      </c>
      <c r="E270" s="129"/>
      <c r="F270" s="135">
        <f>MAX($B270:$E270)</f>
        <v>1693</v>
      </c>
      <c r="G270" s="46" t="str">
        <f>INDEX($B$2:$E$2,1,MATCH($F270,$B270:$E270,0))</f>
        <v>マキ</v>
      </c>
    </row>
    <row r="271" spans="1:7" s="42" customFormat="1" x14ac:dyDescent="0.65">
      <c r="A271" s="45">
        <v>46046</v>
      </c>
      <c r="B271" s="40">
        <f t="shared" si="18"/>
        <v>251</v>
      </c>
      <c r="C271" s="134">
        <f t="shared" si="18"/>
        <v>2348</v>
      </c>
      <c r="D271" s="40">
        <f t="shared" si="18"/>
        <v>430</v>
      </c>
      <c r="E271" s="129"/>
      <c r="F271" s="135">
        <f t="shared" ref="F271:F334" si="19">MAX($B271:$E271)</f>
        <v>2348</v>
      </c>
      <c r="G271" s="46" t="str">
        <f t="shared" ref="G271:G334" si="20">INDEX($B$2:$E$2,1,MATCH($F271,$B271:$E271,0))</f>
        <v>マキ</v>
      </c>
    </row>
    <row r="272" spans="1:7" s="42" customFormat="1" x14ac:dyDescent="0.65">
      <c r="A272" s="45">
        <v>46047</v>
      </c>
      <c r="B272" s="40">
        <f t="shared" si="18"/>
        <v>326</v>
      </c>
      <c r="C272" s="134">
        <f t="shared" si="18"/>
        <v>1975</v>
      </c>
      <c r="D272" s="40">
        <f t="shared" si="18"/>
        <v>430</v>
      </c>
      <c r="E272" s="129"/>
      <c r="F272" s="135">
        <f t="shared" si="19"/>
        <v>1975</v>
      </c>
      <c r="G272" s="46" t="str">
        <f t="shared" si="20"/>
        <v>マキ</v>
      </c>
    </row>
    <row r="273" spans="1:7" s="42" customFormat="1" x14ac:dyDescent="0.65">
      <c r="A273" s="45">
        <v>46054</v>
      </c>
      <c r="B273" s="40">
        <f t="shared" si="18"/>
        <v>266</v>
      </c>
      <c r="C273" s="134">
        <f t="shared" si="18"/>
        <v>1734</v>
      </c>
      <c r="D273" s="40">
        <f t="shared" si="18"/>
        <v>430</v>
      </c>
      <c r="E273" s="129"/>
      <c r="F273" s="135">
        <f t="shared" si="19"/>
        <v>1734</v>
      </c>
      <c r="G273" s="46" t="str">
        <f t="shared" si="20"/>
        <v>マキ</v>
      </c>
    </row>
    <row r="274" spans="1:7" s="42" customFormat="1" x14ac:dyDescent="0.65">
      <c r="A274" s="45">
        <v>46063</v>
      </c>
      <c r="B274" s="40">
        <f t="shared" si="18"/>
        <v>295</v>
      </c>
      <c r="C274" s="134">
        <f t="shared" si="18"/>
        <v>1574</v>
      </c>
      <c r="D274" s="40">
        <f t="shared" si="18"/>
        <v>430</v>
      </c>
      <c r="E274" s="129"/>
      <c r="F274" s="135">
        <f t="shared" si="19"/>
        <v>1574</v>
      </c>
      <c r="G274" s="46" t="str">
        <f t="shared" si="20"/>
        <v>マキ</v>
      </c>
    </row>
    <row r="275" spans="1:7" s="42" customFormat="1" x14ac:dyDescent="0.65">
      <c r="A275" s="45">
        <v>46064</v>
      </c>
      <c r="B275" s="40">
        <f t="shared" si="18"/>
        <v>274</v>
      </c>
      <c r="C275" s="134">
        <f t="shared" si="18"/>
        <v>1469</v>
      </c>
      <c r="D275" s="40">
        <f t="shared" si="18"/>
        <v>430</v>
      </c>
      <c r="E275" s="129"/>
      <c r="F275" s="135">
        <f t="shared" si="19"/>
        <v>1469</v>
      </c>
      <c r="G275" s="46" t="str">
        <f t="shared" si="20"/>
        <v>マキ</v>
      </c>
    </row>
    <row r="276" spans="1:7" s="42" customFormat="1" x14ac:dyDescent="0.65">
      <c r="A276" s="45">
        <v>46065</v>
      </c>
      <c r="B276" s="40">
        <f t="shared" si="18"/>
        <v>446</v>
      </c>
      <c r="C276" s="134">
        <f t="shared" si="18"/>
        <v>2321</v>
      </c>
      <c r="D276" s="40">
        <f t="shared" si="18"/>
        <v>430</v>
      </c>
      <c r="E276" s="129"/>
      <c r="F276" s="135">
        <f t="shared" si="19"/>
        <v>2321</v>
      </c>
      <c r="G276" s="46" t="str">
        <f t="shared" si="20"/>
        <v>マキ</v>
      </c>
    </row>
    <row r="277" spans="1:7" s="42" customFormat="1" x14ac:dyDescent="0.65">
      <c r="A277" s="45">
        <v>46067</v>
      </c>
      <c r="B277" s="40">
        <f t="shared" si="18"/>
        <v>421</v>
      </c>
      <c r="C277" s="134">
        <f t="shared" si="18"/>
        <v>2164</v>
      </c>
      <c r="D277" s="40">
        <f t="shared" si="18"/>
        <v>430</v>
      </c>
      <c r="E277" s="129"/>
      <c r="F277" s="135">
        <f t="shared" si="19"/>
        <v>2164</v>
      </c>
      <c r="G277" s="46" t="str">
        <f t="shared" si="20"/>
        <v>マキ</v>
      </c>
    </row>
    <row r="278" spans="1:7" s="42" customFormat="1" x14ac:dyDescent="0.65">
      <c r="A278" s="45">
        <v>46068</v>
      </c>
      <c r="B278" s="40">
        <f t="shared" si="18"/>
        <v>428</v>
      </c>
      <c r="C278" s="134">
        <f t="shared" si="18"/>
        <v>2012</v>
      </c>
      <c r="D278" s="40">
        <f t="shared" si="18"/>
        <v>430</v>
      </c>
      <c r="E278" s="129"/>
      <c r="F278" s="135">
        <f t="shared" si="19"/>
        <v>2012</v>
      </c>
      <c r="G278" s="46" t="str">
        <f t="shared" si="20"/>
        <v>マキ</v>
      </c>
    </row>
    <row r="279" spans="1:7" s="42" customFormat="1" x14ac:dyDescent="0.65">
      <c r="A279" s="45">
        <v>46071</v>
      </c>
      <c r="B279" s="40">
        <f t="shared" si="18"/>
        <v>424</v>
      </c>
      <c r="C279" s="134">
        <f t="shared" si="18"/>
        <v>1974</v>
      </c>
      <c r="D279" s="40">
        <f t="shared" si="18"/>
        <v>430</v>
      </c>
      <c r="E279" s="129"/>
      <c r="F279" s="135">
        <f t="shared" si="19"/>
        <v>1974</v>
      </c>
      <c r="G279" s="46" t="str">
        <f t="shared" si="20"/>
        <v>マキ</v>
      </c>
    </row>
    <row r="280" spans="1:7" s="42" customFormat="1" x14ac:dyDescent="0.65">
      <c r="A280" s="45">
        <v>46074</v>
      </c>
      <c r="B280" s="40">
        <f t="shared" si="18"/>
        <v>507</v>
      </c>
      <c r="C280" s="134">
        <f t="shared" si="18"/>
        <v>1810</v>
      </c>
      <c r="D280" s="40">
        <f t="shared" si="18"/>
        <v>430</v>
      </c>
      <c r="E280" s="129"/>
      <c r="F280" s="135">
        <f t="shared" si="19"/>
        <v>1810</v>
      </c>
      <c r="G280" s="46" t="str">
        <f t="shared" si="20"/>
        <v>マキ</v>
      </c>
    </row>
    <row r="281" spans="1:7" s="42" customFormat="1" x14ac:dyDescent="0.65">
      <c r="A281" s="45">
        <v>46075</v>
      </c>
      <c r="B281" s="40">
        <f t="shared" si="18"/>
        <v>517</v>
      </c>
      <c r="C281" s="134">
        <f t="shared" si="18"/>
        <v>1892</v>
      </c>
      <c r="D281" s="40">
        <f t="shared" si="18"/>
        <v>297</v>
      </c>
      <c r="E281" s="129"/>
      <c r="F281" s="135">
        <f t="shared" si="19"/>
        <v>1892</v>
      </c>
      <c r="G281" s="46" t="str">
        <f t="shared" si="20"/>
        <v>マキ</v>
      </c>
    </row>
    <row r="282" spans="1:7" s="42" customFormat="1" x14ac:dyDescent="0.65">
      <c r="A282" s="45">
        <v>46076</v>
      </c>
      <c r="B282" s="40">
        <f t="shared" si="18"/>
        <v>506</v>
      </c>
      <c r="C282" s="134">
        <f t="shared" si="18"/>
        <v>1827</v>
      </c>
      <c r="D282" s="40">
        <f t="shared" si="18"/>
        <v>297</v>
      </c>
      <c r="E282" s="129"/>
      <c r="F282" s="135">
        <f t="shared" si="19"/>
        <v>1827</v>
      </c>
      <c r="G282" s="46" t="str">
        <f t="shared" si="20"/>
        <v>マキ</v>
      </c>
    </row>
    <row r="283" spans="1:7" s="42" customFormat="1" x14ac:dyDescent="0.65">
      <c r="A283" s="45">
        <v>46081</v>
      </c>
      <c r="B283" s="40">
        <f t="shared" si="18"/>
        <v>487</v>
      </c>
      <c r="C283" s="134">
        <f t="shared" si="18"/>
        <v>1807</v>
      </c>
      <c r="D283" s="40">
        <f t="shared" si="18"/>
        <v>297</v>
      </c>
      <c r="E283" s="129"/>
      <c r="F283" s="135">
        <f t="shared" si="19"/>
        <v>1807</v>
      </c>
      <c r="G283" s="46" t="str">
        <f t="shared" si="20"/>
        <v>マキ</v>
      </c>
    </row>
    <row r="284" spans="1:7" s="42" customFormat="1" x14ac:dyDescent="0.65">
      <c r="A284" s="45">
        <v>46082</v>
      </c>
      <c r="B284" s="40">
        <f t="shared" si="18"/>
        <v>501</v>
      </c>
      <c r="C284" s="134">
        <f t="shared" si="18"/>
        <v>1726</v>
      </c>
      <c r="D284" s="40">
        <f t="shared" si="18"/>
        <v>297</v>
      </c>
      <c r="E284" s="129"/>
      <c r="F284" s="135">
        <f t="shared" si="19"/>
        <v>1726</v>
      </c>
      <c r="G284" s="46" t="str">
        <f t="shared" si="20"/>
        <v>マキ</v>
      </c>
    </row>
    <row r="285" spans="1:7" s="42" customFormat="1" x14ac:dyDescent="0.65">
      <c r="A285" s="45">
        <v>46088</v>
      </c>
      <c r="B285" s="40">
        <f t="shared" si="18"/>
        <v>468</v>
      </c>
      <c r="C285" s="134">
        <f t="shared" si="18"/>
        <v>1701</v>
      </c>
      <c r="D285" s="40">
        <f t="shared" si="18"/>
        <v>297</v>
      </c>
      <c r="E285" s="129"/>
      <c r="F285" s="135">
        <f t="shared" si="19"/>
        <v>1701</v>
      </c>
      <c r="G285" s="46" t="str">
        <f t="shared" si="20"/>
        <v>マキ</v>
      </c>
    </row>
    <row r="286" spans="1:7" s="42" customFormat="1" x14ac:dyDescent="0.65">
      <c r="A286" s="45">
        <v>46089</v>
      </c>
      <c r="B286" s="40">
        <f t="shared" si="18"/>
        <v>481</v>
      </c>
      <c r="C286" s="134">
        <f t="shared" si="18"/>
        <v>1675</v>
      </c>
      <c r="D286" s="40">
        <f t="shared" si="18"/>
        <v>297</v>
      </c>
      <c r="E286" s="129"/>
      <c r="F286" s="135">
        <f t="shared" si="19"/>
        <v>1675</v>
      </c>
      <c r="G286" s="46" t="str">
        <f t="shared" si="20"/>
        <v>マキ</v>
      </c>
    </row>
    <row r="287" spans="1:7" s="42" customFormat="1" x14ac:dyDescent="0.65">
      <c r="A287" s="45">
        <v>46092</v>
      </c>
      <c r="B287" s="40">
        <f t="shared" ref="B287:D306" si="21">IFERROR(ROUND(B200/B24,0),0)</f>
        <v>466</v>
      </c>
      <c r="C287" s="134">
        <f t="shared" si="21"/>
        <v>1774</v>
      </c>
      <c r="D287" s="40">
        <f t="shared" si="21"/>
        <v>297</v>
      </c>
      <c r="E287" s="129"/>
      <c r="F287" s="135">
        <f t="shared" si="19"/>
        <v>1774</v>
      </c>
      <c r="G287" s="46" t="str">
        <f t="shared" si="20"/>
        <v>マキ</v>
      </c>
    </row>
    <row r="288" spans="1:7" s="42" customFormat="1" x14ac:dyDescent="0.65">
      <c r="A288" s="45">
        <v>46095</v>
      </c>
      <c r="B288" s="40">
        <f t="shared" si="21"/>
        <v>471</v>
      </c>
      <c r="C288" s="134">
        <f t="shared" si="21"/>
        <v>1751</v>
      </c>
      <c r="D288" s="40">
        <f t="shared" si="21"/>
        <v>297</v>
      </c>
      <c r="E288" s="129"/>
      <c r="F288" s="135">
        <f t="shared" si="19"/>
        <v>1751</v>
      </c>
      <c r="G288" s="46" t="str">
        <f t="shared" si="20"/>
        <v>マキ</v>
      </c>
    </row>
    <row r="289" spans="1:7" s="42" customFormat="1" x14ac:dyDescent="0.65">
      <c r="A289" s="45">
        <v>46096</v>
      </c>
      <c r="B289" s="40">
        <f t="shared" si="21"/>
        <v>587</v>
      </c>
      <c r="C289" s="134">
        <f t="shared" si="21"/>
        <v>1788</v>
      </c>
      <c r="D289" s="40">
        <f t="shared" si="21"/>
        <v>297</v>
      </c>
      <c r="E289" s="129"/>
      <c r="F289" s="135">
        <f t="shared" si="19"/>
        <v>1788</v>
      </c>
      <c r="G289" s="46" t="str">
        <f t="shared" si="20"/>
        <v>マキ</v>
      </c>
    </row>
    <row r="290" spans="1:7" s="42" customFormat="1" x14ac:dyDescent="0.65">
      <c r="A290" s="45">
        <v>46102</v>
      </c>
      <c r="B290" s="40">
        <f t="shared" si="21"/>
        <v>582</v>
      </c>
      <c r="C290" s="134">
        <f t="shared" si="21"/>
        <v>1836</v>
      </c>
      <c r="D290" s="40">
        <f t="shared" si="21"/>
        <v>297</v>
      </c>
      <c r="E290" s="129"/>
      <c r="F290" s="135">
        <f t="shared" si="19"/>
        <v>1836</v>
      </c>
      <c r="G290" s="46" t="str">
        <f t="shared" si="20"/>
        <v>マキ</v>
      </c>
    </row>
    <row r="291" spans="1:7" s="42" customFormat="1" x14ac:dyDescent="0.65">
      <c r="A291" s="45">
        <v>46103</v>
      </c>
      <c r="B291" s="40">
        <f t="shared" si="21"/>
        <v>555</v>
      </c>
      <c r="C291" s="134">
        <f t="shared" si="21"/>
        <v>1783</v>
      </c>
      <c r="D291" s="40">
        <f t="shared" si="21"/>
        <v>297</v>
      </c>
      <c r="E291" s="129"/>
      <c r="F291" s="135">
        <f t="shared" si="19"/>
        <v>1783</v>
      </c>
      <c r="G291" s="46" t="str">
        <f t="shared" si="20"/>
        <v>マキ</v>
      </c>
    </row>
    <row r="292" spans="1:7" s="42" customFormat="1" x14ac:dyDescent="0.65">
      <c r="A292" s="45">
        <v>46105</v>
      </c>
      <c r="B292" s="40">
        <f t="shared" si="21"/>
        <v>566</v>
      </c>
      <c r="C292" s="134">
        <f t="shared" si="21"/>
        <v>1762</v>
      </c>
      <c r="D292" s="40">
        <f t="shared" si="21"/>
        <v>297</v>
      </c>
      <c r="E292" s="129"/>
      <c r="F292" s="135">
        <f t="shared" si="19"/>
        <v>1762</v>
      </c>
      <c r="G292" s="46" t="str">
        <f t="shared" si="20"/>
        <v>マキ</v>
      </c>
    </row>
    <row r="293" spans="1:7" s="42" customFormat="1" x14ac:dyDescent="0.65">
      <c r="A293" s="45">
        <v>46106</v>
      </c>
      <c r="B293" s="40">
        <f t="shared" si="21"/>
        <v>558</v>
      </c>
      <c r="C293" s="134">
        <f t="shared" si="21"/>
        <v>1752</v>
      </c>
      <c r="D293" s="40">
        <f t="shared" si="21"/>
        <v>297</v>
      </c>
      <c r="E293" s="129"/>
      <c r="F293" s="135">
        <f t="shared" si="19"/>
        <v>1752</v>
      </c>
      <c r="G293" s="46" t="str">
        <f t="shared" si="20"/>
        <v>マキ</v>
      </c>
    </row>
    <row r="294" spans="1:7" s="42" customFormat="1" x14ac:dyDescent="0.65">
      <c r="A294" s="45">
        <v>46109</v>
      </c>
      <c r="B294" s="40">
        <f t="shared" si="21"/>
        <v>620</v>
      </c>
      <c r="C294" s="134">
        <f t="shared" si="21"/>
        <v>1757</v>
      </c>
      <c r="D294" s="40">
        <f t="shared" si="21"/>
        <v>297</v>
      </c>
      <c r="E294" s="129"/>
      <c r="F294" s="135">
        <f t="shared" si="19"/>
        <v>1757</v>
      </c>
      <c r="G294" s="46" t="str">
        <f t="shared" si="20"/>
        <v>マキ</v>
      </c>
    </row>
    <row r="295" spans="1:7" s="42" customFormat="1" x14ac:dyDescent="0.65">
      <c r="A295" s="45">
        <v>46110</v>
      </c>
      <c r="B295" s="40">
        <f t="shared" si="21"/>
        <v>644</v>
      </c>
      <c r="C295" s="134">
        <f t="shared" si="21"/>
        <v>1702</v>
      </c>
      <c r="D295" s="40">
        <f t="shared" si="21"/>
        <v>297</v>
      </c>
      <c r="E295" s="129"/>
      <c r="F295" s="135">
        <f t="shared" si="19"/>
        <v>1702</v>
      </c>
      <c r="G295" s="46" t="str">
        <f t="shared" si="20"/>
        <v>マキ</v>
      </c>
    </row>
    <row r="296" spans="1:7" s="42" customFormat="1" x14ac:dyDescent="0.65">
      <c r="A296" s="45">
        <v>46113</v>
      </c>
      <c r="B296" s="40">
        <f t="shared" si="21"/>
        <v>650</v>
      </c>
      <c r="C296" s="134">
        <f t="shared" si="21"/>
        <v>1683</v>
      </c>
      <c r="D296" s="40">
        <f t="shared" si="21"/>
        <v>297</v>
      </c>
      <c r="E296" s="129"/>
      <c r="F296" s="135">
        <f t="shared" si="19"/>
        <v>1683</v>
      </c>
      <c r="G296" s="46" t="str">
        <f t="shared" si="20"/>
        <v>マキ</v>
      </c>
    </row>
    <row r="297" spans="1:7" s="42" customFormat="1" x14ac:dyDescent="0.65">
      <c r="A297" s="45">
        <v>46116</v>
      </c>
      <c r="B297" s="40">
        <f t="shared" si="21"/>
        <v>656</v>
      </c>
      <c r="C297" s="134">
        <f t="shared" si="21"/>
        <v>1616</v>
      </c>
      <c r="D297" s="40">
        <f t="shared" si="21"/>
        <v>297</v>
      </c>
      <c r="E297" s="129"/>
      <c r="F297" s="135">
        <f t="shared" si="19"/>
        <v>1616</v>
      </c>
      <c r="G297" s="46" t="str">
        <f t="shared" si="20"/>
        <v>マキ</v>
      </c>
    </row>
    <row r="298" spans="1:7" s="42" customFormat="1" x14ac:dyDescent="0.65">
      <c r="A298" s="45">
        <v>46117</v>
      </c>
      <c r="B298" s="40">
        <f t="shared" si="21"/>
        <v>658</v>
      </c>
      <c r="C298" s="134">
        <f t="shared" si="21"/>
        <v>1608</v>
      </c>
      <c r="D298" s="40">
        <f t="shared" si="21"/>
        <v>297</v>
      </c>
      <c r="E298" s="129"/>
      <c r="F298" s="135">
        <f t="shared" si="19"/>
        <v>1608</v>
      </c>
      <c r="G298" s="46" t="str">
        <f t="shared" si="20"/>
        <v>マキ</v>
      </c>
    </row>
    <row r="299" spans="1:7" s="42" customFormat="1" x14ac:dyDescent="0.65">
      <c r="A299" s="45">
        <v>46120</v>
      </c>
      <c r="B299" s="40">
        <f t="shared" si="21"/>
        <v>650</v>
      </c>
      <c r="C299" s="134">
        <f t="shared" si="21"/>
        <v>1580</v>
      </c>
      <c r="D299" s="40">
        <f t="shared" si="21"/>
        <v>297</v>
      </c>
      <c r="E299" s="129"/>
      <c r="F299" s="135">
        <f t="shared" si="19"/>
        <v>1580</v>
      </c>
      <c r="G299" s="46" t="str">
        <f t="shared" si="20"/>
        <v>マキ</v>
      </c>
    </row>
    <row r="300" spans="1:7" s="42" customFormat="1" x14ac:dyDescent="0.65">
      <c r="A300" s="45">
        <v>46123</v>
      </c>
      <c r="B300" s="40">
        <f t="shared" si="21"/>
        <v>655</v>
      </c>
      <c r="C300" s="134">
        <f t="shared" si="21"/>
        <v>1596</v>
      </c>
      <c r="D300" s="40">
        <f t="shared" si="21"/>
        <v>297</v>
      </c>
      <c r="E300" s="129"/>
      <c r="F300" s="135">
        <f t="shared" si="19"/>
        <v>1596</v>
      </c>
      <c r="G300" s="46" t="str">
        <f t="shared" si="20"/>
        <v>マキ</v>
      </c>
    </row>
    <row r="301" spans="1:7" s="42" customFormat="1" x14ac:dyDescent="0.65">
      <c r="A301" s="45">
        <v>46124</v>
      </c>
      <c r="B301" s="40">
        <f t="shared" si="21"/>
        <v>691</v>
      </c>
      <c r="C301" s="134">
        <f t="shared" si="21"/>
        <v>1635</v>
      </c>
      <c r="D301" s="40">
        <f t="shared" si="21"/>
        <v>297</v>
      </c>
      <c r="E301" s="129"/>
      <c r="F301" s="135">
        <f t="shared" si="19"/>
        <v>1635</v>
      </c>
      <c r="G301" s="46" t="str">
        <f t="shared" si="20"/>
        <v>マキ</v>
      </c>
    </row>
    <row r="302" spans="1:7" s="42" customFormat="1" x14ac:dyDescent="0.65">
      <c r="A302" s="45">
        <v>46127</v>
      </c>
      <c r="B302" s="40">
        <f t="shared" si="21"/>
        <v>698</v>
      </c>
      <c r="C302" s="134">
        <f t="shared" si="21"/>
        <v>1606</v>
      </c>
      <c r="D302" s="40">
        <f t="shared" si="21"/>
        <v>297</v>
      </c>
      <c r="E302" s="129"/>
      <c r="F302" s="135">
        <f t="shared" si="19"/>
        <v>1606</v>
      </c>
      <c r="G302" s="46" t="str">
        <f t="shared" si="20"/>
        <v>マキ</v>
      </c>
    </row>
    <row r="303" spans="1:7" s="42" customFormat="1" x14ac:dyDescent="0.65">
      <c r="A303" s="45">
        <v>46130</v>
      </c>
      <c r="B303" s="40">
        <f t="shared" si="21"/>
        <v>713</v>
      </c>
      <c r="C303" s="134">
        <f t="shared" si="21"/>
        <v>1587</v>
      </c>
      <c r="D303" s="40">
        <f t="shared" si="21"/>
        <v>297</v>
      </c>
      <c r="E303" s="129"/>
      <c r="F303" s="135">
        <f t="shared" si="19"/>
        <v>1587</v>
      </c>
      <c r="G303" s="46" t="str">
        <f t="shared" si="20"/>
        <v>マキ</v>
      </c>
    </row>
    <row r="304" spans="1:7" s="42" customFormat="1" x14ac:dyDescent="0.65">
      <c r="A304" s="45">
        <v>46131</v>
      </c>
      <c r="B304" s="40">
        <f t="shared" si="21"/>
        <v>820</v>
      </c>
      <c r="C304" s="134">
        <f t="shared" si="21"/>
        <v>1566</v>
      </c>
      <c r="D304" s="40">
        <f t="shared" si="21"/>
        <v>297</v>
      </c>
      <c r="E304" s="129"/>
      <c r="F304" s="135">
        <f t="shared" si="19"/>
        <v>1566</v>
      </c>
      <c r="G304" s="46" t="str">
        <f t="shared" si="20"/>
        <v>マキ</v>
      </c>
    </row>
    <row r="305" spans="1:7" s="42" customFormat="1" x14ac:dyDescent="0.65">
      <c r="A305" s="45">
        <v>46137</v>
      </c>
      <c r="B305" s="40">
        <f t="shared" si="21"/>
        <v>841</v>
      </c>
      <c r="C305" s="134">
        <f t="shared" si="21"/>
        <v>1572</v>
      </c>
      <c r="D305" s="40">
        <f t="shared" si="21"/>
        <v>297</v>
      </c>
      <c r="E305" s="129"/>
      <c r="F305" s="135">
        <f t="shared" si="19"/>
        <v>1572</v>
      </c>
      <c r="G305" s="46" t="str">
        <f t="shared" si="20"/>
        <v>マキ</v>
      </c>
    </row>
    <row r="306" spans="1:7" s="42" customFormat="1" x14ac:dyDescent="0.65">
      <c r="A306" s="45">
        <v>46138</v>
      </c>
      <c r="B306" s="40">
        <f t="shared" si="21"/>
        <v>852</v>
      </c>
      <c r="C306" s="134">
        <f t="shared" si="21"/>
        <v>1540</v>
      </c>
      <c r="D306" s="40">
        <f t="shared" si="21"/>
        <v>297</v>
      </c>
      <c r="E306" s="129"/>
      <c r="F306" s="135">
        <f t="shared" si="19"/>
        <v>1540</v>
      </c>
      <c r="G306" s="46" t="str">
        <f t="shared" si="20"/>
        <v>マキ</v>
      </c>
    </row>
    <row r="307" spans="1:7" s="42" customFormat="1" x14ac:dyDescent="0.65">
      <c r="A307" s="45">
        <v>46141</v>
      </c>
      <c r="B307" s="40">
        <f t="shared" ref="B307:D326" si="22">IFERROR(ROUND(B220/B44,0),0)</f>
        <v>849</v>
      </c>
      <c r="C307" s="134">
        <f t="shared" si="22"/>
        <v>1526</v>
      </c>
      <c r="D307" s="40">
        <f t="shared" si="22"/>
        <v>297</v>
      </c>
      <c r="E307" s="129"/>
      <c r="F307" s="135">
        <f t="shared" si="19"/>
        <v>1526</v>
      </c>
      <c r="G307" s="46" t="str">
        <f t="shared" si="20"/>
        <v>マキ</v>
      </c>
    </row>
    <row r="308" spans="1:7" s="42" customFormat="1" x14ac:dyDescent="0.65">
      <c r="A308" s="45">
        <v>46144</v>
      </c>
      <c r="B308" s="40">
        <f t="shared" si="22"/>
        <v>846</v>
      </c>
      <c r="C308" s="134">
        <f t="shared" si="22"/>
        <v>1874</v>
      </c>
      <c r="D308" s="40">
        <f t="shared" si="22"/>
        <v>297</v>
      </c>
      <c r="E308" s="129"/>
      <c r="F308" s="135">
        <f t="shared" si="19"/>
        <v>1874</v>
      </c>
      <c r="G308" s="46" t="str">
        <f t="shared" si="20"/>
        <v>マキ</v>
      </c>
    </row>
    <row r="309" spans="1:7" s="42" customFormat="1" x14ac:dyDescent="0.65">
      <c r="A309" s="45">
        <v>46145</v>
      </c>
      <c r="B309" s="40">
        <f t="shared" si="22"/>
        <v>822</v>
      </c>
      <c r="C309" s="134">
        <f t="shared" si="22"/>
        <v>2324</v>
      </c>
      <c r="D309" s="40">
        <f t="shared" si="22"/>
        <v>297</v>
      </c>
      <c r="E309" s="129"/>
      <c r="F309" s="135">
        <f t="shared" si="19"/>
        <v>2324</v>
      </c>
      <c r="G309" s="46" t="str">
        <f t="shared" si="20"/>
        <v>マキ</v>
      </c>
    </row>
    <row r="310" spans="1:7" s="42" customFormat="1" x14ac:dyDescent="0.65">
      <c r="A310" s="45">
        <v>46146</v>
      </c>
      <c r="B310" s="40">
        <f t="shared" si="22"/>
        <v>811</v>
      </c>
      <c r="C310" s="134">
        <f t="shared" si="22"/>
        <v>2309</v>
      </c>
      <c r="D310" s="40">
        <f t="shared" si="22"/>
        <v>297</v>
      </c>
      <c r="E310" s="129"/>
      <c r="F310" s="135">
        <f t="shared" si="19"/>
        <v>2309</v>
      </c>
      <c r="G310" s="46" t="str">
        <f t="shared" si="20"/>
        <v>マキ</v>
      </c>
    </row>
    <row r="311" spans="1:7" s="42" customFormat="1" x14ac:dyDescent="0.65">
      <c r="A311" s="45">
        <v>46147</v>
      </c>
      <c r="B311" s="40">
        <f t="shared" si="22"/>
        <v>803</v>
      </c>
      <c r="C311" s="134">
        <f t="shared" si="22"/>
        <v>2287</v>
      </c>
      <c r="D311" s="40">
        <f t="shared" si="22"/>
        <v>297</v>
      </c>
      <c r="E311" s="129"/>
      <c r="F311" s="135">
        <f t="shared" si="19"/>
        <v>2287</v>
      </c>
      <c r="G311" s="46" t="str">
        <f t="shared" si="20"/>
        <v>マキ</v>
      </c>
    </row>
    <row r="312" spans="1:7" s="42" customFormat="1" x14ac:dyDescent="0.65">
      <c r="A312" s="45">
        <v>46148</v>
      </c>
      <c r="B312" s="40">
        <f t="shared" si="22"/>
        <v>801</v>
      </c>
      <c r="C312" s="134">
        <f t="shared" si="22"/>
        <v>2298</v>
      </c>
      <c r="D312" s="40">
        <f t="shared" si="22"/>
        <v>297</v>
      </c>
      <c r="E312" s="129"/>
      <c r="F312" s="135">
        <f t="shared" si="19"/>
        <v>2298</v>
      </c>
      <c r="G312" s="46" t="str">
        <f t="shared" si="20"/>
        <v>マキ</v>
      </c>
    </row>
    <row r="313" spans="1:7" s="42" customFormat="1" x14ac:dyDescent="0.65">
      <c r="A313" s="45">
        <v>46151</v>
      </c>
      <c r="B313" s="40">
        <f t="shared" si="22"/>
        <v>864</v>
      </c>
      <c r="C313" s="134">
        <f t="shared" si="22"/>
        <v>2319</v>
      </c>
      <c r="D313" s="40">
        <f t="shared" si="22"/>
        <v>297</v>
      </c>
      <c r="E313" s="129"/>
      <c r="F313" s="135">
        <f t="shared" si="19"/>
        <v>2319</v>
      </c>
      <c r="G313" s="46" t="str">
        <f t="shared" si="20"/>
        <v>マキ</v>
      </c>
    </row>
    <row r="314" spans="1:7" s="42" customFormat="1" x14ac:dyDescent="0.65">
      <c r="A314" s="45">
        <v>46152</v>
      </c>
      <c r="B314" s="40">
        <f t="shared" si="22"/>
        <v>931</v>
      </c>
      <c r="C314" s="134">
        <f t="shared" si="22"/>
        <v>2363</v>
      </c>
      <c r="D314" s="40">
        <f t="shared" si="22"/>
        <v>297</v>
      </c>
      <c r="E314" s="129"/>
      <c r="F314" s="135">
        <f t="shared" si="19"/>
        <v>2363</v>
      </c>
      <c r="G314" s="46" t="str">
        <f t="shared" si="20"/>
        <v>マキ</v>
      </c>
    </row>
    <row r="315" spans="1:7" s="42" customFormat="1" x14ac:dyDescent="0.65">
      <c r="A315" s="45">
        <v>46155</v>
      </c>
      <c r="B315" s="40">
        <f t="shared" si="22"/>
        <v>920</v>
      </c>
      <c r="C315" s="134">
        <f t="shared" si="22"/>
        <v>2339</v>
      </c>
      <c r="D315" s="40">
        <f t="shared" si="22"/>
        <v>297</v>
      </c>
      <c r="E315" s="129"/>
      <c r="F315" s="135">
        <f t="shared" si="19"/>
        <v>2339</v>
      </c>
      <c r="G315" s="46" t="str">
        <f t="shared" si="20"/>
        <v>マキ</v>
      </c>
    </row>
    <row r="316" spans="1:7" s="42" customFormat="1" x14ac:dyDescent="0.65">
      <c r="A316" s="45">
        <v>46158</v>
      </c>
      <c r="B316" s="40">
        <f t="shared" si="22"/>
        <v>917</v>
      </c>
      <c r="C316" s="134">
        <f t="shared" si="22"/>
        <v>2349</v>
      </c>
      <c r="D316" s="40">
        <f t="shared" si="22"/>
        <v>297</v>
      </c>
      <c r="E316" s="129"/>
      <c r="F316" s="135">
        <f t="shared" si="19"/>
        <v>2349</v>
      </c>
      <c r="G316" s="46" t="str">
        <f t="shared" si="20"/>
        <v>マキ</v>
      </c>
    </row>
    <row r="317" spans="1:7" s="42" customFormat="1" x14ac:dyDescent="0.65">
      <c r="A317" s="45">
        <v>46159</v>
      </c>
      <c r="B317" s="40">
        <f t="shared" si="22"/>
        <v>991</v>
      </c>
      <c r="C317" s="134">
        <f t="shared" si="22"/>
        <v>2348</v>
      </c>
      <c r="D317" s="40">
        <f t="shared" si="22"/>
        <v>297</v>
      </c>
      <c r="E317" s="129"/>
      <c r="F317" s="135">
        <f t="shared" si="19"/>
        <v>2348</v>
      </c>
      <c r="G317" s="46" t="str">
        <f t="shared" si="20"/>
        <v>マキ</v>
      </c>
    </row>
    <row r="318" spans="1:7" s="42" customFormat="1" x14ac:dyDescent="0.65">
      <c r="A318" s="45">
        <v>46165</v>
      </c>
      <c r="B318" s="40">
        <f t="shared" si="22"/>
        <v>982</v>
      </c>
      <c r="C318" s="134">
        <f t="shared" si="22"/>
        <v>2321</v>
      </c>
      <c r="D318" s="40">
        <f t="shared" si="22"/>
        <v>297</v>
      </c>
      <c r="E318" s="129"/>
      <c r="F318" s="135">
        <f t="shared" si="19"/>
        <v>2321</v>
      </c>
      <c r="G318" s="46" t="str">
        <f t="shared" si="20"/>
        <v>マキ</v>
      </c>
    </row>
    <row r="319" spans="1:7" s="42" customFormat="1" x14ac:dyDescent="0.65">
      <c r="A319" s="45">
        <v>46166</v>
      </c>
      <c r="B319" s="134">
        <f t="shared" si="22"/>
        <v>1040</v>
      </c>
      <c r="C319" s="134">
        <f t="shared" si="22"/>
        <v>2361</v>
      </c>
      <c r="D319" s="40">
        <f t="shared" si="22"/>
        <v>297</v>
      </c>
      <c r="E319" s="129"/>
      <c r="F319" s="135">
        <f t="shared" si="19"/>
        <v>2361</v>
      </c>
      <c r="G319" s="46" t="str">
        <f t="shared" si="20"/>
        <v>マキ</v>
      </c>
    </row>
    <row r="320" spans="1:7" s="42" customFormat="1" x14ac:dyDescent="0.65">
      <c r="A320" s="45">
        <v>46172</v>
      </c>
      <c r="B320" s="134">
        <f t="shared" si="22"/>
        <v>1039</v>
      </c>
      <c r="C320" s="134">
        <f t="shared" si="22"/>
        <v>2466</v>
      </c>
      <c r="D320" s="40">
        <f t="shared" si="22"/>
        <v>297</v>
      </c>
      <c r="E320" s="129"/>
      <c r="F320" s="135">
        <f t="shared" si="19"/>
        <v>2466</v>
      </c>
      <c r="G320" s="46" t="str">
        <f t="shared" si="20"/>
        <v>マキ</v>
      </c>
    </row>
    <row r="321" spans="1:7" s="42" customFormat="1" x14ac:dyDescent="0.65">
      <c r="A321" s="45">
        <v>46173</v>
      </c>
      <c r="B321" s="134">
        <f t="shared" si="22"/>
        <v>1065</v>
      </c>
      <c r="C321" s="134">
        <f t="shared" si="22"/>
        <v>2409</v>
      </c>
      <c r="D321" s="40">
        <f t="shared" si="22"/>
        <v>297</v>
      </c>
      <c r="E321" s="129"/>
      <c r="F321" s="135">
        <f t="shared" si="19"/>
        <v>2409</v>
      </c>
      <c r="G321" s="46" t="str">
        <f t="shared" si="20"/>
        <v>マキ</v>
      </c>
    </row>
    <row r="322" spans="1:7" s="42" customFormat="1" x14ac:dyDescent="0.65">
      <c r="A322" s="45">
        <v>46180</v>
      </c>
      <c r="B322" s="134">
        <f t="shared" ref="B322:D322" si="23">IFERROR(ROUND(B235/B59,0),0)</f>
        <v>1061</v>
      </c>
      <c r="C322" s="137">
        <f t="shared" si="23"/>
        <v>2561</v>
      </c>
      <c r="D322" s="40">
        <f t="shared" si="23"/>
        <v>297</v>
      </c>
      <c r="E322" s="129"/>
      <c r="F322" s="139">
        <f t="shared" si="19"/>
        <v>2561</v>
      </c>
      <c r="G322" s="46" t="str">
        <f t="shared" si="20"/>
        <v>マキ</v>
      </c>
    </row>
    <row r="323" spans="1:7" s="42" customFormat="1" x14ac:dyDescent="0.65">
      <c r="A323" s="45">
        <v>46183</v>
      </c>
      <c r="B323" s="134">
        <f t="shared" ref="B323:D323" si="24">IFERROR(ROUND(B236/B60,0),0)</f>
        <v>1088</v>
      </c>
      <c r="C323" s="137">
        <f t="shared" si="24"/>
        <v>2566</v>
      </c>
      <c r="D323" s="40">
        <f t="shared" si="24"/>
        <v>297</v>
      </c>
      <c r="E323" s="129"/>
      <c r="F323" s="139">
        <f t="shared" si="19"/>
        <v>2566</v>
      </c>
      <c r="G323" s="46" t="str">
        <f t="shared" si="20"/>
        <v>マキ</v>
      </c>
    </row>
    <row r="324" spans="1:7" s="42" customFormat="1" x14ac:dyDescent="0.65">
      <c r="A324" s="45">
        <v>46186</v>
      </c>
      <c r="B324" s="134">
        <f t="shared" ref="B324:D324" si="25">IFERROR(ROUND(B237/B61,0),0)</f>
        <v>1078</v>
      </c>
      <c r="C324" s="137">
        <f t="shared" si="25"/>
        <v>2565</v>
      </c>
      <c r="D324" s="40">
        <f t="shared" si="25"/>
        <v>297</v>
      </c>
      <c r="E324" s="129"/>
      <c r="F324" s="139">
        <f t="shared" si="19"/>
        <v>2565</v>
      </c>
      <c r="G324" s="46" t="str">
        <f t="shared" si="20"/>
        <v>マキ</v>
      </c>
    </row>
    <row r="325" spans="1:7" s="42" customFormat="1" x14ac:dyDescent="0.65">
      <c r="A325" s="45">
        <v>46187</v>
      </c>
      <c r="B325" s="134">
        <f t="shared" ref="B325:D325" si="26">IFERROR(ROUND(B238/B62,0),0)</f>
        <v>1084</v>
      </c>
      <c r="C325" s="137">
        <f t="shared" si="26"/>
        <v>2555</v>
      </c>
      <c r="D325" s="40">
        <f t="shared" si="26"/>
        <v>297</v>
      </c>
      <c r="E325" s="129"/>
      <c r="F325" s="139">
        <f t="shared" si="19"/>
        <v>2555</v>
      </c>
      <c r="G325" s="46" t="str">
        <f t="shared" si="20"/>
        <v>マキ</v>
      </c>
    </row>
    <row r="326" spans="1:7" s="42" customFormat="1" x14ac:dyDescent="0.65">
      <c r="A326" s="45">
        <v>46190</v>
      </c>
      <c r="B326" s="134">
        <f t="shared" ref="B326:D326" si="27">IFERROR(ROUND(B239/B63,0),0)</f>
        <v>1080</v>
      </c>
      <c r="C326" s="137">
        <f t="shared" si="27"/>
        <v>2535</v>
      </c>
      <c r="D326" s="40">
        <f t="shared" si="27"/>
        <v>297</v>
      </c>
      <c r="E326" s="129"/>
      <c r="F326" s="139">
        <f t="shared" si="19"/>
        <v>2535</v>
      </c>
      <c r="G326" s="46" t="str">
        <f t="shared" si="20"/>
        <v>マキ</v>
      </c>
    </row>
    <row r="327" spans="1:7" s="42" customFormat="1" x14ac:dyDescent="0.65">
      <c r="A327" s="45">
        <v>46194</v>
      </c>
      <c r="B327" s="134">
        <f t="shared" ref="B327:D327" si="28">IFERROR(ROUND(B240/B64,0),0)</f>
        <v>1057</v>
      </c>
      <c r="C327" s="134">
        <f t="shared" si="28"/>
        <v>2494</v>
      </c>
      <c r="D327" s="40">
        <f t="shared" si="28"/>
        <v>297</v>
      </c>
      <c r="E327" s="129"/>
      <c r="F327" s="135">
        <f t="shared" si="19"/>
        <v>2494</v>
      </c>
      <c r="G327" s="46" t="str">
        <f t="shared" si="20"/>
        <v>マキ</v>
      </c>
    </row>
    <row r="328" spans="1:7" s="42" customFormat="1" x14ac:dyDescent="0.65">
      <c r="A328" s="45">
        <v>46197</v>
      </c>
      <c r="B328" s="134">
        <f t="shared" ref="B328:D328" si="29">IFERROR(ROUND(B241/B65,0),0)</f>
        <v>1048</v>
      </c>
      <c r="C328" s="134">
        <f t="shared" si="29"/>
        <v>2470</v>
      </c>
      <c r="D328" s="40">
        <f t="shared" si="29"/>
        <v>297</v>
      </c>
      <c r="E328" s="129"/>
      <c r="F328" s="135">
        <f t="shared" si="19"/>
        <v>2470</v>
      </c>
      <c r="G328" s="46" t="str">
        <f t="shared" si="20"/>
        <v>マキ</v>
      </c>
    </row>
    <row r="329" spans="1:7" s="42" customFormat="1" x14ac:dyDescent="0.65">
      <c r="A329" s="45">
        <v>46201</v>
      </c>
      <c r="B329" s="134">
        <f t="shared" ref="B329:D329" si="30">IFERROR(ROUND(B242/B66,0),0)</f>
        <v>1032</v>
      </c>
      <c r="C329" s="134">
        <f t="shared" si="30"/>
        <v>2421</v>
      </c>
      <c r="D329" s="40">
        <f t="shared" si="30"/>
        <v>297</v>
      </c>
      <c r="E329" s="129"/>
      <c r="F329" s="135">
        <f t="shared" si="19"/>
        <v>2421</v>
      </c>
      <c r="G329" s="46" t="str">
        <f t="shared" si="20"/>
        <v>マキ</v>
      </c>
    </row>
    <row r="330" spans="1:7" s="42" customFormat="1" x14ac:dyDescent="0.65">
      <c r="A330" s="45">
        <v>46204</v>
      </c>
      <c r="B330" s="134">
        <f t="shared" ref="B330:D330" si="31">IFERROR(ROUND(B243/B67,0),0)</f>
        <v>1026</v>
      </c>
      <c r="C330" s="134">
        <f t="shared" si="31"/>
        <v>2442</v>
      </c>
      <c r="D330" s="40">
        <f t="shared" si="31"/>
        <v>297</v>
      </c>
      <c r="E330" s="129"/>
      <c r="F330" s="135">
        <f t="shared" si="19"/>
        <v>2442</v>
      </c>
      <c r="G330" s="46" t="str">
        <f t="shared" si="20"/>
        <v>マキ</v>
      </c>
    </row>
    <row r="331" spans="1:7" s="42" customFormat="1" x14ac:dyDescent="0.65">
      <c r="A331" s="45">
        <v>46208</v>
      </c>
      <c r="B331" s="134">
        <f t="shared" ref="B331:D331" si="32">IFERROR(ROUND(B244/B68,0),0)</f>
        <v>1015</v>
      </c>
      <c r="C331" s="134">
        <f t="shared" si="32"/>
        <v>2432</v>
      </c>
      <c r="D331" s="40">
        <f t="shared" si="32"/>
        <v>297</v>
      </c>
      <c r="E331" s="129"/>
      <c r="F331" s="135">
        <f t="shared" si="19"/>
        <v>2432</v>
      </c>
      <c r="G331" s="46" t="str">
        <f t="shared" si="20"/>
        <v>マキ</v>
      </c>
    </row>
    <row r="332" spans="1:7" s="42" customFormat="1" x14ac:dyDescent="0.65">
      <c r="A332" s="45">
        <v>46211</v>
      </c>
      <c r="B332" s="134">
        <f t="shared" ref="B332:D332" si="33">IFERROR(ROUND(B245/B69,0),0)</f>
        <v>1010</v>
      </c>
      <c r="C332" s="134">
        <f t="shared" si="33"/>
        <v>2427</v>
      </c>
      <c r="D332" s="40">
        <f t="shared" si="33"/>
        <v>297</v>
      </c>
      <c r="E332" s="129"/>
      <c r="F332" s="135">
        <f t="shared" si="19"/>
        <v>2427</v>
      </c>
      <c r="G332" s="46" t="str">
        <f t="shared" si="20"/>
        <v>マキ</v>
      </c>
    </row>
    <row r="333" spans="1:7" s="42" customFormat="1" x14ac:dyDescent="0.65">
      <c r="A333" s="45">
        <v>46215</v>
      </c>
      <c r="B333" s="134">
        <f t="shared" ref="B333:D333" si="34">IFERROR(ROUND(B246/B70,0),0)</f>
        <v>1001</v>
      </c>
      <c r="C333" s="134">
        <f t="shared" si="34"/>
        <v>2431</v>
      </c>
      <c r="D333" s="40">
        <f t="shared" si="34"/>
        <v>297</v>
      </c>
      <c r="E333" s="129"/>
      <c r="F333" s="135">
        <f t="shared" si="19"/>
        <v>2431</v>
      </c>
      <c r="G333" s="46" t="str">
        <f t="shared" si="20"/>
        <v>マキ</v>
      </c>
    </row>
    <row r="334" spans="1:7" s="42" customFormat="1" x14ac:dyDescent="0.65">
      <c r="A334" s="45">
        <v>46222</v>
      </c>
      <c r="B334" s="40">
        <f t="shared" ref="B334:D334" si="35">IFERROR(ROUND(B247/B71,0),0)</f>
        <v>987</v>
      </c>
      <c r="C334" s="134">
        <f t="shared" si="35"/>
        <v>2466</v>
      </c>
      <c r="D334" s="40">
        <f t="shared" si="35"/>
        <v>297</v>
      </c>
      <c r="E334" s="129"/>
      <c r="F334" s="135">
        <f t="shared" si="19"/>
        <v>2466</v>
      </c>
      <c r="G334" s="46" t="str">
        <f t="shared" si="20"/>
        <v>マキ</v>
      </c>
    </row>
    <row r="335" spans="1:7" s="42" customFormat="1" x14ac:dyDescent="0.65">
      <c r="A335" s="45">
        <v>46223</v>
      </c>
      <c r="B335" s="40">
        <f t="shared" ref="B335:D335" si="36">IFERROR(ROUND(B248/B72,0),0)</f>
        <v>985</v>
      </c>
      <c r="C335" s="134">
        <f t="shared" si="36"/>
        <v>2449</v>
      </c>
      <c r="D335" s="40">
        <f t="shared" si="36"/>
        <v>297</v>
      </c>
      <c r="E335" s="129"/>
      <c r="F335" s="135">
        <f t="shared" ref="F335:F347" si="37">MAX($B335:$E335)</f>
        <v>2449</v>
      </c>
      <c r="G335" s="46" t="str">
        <f t="shared" ref="G335:G347" si="38">INDEX($B$2:$E$2,1,MATCH($F335,$B335:$E335,0))</f>
        <v>マキ</v>
      </c>
    </row>
    <row r="336" spans="1:7" s="42" customFormat="1" x14ac:dyDescent="0.65">
      <c r="A336" s="45">
        <v>46228</v>
      </c>
      <c r="B336" s="40">
        <f t="shared" ref="B336:D336" si="39">IFERROR(ROUND(B249/B73,0),0)</f>
        <v>985</v>
      </c>
      <c r="C336" s="134">
        <f t="shared" si="39"/>
        <v>2435</v>
      </c>
      <c r="D336" s="40">
        <f t="shared" si="39"/>
        <v>297</v>
      </c>
      <c r="E336" s="129"/>
      <c r="F336" s="135">
        <f t="shared" si="37"/>
        <v>2435</v>
      </c>
      <c r="G336" s="46" t="str">
        <f t="shared" si="38"/>
        <v>マキ</v>
      </c>
    </row>
    <row r="337" spans="1:7" s="42" customFormat="1" x14ac:dyDescent="0.65">
      <c r="A337" s="45">
        <v>46229</v>
      </c>
      <c r="B337" s="40">
        <f t="shared" ref="B337:D337" si="40">IFERROR(ROUND(B250/B74,0),0)</f>
        <v>984</v>
      </c>
      <c r="C337" s="134">
        <f t="shared" si="40"/>
        <v>2443</v>
      </c>
      <c r="D337" s="40">
        <f t="shared" si="40"/>
        <v>297</v>
      </c>
      <c r="E337" s="129"/>
      <c r="F337" s="135">
        <f t="shared" si="37"/>
        <v>2443</v>
      </c>
      <c r="G337" s="46" t="str">
        <f t="shared" si="38"/>
        <v>マキ</v>
      </c>
    </row>
    <row r="338" spans="1:7" s="42" customFormat="1" x14ac:dyDescent="0.65">
      <c r="A338" s="45">
        <v>46236</v>
      </c>
      <c r="B338" s="40">
        <f t="shared" ref="B338:D338" si="41">IFERROR(ROUND(B251/B75,0),0)</f>
        <v>972</v>
      </c>
      <c r="C338" s="134">
        <f t="shared" si="41"/>
        <v>2411</v>
      </c>
      <c r="D338" s="40">
        <f t="shared" si="41"/>
        <v>297</v>
      </c>
      <c r="E338" s="129"/>
      <c r="F338" s="135">
        <f t="shared" si="37"/>
        <v>2411</v>
      </c>
      <c r="G338" s="46" t="str">
        <f t="shared" si="38"/>
        <v>マキ</v>
      </c>
    </row>
    <row r="339" spans="1:7" s="42" customFormat="1" x14ac:dyDescent="0.65">
      <c r="A339" s="45">
        <v>46242</v>
      </c>
      <c r="B339" s="40">
        <f t="shared" ref="B339:D339" si="42">IFERROR(ROUND(B252/B76,0),0)</f>
        <v>966</v>
      </c>
      <c r="C339" s="134">
        <f t="shared" si="42"/>
        <v>2413</v>
      </c>
      <c r="D339" s="40">
        <f t="shared" si="42"/>
        <v>297</v>
      </c>
      <c r="E339" s="129"/>
      <c r="F339" s="135">
        <f t="shared" si="37"/>
        <v>2413</v>
      </c>
      <c r="G339" s="46" t="str">
        <f t="shared" si="38"/>
        <v>マキ</v>
      </c>
    </row>
    <row r="340" spans="1:7" s="42" customFormat="1" x14ac:dyDescent="0.65">
      <c r="A340" s="45">
        <v>46243</v>
      </c>
      <c r="B340" s="40">
        <f t="shared" ref="B340:D340" si="43">IFERROR(ROUND(B253/B77,0),0)</f>
        <v>951</v>
      </c>
      <c r="C340" s="134">
        <f t="shared" si="43"/>
        <v>2421</v>
      </c>
      <c r="D340" s="40">
        <f t="shared" si="43"/>
        <v>297</v>
      </c>
      <c r="E340" s="129"/>
      <c r="F340" s="135">
        <f t="shared" si="37"/>
        <v>2421</v>
      </c>
      <c r="G340" s="46" t="str">
        <f t="shared" si="38"/>
        <v>マキ</v>
      </c>
    </row>
    <row r="341" spans="1:7" s="42" customFormat="1" x14ac:dyDescent="0.65">
      <c r="A341" s="45">
        <v>46245</v>
      </c>
      <c r="B341" s="40">
        <f t="shared" ref="B341:D341" si="44">IFERROR(ROUND(B254/B78,0),0)</f>
        <v>945</v>
      </c>
      <c r="C341" s="134">
        <f t="shared" si="44"/>
        <v>2410</v>
      </c>
      <c r="D341" s="40">
        <f t="shared" si="44"/>
        <v>297</v>
      </c>
      <c r="E341" s="129"/>
      <c r="F341" s="135">
        <f t="shared" si="37"/>
        <v>2410</v>
      </c>
      <c r="G341" s="46" t="str">
        <f t="shared" si="38"/>
        <v>マキ</v>
      </c>
    </row>
    <row r="342" spans="1:7" s="42" customFormat="1" x14ac:dyDescent="0.65">
      <c r="A342" s="45">
        <v>46247</v>
      </c>
      <c r="B342" s="40">
        <f t="shared" ref="B342:D342" si="45">IFERROR(ROUND(B255/B79,0),0)</f>
        <v>937</v>
      </c>
      <c r="C342" s="134">
        <f t="shared" si="45"/>
        <v>2391</v>
      </c>
      <c r="D342" s="40">
        <f t="shared" si="45"/>
        <v>297</v>
      </c>
      <c r="E342" s="129"/>
      <c r="F342" s="135">
        <f t="shared" si="37"/>
        <v>2391</v>
      </c>
      <c r="G342" s="46" t="str">
        <f t="shared" si="38"/>
        <v>マキ</v>
      </c>
    </row>
    <row r="343" spans="1:7" s="42" customFormat="1" x14ac:dyDescent="0.65">
      <c r="A343" s="45">
        <v>46249</v>
      </c>
      <c r="B343" s="40">
        <f t="shared" ref="B343:D343" si="46">IFERROR(ROUND(B256/B80,0),0)</f>
        <v>937</v>
      </c>
      <c r="C343" s="134">
        <f t="shared" si="46"/>
        <v>2390</v>
      </c>
      <c r="D343" s="40">
        <f t="shared" si="46"/>
        <v>297</v>
      </c>
      <c r="E343" s="129"/>
      <c r="F343" s="135">
        <f t="shared" si="37"/>
        <v>2390</v>
      </c>
      <c r="G343" s="46" t="str">
        <f t="shared" si="38"/>
        <v>マキ</v>
      </c>
    </row>
    <row r="344" spans="1:7" s="42" customFormat="1" x14ac:dyDescent="0.65">
      <c r="A344" s="45">
        <v>46250</v>
      </c>
      <c r="B344" s="134">
        <f t="shared" ref="B344:D344" si="47">IFERROR(ROUND(B257/B81,0),0)</f>
        <v>1009</v>
      </c>
      <c r="C344" s="134">
        <f t="shared" si="47"/>
        <v>2363</v>
      </c>
      <c r="D344" s="40">
        <f t="shared" si="47"/>
        <v>297</v>
      </c>
      <c r="E344" s="129"/>
      <c r="F344" s="135">
        <f t="shared" si="37"/>
        <v>2363</v>
      </c>
      <c r="G344" s="46" t="str">
        <f t="shared" si="38"/>
        <v>マキ</v>
      </c>
    </row>
    <row r="345" spans="1:7" s="42" customFormat="1" x14ac:dyDescent="0.65">
      <c r="A345" s="45">
        <v>46257</v>
      </c>
      <c r="B345" s="134">
        <f t="shared" ref="B345:D345" si="48">IFERROR(ROUND(B258/B82,0),0)</f>
        <v>1038</v>
      </c>
      <c r="C345" s="134">
        <f t="shared" si="48"/>
        <v>2335</v>
      </c>
      <c r="D345" s="40">
        <f t="shared" si="48"/>
        <v>297</v>
      </c>
      <c r="E345" s="129"/>
      <c r="F345" s="135">
        <f t="shared" si="37"/>
        <v>2335</v>
      </c>
      <c r="G345" s="46" t="str">
        <f t="shared" si="38"/>
        <v>マキ</v>
      </c>
    </row>
    <row r="346" spans="1:7" s="42" customFormat="1" x14ac:dyDescent="0.65">
      <c r="A346" s="45">
        <v>46261</v>
      </c>
      <c r="B346" s="134">
        <f t="shared" ref="B346:D346" si="49">IFERROR(ROUND(B259/B83,0),0)</f>
        <v>1031</v>
      </c>
      <c r="C346" s="134">
        <f t="shared" si="49"/>
        <v>2320</v>
      </c>
      <c r="D346" s="40">
        <f t="shared" si="49"/>
        <v>297</v>
      </c>
      <c r="E346" s="129"/>
      <c r="F346" s="135">
        <f t="shared" si="37"/>
        <v>2320</v>
      </c>
      <c r="G346" s="46" t="str">
        <f t="shared" si="38"/>
        <v>マキ</v>
      </c>
    </row>
    <row r="347" spans="1:7" s="42" customFormat="1" x14ac:dyDescent="0.65">
      <c r="A347" s="45">
        <v>46264</v>
      </c>
      <c r="B347" s="134">
        <f t="shared" ref="B347:D347" si="50">IFERROR(ROUND(B260/B84,0),0)</f>
        <v>1023</v>
      </c>
      <c r="C347" s="134">
        <f t="shared" si="50"/>
        <v>2294</v>
      </c>
      <c r="D347" s="40">
        <f t="shared" si="50"/>
        <v>297</v>
      </c>
      <c r="E347" s="129"/>
      <c r="F347" s="135">
        <f t="shared" si="37"/>
        <v>2294</v>
      </c>
      <c r="G347" s="46" t="str">
        <f t="shared" si="38"/>
        <v>マキ</v>
      </c>
    </row>
    <row r="348" spans="1:7" s="42" customFormat="1" ht="17.25" thickBot="1" x14ac:dyDescent="0.7">
      <c r="A348" s="45"/>
      <c r="B348" s="134"/>
      <c r="C348" s="134"/>
      <c r="D348" s="40"/>
      <c r="E348" s="129"/>
      <c r="F348" s="135"/>
      <c r="G348" s="46"/>
    </row>
    <row r="349" spans="1:7" s="42" customFormat="1" ht="17.25" thickBot="1" x14ac:dyDescent="0.7">
      <c r="A349" s="43" t="s">
        <v>0</v>
      </c>
      <c r="B349" s="44" t="str">
        <f t="shared" ref="B349:E349" si="51">B$2</f>
        <v>ユメ</v>
      </c>
      <c r="C349" s="44" t="str">
        <f t="shared" si="51"/>
        <v>マキ</v>
      </c>
      <c r="D349" s="44" t="str">
        <f t="shared" si="51"/>
        <v>ピタ</v>
      </c>
      <c r="E349" s="44" t="str">
        <f t="shared" si="51"/>
        <v>オレ</v>
      </c>
      <c r="F349" s="44" t="str">
        <f>F$89</f>
        <v>TOP</v>
      </c>
      <c r="G349" s="44" t="str">
        <f>G$89</f>
        <v>ID</v>
      </c>
    </row>
    <row r="350" spans="1:7" ht="17.25" thickBot="1" x14ac:dyDescent="0.7">
      <c r="A350" s="43" t="s">
        <v>74</v>
      </c>
      <c r="B350" s="136">
        <f>MAX(B266:B348)</f>
        <v>1088</v>
      </c>
      <c r="C350" s="138">
        <f>MAX(C266:C348)</f>
        <v>2566</v>
      </c>
      <c r="D350" s="44">
        <f>MAX(D266:D348)</f>
        <v>680</v>
      </c>
      <c r="E350" s="44">
        <f>MAX(E266:E348)</f>
        <v>0</v>
      </c>
      <c r="F350" s="138">
        <f>MAX(F266:F348)</f>
        <v>2566</v>
      </c>
      <c r="G350" s="47" t="str">
        <f>INDEX($B$441:$E$441,1,MATCH($F350,$B350:$E350,0))</f>
        <v>マキ</v>
      </c>
    </row>
    <row r="351" spans="1:7" x14ac:dyDescent="0.65">
      <c r="B351" s="56"/>
      <c r="C351" s="56"/>
      <c r="D351" s="56"/>
      <c r="E351" s="56"/>
      <c r="F351" s="56"/>
      <c r="G351" s="52"/>
    </row>
    <row r="352" spans="1:7" ht="17.25" thickBot="1" x14ac:dyDescent="0.7">
      <c r="A352" s="41" t="s">
        <v>103</v>
      </c>
      <c r="B352" s="41"/>
    </row>
    <row r="353" spans="1:7" s="42" customFormat="1" ht="17.25" thickBot="1" x14ac:dyDescent="0.7">
      <c r="A353" s="43" t="s">
        <v>0</v>
      </c>
      <c r="B353" s="44" t="str">
        <f t="shared" ref="B353:E353" si="52">B$2</f>
        <v>ユメ</v>
      </c>
      <c r="C353" s="44" t="str">
        <f t="shared" si="52"/>
        <v>マキ</v>
      </c>
      <c r="D353" s="44" t="str">
        <f t="shared" si="52"/>
        <v>ピタ</v>
      </c>
      <c r="E353" s="44" t="str">
        <f t="shared" si="52"/>
        <v>オレ</v>
      </c>
      <c r="F353" s="44" t="s">
        <v>70</v>
      </c>
      <c r="G353" s="44" t="s">
        <v>4</v>
      </c>
    </row>
    <row r="354" spans="1:7" s="42" customFormat="1" x14ac:dyDescent="0.65">
      <c r="A354" s="45" cm="1">
        <f t="array" ref="A354:A435">_xlfn._xlws.FILTER($A$3:$A$85,$A$3:$A$85&lt;&gt;"")</f>
        <v>46026</v>
      </c>
      <c r="B354" s="40" cm="1">
        <f t="array" ref="B354">IFERROR(ROUND(SQRT(SUMSQ(_xlfn._xlws.FILTER(レース別成績!H$2:H$126,(レース別成績!$A$2:$A$126&lt;=$A90)*(レース別成績!H$2:H$126&lt;&gt;"")))/B3),0),0)</f>
        <v>376</v>
      </c>
      <c r="C354" s="40" cm="1">
        <f t="array" ref="C354">IFERROR(ROUND(SQRT(SUMSQ(_xlfn._xlws.FILTER(レース別成績!I$2:I$126,(レース別成績!$A$2:$A$126&lt;=$A90)*(レース別成績!I$2:I$126&lt;&gt;"")))/C3),0),0)</f>
        <v>284</v>
      </c>
      <c r="D354" s="129" cm="1">
        <f t="array" ref="D354">IFERROR(ROUND(SQRT(SUMSQ(_xlfn._xlws.FILTER(レース別成績!J$2:J$126,(レース別成績!$A$2:$A$126&lt;=$A90)*(レース別成績!J$2:J$126&lt;&gt;"")))/D3),0),0)</f>
        <v>0</v>
      </c>
      <c r="E354" s="129" cm="1">
        <f t="array" ref="E354">IFERROR(ROUND(SQRT(SUMSQ(_xlfn._xlws.FILTER(レース別成績!K$2:K$126,(レース別成績!$A$2:$A$126&lt;=$A90)*(レース別成績!K$2:K$126&lt;&gt;"")))/E3),0),0)</f>
        <v>0</v>
      </c>
      <c r="F354" s="46">
        <f>MAX($B354:$E354)</f>
        <v>376</v>
      </c>
      <c r="G354" s="46" t="str">
        <f>INDEX($B$2:$E$2,1,MATCH($F354,$B354:$E354,0))</f>
        <v>ユメ</v>
      </c>
    </row>
    <row r="355" spans="1:7" s="42" customFormat="1" x14ac:dyDescent="0.65">
      <c r="A355" s="45">
        <v>46033</v>
      </c>
      <c r="B355" s="40" cm="1">
        <f t="array" ref="B355">IFERROR(ROUND(SQRT(SUMSQ(_xlfn._xlws.FILTER(レース別成績!H$2:H$126,(レース別成績!$A$2:$A$126&lt;=$A91)*(レース別成績!H$2:H$126&lt;&gt;"")))/B4),0),0)</f>
        <v>555</v>
      </c>
      <c r="C355" s="137" cm="1">
        <f t="array" ref="C355">IFERROR(ROUND(SQRT(SUMSQ(_xlfn._xlws.FILTER(レース別成績!I$2:I$126,(レース別成績!$A$2:$A$126&lt;=$A91)*(レース別成績!I$2:I$126&lt;&gt;"")))/C4),0),0)</f>
        <v>3040</v>
      </c>
      <c r="D355" s="40" cm="1">
        <f t="array" ref="D355">IFERROR(ROUND(SQRT(SUMSQ(_xlfn._xlws.FILTER(レース別成績!J$2:J$126,(レース別成績!$A$2:$A$126&lt;=$A91)*(レース別成績!J$2:J$126&lt;&gt;"")))/D4),0),0)</f>
        <v>680</v>
      </c>
      <c r="E355" s="129"/>
      <c r="F355" s="139">
        <f>MAX($B355:$E355)</f>
        <v>3040</v>
      </c>
      <c r="G355" s="46" t="str">
        <f>INDEX($B$2:$E$2,1,MATCH($F355,$B355:$E355,0))</f>
        <v>マキ</v>
      </c>
    </row>
    <row r="356" spans="1:7" s="42" customFormat="1" x14ac:dyDescent="0.65">
      <c r="A356" s="45">
        <v>46034</v>
      </c>
      <c r="B356" s="40" cm="1">
        <f t="array" ref="B356">IFERROR(ROUND(SQRT(SUMSQ(_xlfn._xlws.FILTER(レース別成績!H$2:H$126,(レース別成績!$A$2:$A$126&lt;=$A92)*(レース別成績!H$2:H$126&lt;&gt;"")))/B5),0),0)</f>
        <v>480</v>
      </c>
      <c r="C356" s="137" cm="1">
        <f t="array" ref="C356">IFERROR(ROUND(SQRT(SUMSQ(_xlfn._xlws.FILTER(レース別成績!I$2:I$126,(レース別成績!$A$2:$A$126&lt;=$A92)*(レース別成績!I$2:I$126&lt;&gt;"")))/C5),0),0)</f>
        <v>2647</v>
      </c>
      <c r="D356" s="40" cm="1">
        <f t="array" ref="D356">IFERROR(ROUND(SQRT(SUMSQ(_xlfn._xlws.FILTER(レース別成績!J$2:J$126,(レース別成績!$A$2:$A$126&lt;=$A92)*(レース別成績!J$2:J$126&lt;&gt;"")))/D5),0),0)</f>
        <v>497</v>
      </c>
      <c r="E356" s="129"/>
      <c r="F356" s="139">
        <f>MAX($B356:$E356)</f>
        <v>2647</v>
      </c>
      <c r="G356" s="46" t="str">
        <f>INDEX($B$2:$E$2,1,MATCH($F356,$B356:$E356,0))</f>
        <v>マキ</v>
      </c>
    </row>
    <row r="357" spans="1:7" s="42" customFormat="1" x14ac:dyDescent="0.65">
      <c r="A357" s="45">
        <v>46040</v>
      </c>
      <c r="B357" s="40" cm="1">
        <f t="array" ref="B357">IFERROR(ROUND(SQRT(SUMSQ(_xlfn._xlws.FILTER(レース別成績!H$2:H$126,(レース別成績!$A$2:$A$126&lt;=$A93)*(レース別成績!H$2:H$126&lt;&gt;"")))/B6),0),0)</f>
        <v>396</v>
      </c>
      <c r="C357" s="137" cm="1">
        <f t="array" ref="C357">IFERROR(ROUND(SQRT(SUMSQ(_xlfn._xlws.FILTER(レース別成績!I$2:I$126,(レース別成績!$A$2:$A$126&lt;=$A93)*(レース別成績!I$2:I$126&lt;&gt;"")))/C6),0),0)</f>
        <v>2606</v>
      </c>
      <c r="D357" s="40" cm="1">
        <f t="array" ref="D357">IFERROR(ROUND(SQRT(SUMSQ(_xlfn._xlws.FILTER(レース別成績!J$2:J$126,(レース別成績!$A$2:$A$126&lt;=$A93)*(レース別成績!J$2:J$126&lt;&gt;"")))/D6),0),0)</f>
        <v>497</v>
      </c>
      <c r="E357" s="129"/>
      <c r="F357" s="139">
        <f>MAX($B357:$E357)</f>
        <v>2606</v>
      </c>
      <c r="G357" s="46" t="str">
        <f>INDEX($B$2:$E$2,1,MATCH($F357,$B357:$E357,0))</f>
        <v>マキ</v>
      </c>
    </row>
    <row r="358" spans="1:7" s="42" customFormat="1" x14ac:dyDescent="0.65">
      <c r="A358" s="45">
        <v>46043</v>
      </c>
      <c r="B358" s="40" cm="1">
        <f t="array" ref="B358">IFERROR(ROUND(SQRT(SUMSQ(_xlfn._xlws.FILTER(レース別成績!H$2:H$126,(レース別成績!$A$2:$A$126&lt;=$A94)*(レース別成績!H$2:H$126&lt;&gt;"")))/B7),0),0)</f>
        <v>396</v>
      </c>
      <c r="C358" s="134" cm="1">
        <f t="array" ref="C358">IFERROR(ROUND(SQRT(SUMSQ(_xlfn._xlws.FILTER(レース別成績!I$2:I$126,(レース別成績!$A$2:$A$126&lt;=$A94)*(レース別成績!I$2:I$126&lt;&gt;"")))/C7),0),0)</f>
        <v>2422</v>
      </c>
      <c r="D358" s="40" cm="1">
        <f t="array" ref="D358">IFERROR(ROUND(SQRT(SUMSQ(_xlfn._xlws.FILTER(レース別成績!J$2:J$126,(レース別成績!$A$2:$A$126&lt;=$A94)*(レース別成績!J$2:J$126&lt;&gt;"")))/D7),0),0)</f>
        <v>497</v>
      </c>
      <c r="E358" s="129"/>
      <c r="F358" s="135">
        <f>MAX($B358:$E358)</f>
        <v>2422</v>
      </c>
      <c r="G358" s="46" t="str">
        <f>INDEX($B$2:$E$2,1,MATCH($F358,$B358:$E358,0))</f>
        <v>マキ</v>
      </c>
    </row>
    <row r="359" spans="1:7" s="42" customFormat="1" x14ac:dyDescent="0.65">
      <c r="A359" s="45">
        <v>46046</v>
      </c>
      <c r="B359" s="40" cm="1">
        <f t="array" ref="B359">IFERROR(ROUND(SQRT(SUMSQ(_xlfn._xlws.FILTER(レース別成績!H$2:H$126,(レース別成績!$A$2:$A$126&lt;=$A95)*(レース別成績!H$2:H$126&lt;&gt;"")))/B8),0),0)</f>
        <v>369</v>
      </c>
      <c r="C359" s="137" cm="1">
        <f t="array" ref="C359">IFERROR(ROUND(SQRT(SUMSQ(_xlfn._xlws.FILTER(レース別成績!I$2:I$126,(レース別成績!$A$2:$A$126&lt;=$A95)*(レース別成績!I$2:I$126&lt;&gt;"")))/C8),0),0)</f>
        <v>3337</v>
      </c>
      <c r="D359" s="40" cm="1">
        <f t="array" ref="D359">IFERROR(ROUND(SQRT(SUMSQ(_xlfn._xlws.FILTER(レース別成績!J$2:J$126,(レース別成績!$A$2:$A$126&lt;=$A95)*(レース別成績!J$2:J$126&lt;&gt;"")))/D8),0),0)</f>
        <v>497</v>
      </c>
      <c r="E359" s="129"/>
      <c r="F359" s="139">
        <f t="shared" ref="F359:F435" si="53">MAX($B359:$E359)</f>
        <v>3337</v>
      </c>
      <c r="G359" s="46" t="str">
        <f t="shared" ref="G359:G435" si="54">INDEX($B$2:$E$2,1,MATCH($F359,$B359:$E359,0))</f>
        <v>マキ</v>
      </c>
    </row>
    <row r="360" spans="1:7" s="42" customFormat="1" x14ac:dyDescent="0.65">
      <c r="A360" s="45">
        <v>46047</v>
      </c>
      <c r="B360" s="40" cm="1">
        <f t="array" ref="B360">IFERROR(ROUND(SQRT(SUMSQ(_xlfn._xlws.FILTER(レース別成績!H$2:H$126,(レース別成績!$A$2:$A$126&lt;=$A96)*(レース別成績!H$2:H$126&lt;&gt;"")))/B9),0),0)</f>
        <v>427</v>
      </c>
      <c r="C360" s="137" cm="1">
        <f t="array" ref="C360">IFERROR(ROUND(SQRT(SUMSQ(_xlfn._xlws.FILTER(レース別成績!I$2:I$126,(レース別成績!$A$2:$A$126&lt;=$A96)*(レース別成績!I$2:I$126&lt;&gt;"")))/C9),0),0)</f>
        <v>2993</v>
      </c>
      <c r="D360" s="40" cm="1">
        <f t="array" ref="D360">IFERROR(ROUND(SQRT(SUMSQ(_xlfn._xlws.FILTER(レース別成績!J$2:J$126,(レース別成績!$A$2:$A$126&lt;=$A96)*(レース別成績!J$2:J$126&lt;&gt;"")))/D9),0),0)</f>
        <v>497</v>
      </c>
      <c r="E360" s="129"/>
      <c r="F360" s="139">
        <f t="shared" si="53"/>
        <v>2993</v>
      </c>
      <c r="G360" s="46" t="str">
        <f t="shared" si="54"/>
        <v>マキ</v>
      </c>
    </row>
    <row r="361" spans="1:7" s="42" customFormat="1" x14ac:dyDescent="0.65">
      <c r="A361" s="45">
        <v>46054</v>
      </c>
      <c r="B361" s="40" cm="1">
        <f t="array" ref="B361">IFERROR(ROUND(SQRT(SUMSQ(_xlfn._xlws.FILTER(レース別成績!H$2:H$126,(レース別成績!$A$2:$A$126&lt;=$A97)*(レース別成績!H$2:H$126&lt;&gt;"")))/B10),0),0)</f>
        <v>386</v>
      </c>
      <c r="C361" s="137" cm="1">
        <f t="array" ref="C361">IFERROR(ROUND(SQRT(SUMSQ(_xlfn._xlws.FILTER(レース別成績!I$2:I$126,(レース別成績!$A$2:$A$126&lt;=$A97)*(レース別成績!I$2:I$126&lt;&gt;"")))/C10),0),0)</f>
        <v>2745</v>
      </c>
      <c r="D361" s="40" cm="1">
        <f t="array" ref="D361">IFERROR(ROUND(SQRT(SUMSQ(_xlfn._xlws.FILTER(レース別成績!J$2:J$126,(レース別成績!$A$2:$A$126&lt;=$A97)*(レース別成績!J$2:J$126&lt;&gt;"")))/D10),0),0)</f>
        <v>497</v>
      </c>
      <c r="E361" s="129"/>
      <c r="F361" s="139">
        <f t="shared" si="53"/>
        <v>2745</v>
      </c>
      <c r="G361" s="46" t="str">
        <f t="shared" si="54"/>
        <v>マキ</v>
      </c>
    </row>
    <row r="362" spans="1:7" s="42" customFormat="1" x14ac:dyDescent="0.65">
      <c r="A362" s="45">
        <v>46063</v>
      </c>
      <c r="B362" s="40" cm="1">
        <f t="array" ref="B362">IFERROR(ROUND(SQRT(SUMSQ(_xlfn._xlws.FILTER(レース別成績!H$2:H$126,(レース別成績!$A$2:$A$126&lt;=$A98)*(レース別成績!H$2:H$126&lt;&gt;"")))/B11),0),0)</f>
        <v>398</v>
      </c>
      <c r="C362" s="137" cm="1">
        <f t="array" ref="C362">IFERROR(ROUND(SQRT(SUMSQ(_xlfn._xlws.FILTER(レース別成績!I$2:I$126,(レース別成績!$A$2:$A$126&lt;=$A98)*(レース別成績!I$2:I$126&lt;&gt;"")))/C11),0),0)</f>
        <v>2563</v>
      </c>
      <c r="D362" s="40" cm="1">
        <f t="array" ref="D362">IFERROR(ROUND(SQRT(SUMSQ(_xlfn._xlws.FILTER(レース別成績!J$2:J$126,(レース別成績!$A$2:$A$126&lt;=$A98)*(レース別成績!J$2:J$126&lt;&gt;"")))/D11),0),0)</f>
        <v>497</v>
      </c>
      <c r="E362" s="129"/>
      <c r="F362" s="139">
        <f t="shared" si="53"/>
        <v>2563</v>
      </c>
      <c r="G362" s="46" t="str">
        <f t="shared" si="54"/>
        <v>マキ</v>
      </c>
    </row>
    <row r="363" spans="1:7" s="42" customFormat="1" x14ac:dyDescent="0.65">
      <c r="A363" s="45">
        <v>46064</v>
      </c>
      <c r="B363" s="40" cm="1">
        <f t="array" ref="B363">IFERROR(ROUND(SQRT(SUMSQ(_xlfn._xlws.FILTER(レース別成績!H$2:H$126,(レース別成績!$A$2:$A$126&lt;=$A99)*(レース別成績!H$2:H$126&lt;&gt;"")))/B12),0),0)</f>
        <v>383</v>
      </c>
      <c r="C363" s="134" cm="1">
        <f t="array" ref="C363">IFERROR(ROUND(SQRT(SUMSQ(_xlfn._xlws.FILTER(レース別成績!I$2:I$126,(レース別成績!$A$2:$A$126&lt;=$A99)*(レース別成績!I$2:I$126&lt;&gt;"")))/C12),0),0)</f>
        <v>2476</v>
      </c>
      <c r="D363" s="40" cm="1">
        <f t="array" ref="D363">IFERROR(ROUND(SQRT(SUMSQ(_xlfn._xlws.FILTER(レース別成績!J$2:J$126,(レース別成績!$A$2:$A$126&lt;=$A99)*(レース別成績!J$2:J$126&lt;&gt;"")))/D12),0),0)</f>
        <v>497</v>
      </c>
      <c r="E363" s="129"/>
      <c r="F363" s="135">
        <f t="shared" si="53"/>
        <v>2476</v>
      </c>
      <c r="G363" s="46" t="str">
        <f t="shared" si="54"/>
        <v>マキ</v>
      </c>
    </row>
    <row r="364" spans="1:7" s="42" customFormat="1" x14ac:dyDescent="0.65">
      <c r="A364" s="45">
        <v>46065</v>
      </c>
      <c r="B364" s="40" cm="1">
        <f t="array" ref="B364">IFERROR(ROUND(SQRT(SUMSQ(_xlfn._xlws.FILTER(レース別成績!H$2:H$126,(レース別成績!$A$2:$A$126&lt;=$A100)*(レース別成績!H$2:H$126&lt;&gt;"")))/B13),0),0)</f>
        <v>824</v>
      </c>
      <c r="C364" s="137" cm="1">
        <f t="array" ref="C364">IFERROR(ROUND(SQRT(SUMSQ(_xlfn._xlws.FILTER(レース別成績!I$2:I$126,(レース別成績!$A$2:$A$126&lt;=$A100)*(レース別成績!I$2:I$126&lt;&gt;"")))/C13),0),0)</f>
        <v>4470</v>
      </c>
      <c r="D364" s="40" cm="1">
        <f t="array" ref="D364">IFERROR(ROUND(SQRT(SUMSQ(_xlfn._xlws.FILTER(レース別成績!J$2:J$126,(レース別成績!$A$2:$A$126&lt;=$A100)*(レース別成績!J$2:J$126&lt;&gt;"")))/D13),0),0)</f>
        <v>497</v>
      </c>
      <c r="E364" s="129"/>
      <c r="F364" s="139">
        <f t="shared" si="53"/>
        <v>4470</v>
      </c>
      <c r="G364" s="46" t="str">
        <f t="shared" si="54"/>
        <v>マキ</v>
      </c>
    </row>
    <row r="365" spans="1:7" s="42" customFormat="1" x14ac:dyDescent="0.65">
      <c r="A365" s="45">
        <v>46067</v>
      </c>
      <c r="B365" s="40" cm="1">
        <f t="array" ref="B365">IFERROR(ROUND(SQRT(SUMSQ(_xlfn._xlws.FILTER(レース別成績!H$2:H$126,(レース別成績!$A$2:$A$126&lt;=$A101)*(レース別成績!H$2:H$126&lt;&gt;"")))/B14),0),0)</f>
        <v>798</v>
      </c>
      <c r="C365" s="137" cm="1">
        <f t="array" ref="C365">IFERROR(ROUND(SQRT(SUMSQ(_xlfn._xlws.FILTER(レース別成績!I$2:I$126,(レース別成績!$A$2:$A$126&lt;=$A101)*(レース別成績!I$2:I$126&lt;&gt;"")))/C14),0),0)</f>
        <v>4226</v>
      </c>
      <c r="D365" s="40" cm="1">
        <f t="array" ref="D365">IFERROR(ROUND(SQRT(SUMSQ(_xlfn._xlws.FILTER(レース別成績!J$2:J$126,(レース別成績!$A$2:$A$126&lt;=$A101)*(レース別成績!J$2:J$126&lt;&gt;"")))/D14),0),0)</f>
        <v>497</v>
      </c>
      <c r="E365" s="129"/>
      <c r="F365" s="139">
        <f t="shared" si="53"/>
        <v>4226</v>
      </c>
      <c r="G365" s="46" t="str">
        <f t="shared" si="54"/>
        <v>マキ</v>
      </c>
    </row>
    <row r="366" spans="1:7" s="42" customFormat="1" x14ac:dyDescent="0.65">
      <c r="A366" s="45">
        <v>46068</v>
      </c>
      <c r="B366" s="40" cm="1">
        <f t="array" ref="B366">IFERROR(ROUND(SQRT(SUMSQ(_xlfn._xlws.FILTER(レース別成績!H$2:H$126,(レース別成績!$A$2:$A$126&lt;=$A102)*(レース別成績!H$2:H$126&lt;&gt;"")))/B15),0),0)</f>
        <v>787</v>
      </c>
      <c r="C366" s="137" cm="1">
        <f t="array" ref="C366">IFERROR(ROUND(SQRT(SUMSQ(_xlfn._xlws.FILTER(レース別成績!I$2:I$126,(レース別成績!$A$2:$A$126&lt;=$A102)*(レース別成績!I$2:I$126&lt;&gt;"")))/C15),0),0)</f>
        <v>3972</v>
      </c>
      <c r="D366" s="40" cm="1">
        <f t="array" ref="D366">IFERROR(ROUND(SQRT(SUMSQ(_xlfn._xlws.FILTER(レース別成績!J$2:J$126,(レース別成績!$A$2:$A$126&lt;=$A102)*(レース別成績!J$2:J$126&lt;&gt;"")))/D15),0),0)</f>
        <v>497</v>
      </c>
      <c r="E366" s="129"/>
      <c r="F366" s="139">
        <f t="shared" si="53"/>
        <v>3972</v>
      </c>
      <c r="G366" s="46" t="str">
        <f t="shared" si="54"/>
        <v>マキ</v>
      </c>
    </row>
    <row r="367" spans="1:7" s="42" customFormat="1" x14ac:dyDescent="0.65">
      <c r="A367" s="45">
        <v>46071</v>
      </c>
      <c r="B367" s="40" cm="1">
        <f t="array" ref="B367">IFERROR(ROUND(SQRT(SUMSQ(_xlfn._xlws.FILTER(レース別成績!H$2:H$126,(レース別成績!$A$2:$A$126&lt;=$A103)*(レース別成績!H$2:H$126&lt;&gt;"")))/B16),0),0)</f>
        <v>770</v>
      </c>
      <c r="C367" s="137" cm="1">
        <f t="array" ref="C367">IFERROR(ROUND(SQRT(SUMSQ(_xlfn._xlws.FILTER(レース別成績!I$2:I$126,(レース別成績!$A$2:$A$126&lt;=$A103)*(レース別成績!I$2:I$126&lt;&gt;"")))/C16),0),0)</f>
        <v>3889</v>
      </c>
      <c r="D367" s="40" cm="1">
        <f t="array" ref="D367">IFERROR(ROUND(SQRT(SUMSQ(_xlfn._xlws.FILTER(レース別成績!J$2:J$126,(レース別成績!$A$2:$A$126&lt;=$A103)*(レース別成績!J$2:J$126&lt;&gt;"")))/D16),0),0)</f>
        <v>497</v>
      </c>
      <c r="E367" s="129"/>
      <c r="F367" s="139">
        <f t="shared" si="53"/>
        <v>3889</v>
      </c>
      <c r="G367" s="46" t="str">
        <f t="shared" si="54"/>
        <v>マキ</v>
      </c>
    </row>
    <row r="368" spans="1:7" s="42" customFormat="1" x14ac:dyDescent="0.65">
      <c r="A368" s="45">
        <v>46074</v>
      </c>
      <c r="B368" s="40" cm="1">
        <f t="array" ref="B368">IFERROR(ROUND(SQRT(SUMSQ(_xlfn._xlws.FILTER(レース別成績!H$2:H$126,(レース別成績!$A$2:$A$126&lt;=$A104)*(レース別成績!H$2:H$126&lt;&gt;"")))/B17),0),0)</f>
        <v>915</v>
      </c>
      <c r="C368" s="137" cm="1">
        <f t="array" ref="C368">IFERROR(ROUND(SQRT(SUMSQ(_xlfn._xlws.FILTER(レース別成績!I$2:I$126,(レース別成績!$A$2:$A$126&lt;=$A104)*(レース別成績!I$2:I$126&lt;&gt;"")))/C17),0),0)</f>
        <v>3723</v>
      </c>
      <c r="D368" s="40" cm="1">
        <f t="array" ref="D368">IFERROR(ROUND(SQRT(SUMSQ(_xlfn._xlws.FILTER(レース別成績!J$2:J$126,(レース別成績!$A$2:$A$126&lt;=$A104)*(レース別成績!J$2:J$126&lt;&gt;"")))/D17),0),0)</f>
        <v>497</v>
      </c>
      <c r="E368" s="129"/>
      <c r="F368" s="139">
        <f t="shared" si="53"/>
        <v>3723</v>
      </c>
      <c r="G368" s="46" t="str">
        <f t="shared" si="54"/>
        <v>マキ</v>
      </c>
    </row>
    <row r="369" spans="1:7" s="42" customFormat="1" x14ac:dyDescent="0.65">
      <c r="A369" s="45">
        <v>46075</v>
      </c>
      <c r="B369" s="40" cm="1">
        <f t="array" ref="B369">IFERROR(ROUND(SQRT(SUMSQ(_xlfn._xlws.FILTER(レース別成績!H$2:H$126,(レース別成績!$A$2:$A$126&lt;=$A105)*(レース別成績!H$2:H$126&lt;&gt;"")))/B18),0),0)</f>
        <v>913</v>
      </c>
      <c r="C369" s="137" cm="1">
        <f t="array" ref="C369">IFERROR(ROUND(SQRT(SUMSQ(_xlfn._xlws.FILTER(レース別成績!I$2:I$126,(レース別成績!$A$2:$A$126&lt;=$A105)*(レース別成績!I$2:I$126&lt;&gt;"")))/C18),0),0)</f>
        <v>3699</v>
      </c>
      <c r="D369" s="40" cm="1">
        <f t="array" ref="D369">IFERROR(ROUND(SQRT(SUMSQ(_xlfn._xlws.FILTER(レース別成績!J$2:J$126,(レース別成績!$A$2:$A$126&lt;=$A105)*(レース別成績!J$2:J$126&lt;&gt;"")))/D18),0),0)</f>
        <v>406</v>
      </c>
      <c r="E369" s="129"/>
      <c r="F369" s="139">
        <f t="shared" si="53"/>
        <v>3699</v>
      </c>
      <c r="G369" s="46" t="str">
        <f t="shared" si="54"/>
        <v>マキ</v>
      </c>
    </row>
    <row r="370" spans="1:7" s="42" customFormat="1" x14ac:dyDescent="0.65">
      <c r="A370" s="45">
        <v>46076</v>
      </c>
      <c r="B370" s="40" cm="1">
        <f t="array" ref="B370">IFERROR(ROUND(SQRT(SUMSQ(_xlfn._xlws.FILTER(レース別成績!H$2:H$126,(レース別成績!$A$2:$A$126&lt;=$A106)*(レース別成績!H$2:H$126&lt;&gt;"")))/B19),0),0)</f>
        <v>896</v>
      </c>
      <c r="C370" s="137" cm="1">
        <f t="array" ref="C370">IFERROR(ROUND(SQRT(SUMSQ(_xlfn._xlws.FILTER(レース別成績!I$2:I$126,(レース別成績!$A$2:$A$126&lt;=$A106)*(レース別成績!I$2:I$126&lt;&gt;"")))/C19),0),0)</f>
        <v>3630</v>
      </c>
      <c r="D370" s="40" cm="1">
        <f t="array" ref="D370">IFERROR(ROUND(SQRT(SUMSQ(_xlfn._xlws.FILTER(レース別成績!J$2:J$126,(レース別成績!$A$2:$A$126&lt;=$A106)*(レース別成績!J$2:J$126&lt;&gt;"")))/D19),0),0)</f>
        <v>406</v>
      </c>
      <c r="E370" s="129"/>
      <c r="F370" s="139">
        <f t="shared" si="53"/>
        <v>3630</v>
      </c>
      <c r="G370" s="46" t="str">
        <f t="shared" si="54"/>
        <v>マキ</v>
      </c>
    </row>
    <row r="371" spans="1:7" s="42" customFormat="1" x14ac:dyDescent="0.65">
      <c r="A371" s="45">
        <v>46081</v>
      </c>
      <c r="B371" s="40" cm="1">
        <f t="array" ref="B371">IFERROR(ROUND(SQRT(SUMSQ(_xlfn._xlws.FILTER(レース別成績!H$2:H$126,(レース別成績!$A$2:$A$126&lt;=$A107)*(レース別成績!H$2:H$126&lt;&gt;"")))/B20),0),0)</f>
        <v>879</v>
      </c>
      <c r="C371" s="137" cm="1">
        <f t="array" ref="C371">IFERROR(ROUND(SQRT(SUMSQ(_xlfn._xlws.FILTER(レース別成績!I$2:I$126,(レース別成績!$A$2:$A$126&lt;=$A107)*(レース別成績!I$2:I$126&lt;&gt;"")))/C20),0),0)</f>
        <v>3572</v>
      </c>
      <c r="D371" s="40" cm="1">
        <f t="array" ref="D371">IFERROR(ROUND(SQRT(SUMSQ(_xlfn._xlws.FILTER(レース別成績!J$2:J$126,(レース別成績!$A$2:$A$126&lt;=$A107)*(レース別成績!J$2:J$126&lt;&gt;"")))/D20),0),0)</f>
        <v>406</v>
      </c>
      <c r="E371" s="129"/>
      <c r="F371" s="139">
        <f t="shared" si="53"/>
        <v>3572</v>
      </c>
      <c r="G371" s="46" t="str">
        <f t="shared" si="54"/>
        <v>マキ</v>
      </c>
    </row>
    <row r="372" spans="1:7" s="42" customFormat="1" x14ac:dyDescent="0.65">
      <c r="A372" s="45">
        <v>46082</v>
      </c>
      <c r="B372" s="40" cm="1">
        <f t="array" ref="B372">IFERROR(ROUND(SQRT(SUMSQ(_xlfn._xlws.FILTER(レース別成績!H$2:H$126,(レース別成績!$A$2:$A$126&lt;=$A108)*(レース別成績!H$2:H$126&lt;&gt;"")))/B21),0),0)</f>
        <v>880</v>
      </c>
      <c r="C372" s="137" cm="1">
        <f t="array" ref="C372">IFERROR(ROUND(SQRT(SUMSQ(_xlfn._xlws.FILTER(レース別成績!I$2:I$126,(レース別成績!$A$2:$A$126&lt;=$A108)*(レース別成績!I$2:I$126&lt;&gt;"")))/C21),0),0)</f>
        <v>3458</v>
      </c>
      <c r="D372" s="40" cm="1">
        <f t="array" ref="D372">IFERROR(ROUND(SQRT(SUMSQ(_xlfn._xlws.FILTER(レース別成績!J$2:J$126,(レース別成績!$A$2:$A$126&lt;=$A108)*(レース別成績!J$2:J$126&lt;&gt;"")))/D21),0),0)</f>
        <v>406</v>
      </c>
      <c r="E372" s="129"/>
      <c r="F372" s="139">
        <f t="shared" si="53"/>
        <v>3458</v>
      </c>
      <c r="G372" s="46" t="str">
        <f t="shared" si="54"/>
        <v>マキ</v>
      </c>
    </row>
    <row r="373" spans="1:7" s="42" customFormat="1" x14ac:dyDescent="0.65">
      <c r="A373" s="45">
        <v>46088</v>
      </c>
      <c r="B373" s="40" cm="1">
        <f t="array" ref="B373">IFERROR(ROUND(SQRT(SUMSQ(_xlfn._xlws.FILTER(レース別成績!H$2:H$126,(レース別成績!$A$2:$A$126&lt;=$A109)*(レース別成績!H$2:H$126&lt;&gt;"")))/B22),0),0)</f>
        <v>850</v>
      </c>
      <c r="C373" s="137" cm="1">
        <f t="array" ref="C373">IFERROR(ROUND(SQRT(SUMSQ(_xlfn._xlws.FILTER(レース別成績!I$2:I$126,(レース別成績!$A$2:$A$126&lt;=$A109)*(レース別成績!I$2:I$126&lt;&gt;"")))/C22),0),0)</f>
        <v>3367</v>
      </c>
      <c r="D373" s="40" cm="1">
        <f t="array" ref="D373">IFERROR(ROUND(SQRT(SUMSQ(_xlfn._xlws.FILTER(レース別成績!J$2:J$126,(レース別成績!$A$2:$A$126&lt;=$A109)*(レース別成績!J$2:J$126&lt;&gt;"")))/D22),0),0)</f>
        <v>406</v>
      </c>
      <c r="E373" s="129"/>
      <c r="F373" s="139">
        <f t="shared" si="53"/>
        <v>3367</v>
      </c>
      <c r="G373" s="46" t="str">
        <f t="shared" si="54"/>
        <v>マキ</v>
      </c>
    </row>
    <row r="374" spans="1:7" s="42" customFormat="1" x14ac:dyDescent="0.65">
      <c r="A374" s="45">
        <v>46089</v>
      </c>
      <c r="B374" s="40" cm="1">
        <f t="array" ref="B374">IFERROR(ROUND(SQRT(SUMSQ(_xlfn._xlws.FILTER(レース別成績!H$2:H$126,(レース別成績!$A$2:$A$126&lt;=$A110)*(レース別成績!H$2:H$126&lt;&gt;"")))/B23),0),0)</f>
        <v>850</v>
      </c>
      <c r="C374" s="137" cm="1">
        <f t="array" ref="C374">IFERROR(ROUND(SQRT(SUMSQ(_xlfn._xlws.FILTER(レース別成績!I$2:I$126,(レース別成績!$A$2:$A$126&lt;=$A110)*(レース別成績!I$2:I$126&lt;&gt;"")))/C23),0),0)</f>
        <v>3319</v>
      </c>
      <c r="D374" s="40" cm="1">
        <f t="array" ref="D374">IFERROR(ROUND(SQRT(SUMSQ(_xlfn._xlws.FILTER(レース別成績!J$2:J$126,(レース別成績!$A$2:$A$126&lt;=$A110)*(レース別成績!J$2:J$126&lt;&gt;"")))/D23),0),0)</f>
        <v>406</v>
      </c>
      <c r="E374" s="129"/>
      <c r="F374" s="139">
        <f t="shared" si="53"/>
        <v>3319</v>
      </c>
      <c r="G374" s="46" t="str">
        <f t="shared" si="54"/>
        <v>マキ</v>
      </c>
    </row>
    <row r="375" spans="1:7" s="42" customFormat="1" x14ac:dyDescent="0.65">
      <c r="A375" s="45">
        <v>46092</v>
      </c>
      <c r="B375" s="40" cm="1">
        <f t="array" ref="B375">IFERROR(ROUND(SQRT(SUMSQ(_xlfn._xlws.FILTER(レース別成績!H$2:H$126,(レース別成績!$A$2:$A$126&lt;=$A111)*(レース別成績!H$2:H$126&lt;&gt;"")))/B24),0),0)</f>
        <v>837</v>
      </c>
      <c r="C375" s="137" cm="1">
        <f t="array" ref="C375">IFERROR(ROUND(SQRT(SUMSQ(_xlfn._xlws.FILTER(レース別成績!I$2:I$126,(レース別成績!$A$2:$A$126&lt;=$A111)*(レース別成績!I$2:I$126&lt;&gt;"")))/C24),0),0)</f>
        <v>3382</v>
      </c>
      <c r="D375" s="40" cm="1">
        <f t="array" ref="D375">IFERROR(ROUND(SQRT(SUMSQ(_xlfn._xlws.FILTER(レース別成績!J$2:J$126,(レース別成績!$A$2:$A$126&lt;=$A111)*(レース別成績!J$2:J$126&lt;&gt;"")))/D24),0),0)</f>
        <v>406</v>
      </c>
      <c r="E375" s="129"/>
      <c r="F375" s="139">
        <f t="shared" si="53"/>
        <v>3382</v>
      </c>
      <c r="G375" s="46" t="str">
        <f t="shared" si="54"/>
        <v>マキ</v>
      </c>
    </row>
    <row r="376" spans="1:7" s="42" customFormat="1" x14ac:dyDescent="0.65">
      <c r="A376" s="45">
        <v>46095</v>
      </c>
      <c r="B376" s="40" cm="1">
        <f t="array" ref="B376">IFERROR(ROUND(SQRT(SUMSQ(_xlfn._xlws.FILTER(レース別成績!H$2:H$126,(レース別成績!$A$2:$A$126&lt;=$A112)*(レース別成績!H$2:H$126&lt;&gt;"")))/B25),0),0)</f>
        <v>831</v>
      </c>
      <c r="C376" s="137" cm="1">
        <f t="array" ref="C376">IFERROR(ROUND(SQRT(SUMSQ(_xlfn._xlws.FILTER(レース別成績!I$2:I$126,(レース別成績!$A$2:$A$126&lt;=$A112)*(レース別成績!I$2:I$126&lt;&gt;"")))/C25),0),0)</f>
        <v>3337</v>
      </c>
      <c r="D376" s="40" cm="1">
        <f t="array" ref="D376">IFERROR(ROUND(SQRT(SUMSQ(_xlfn._xlws.FILTER(レース別成績!J$2:J$126,(レース別成績!$A$2:$A$126&lt;=$A112)*(レース別成績!J$2:J$126&lt;&gt;"")))/D25),0),0)</f>
        <v>406</v>
      </c>
      <c r="E376" s="129"/>
      <c r="F376" s="139">
        <f t="shared" si="53"/>
        <v>3337</v>
      </c>
      <c r="G376" s="46" t="str">
        <f t="shared" si="54"/>
        <v>マキ</v>
      </c>
    </row>
    <row r="377" spans="1:7" s="42" customFormat="1" x14ac:dyDescent="0.65">
      <c r="A377" s="45">
        <v>46096</v>
      </c>
      <c r="B377" s="134" cm="1">
        <f t="array" ref="B377">IFERROR(ROUND(SQRT(SUMSQ(_xlfn._xlws.FILTER(レース別成績!H$2:H$126,(レース別成績!$A$2:$A$126&lt;=$A113)*(レース別成績!H$2:H$126&lt;&gt;"")))/B26),0),0)</f>
        <v>1166</v>
      </c>
      <c r="C377" s="137" cm="1">
        <f t="array" ref="C377">IFERROR(ROUND(SQRT(SUMSQ(_xlfn._xlws.FILTER(レース別成績!I$2:I$126,(レース別成績!$A$2:$A$126&lt;=$A113)*(レース別成績!I$2:I$126&lt;&gt;"")))/C26),0),0)</f>
        <v>3344</v>
      </c>
      <c r="D377" s="40" cm="1">
        <f t="array" ref="D377">IFERROR(ROUND(SQRT(SUMSQ(_xlfn._xlws.FILTER(レース別成績!J$2:J$126,(レース別成績!$A$2:$A$126&lt;=$A113)*(レース別成績!J$2:J$126&lt;&gt;"")))/D26),0),0)</f>
        <v>406</v>
      </c>
      <c r="E377" s="129"/>
      <c r="F377" s="139">
        <f t="shared" si="53"/>
        <v>3344</v>
      </c>
      <c r="G377" s="46" t="str">
        <f t="shared" si="54"/>
        <v>マキ</v>
      </c>
    </row>
    <row r="378" spans="1:7" s="42" customFormat="1" x14ac:dyDescent="0.65">
      <c r="A378" s="45">
        <v>46102</v>
      </c>
      <c r="B378" s="134" cm="1">
        <f t="array" ref="B378">IFERROR(ROUND(SQRT(SUMSQ(_xlfn._xlws.FILTER(レース別成績!H$2:H$126,(レース別成績!$A$2:$A$126&lt;=$A114)*(レース別成績!H$2:H$126&lt;&gt;"")))/B27),0),0)</f>
        <v>1146</v>
      </c>
      <c r="C378" s="137" cm="1">
        <f t="array" ref="C378">IFERROR(ROUND(SQRT(SUMSQ(_xlfn._xlws.FILTER(レース別成績!I$2:I$126,(レース別成績!$A$2:$A$126&lt;=$A114)*(レース別成績!I$2:I$126&lt;&gt;"")))/C27),0),0)</f>
        <v>3341</v>
      </c>
      <c r="D378" s="40" cm="1">
        <f t="array" ref="D378">IFERROR(ROUND(SQRT(SUMSQ(_xlfn._xlws.FILTER(レース別成績!J$2:J$126,(レース別成績!$A$2:$A$126&lt;=$A114)*(レース別成績!J$2:J$126&lt;&gt;"")))/D27),0),0)</f>
        <v>406</v>
      </c>
      <c r="E378" s="129"/>
      <c r="F378" s="139">
        <f t="shared" si="53"/>
        <v>3341</v>
      </c>
      <c r="G378" s="46" t="str">
        <f t="shared" si="54"/>
        <v>マキ</v>
      </c>
    </row>
    <row r="379" spans="1:7" s="42" customFormat="1" x14ac:dyDescent="0.65">
      <c r="A379" s="45">
        <v>46103</v>
      </c>
      <c r="B379" s="134" cm="1">
        <f t="array" ref="B379">IFERROR(ROUND(SQRT(SUMSQ(_xlfn._xlws.FILTER(レース別成績!H$2:H$126,(レース別成績!$A$2:$A$126&lt;=$A115)*(レース別成績!H$2:H$126&lt;&gt;"")))/B28),0),0)</f>
        <v>1116</v>
      </c>
      <c r="C379" s="137" cm="1">
        <f t="array" ref="C379">IFERROR(ROUND(SQRT(SUMSQ(_xlfn._xlws.FILTER(レース別成績!I$2:I$126,(レース別成績!$A$2:$A$126&lt;=$A115)*(レース別成績!I$2:I$126&lt;&gt;"")))/C28),0),0)</f>
        <v>3267</v>
      </c>
      <c r="D379" s="40" cm="1">
        <f t="array" ref="D379">IFERROR(ROUND(SQRT(SUMSQ(_xlfn._xlws.FILTER(レース別成績!J$2:J$126,(レース別成績!$A$2:$A$126&lt;=$A115)*(レース別成績!J$2:J$126&lt;&gt;"")))/D28),0),0)</f>
        <v>406</v>
      </c>
      <c r="E379" s="129"/>
      <c r="F379" s="139">
        <f t="shared" si="53"/>
        <v>3267</v>
      </c>
      <c r="G379" s="46" t="str">
        <f t="shared" si="54"/>
        <v>マキ</v>
      </c>
    </row>
    <row r="380" spans="1:7" s="42" customFormat="1" x14ac:dyDescent="0.65">
      <c r="A380" s="45">
        <v>46105</v>
      </c>
      <c r="B380" s="134" cm="1">
        <f t="array" ref="B380">IFERROR(ROUND(SQRT(SUMSQ(_xlfn._xlws.FILTER(レース別成績!H$2:H$126,(レース別成績!$A$2:$A$126&lt;=$A116)*(レース別成績!H$2:H$126&lt;&gt;"")))/B29),0),0)</f>
        <v>1113</v>
      </c>
      <c r="C380" s="137" cm="1">
        <f t="array" ref="C380">IFERROR(ROUND(SQRT(SUMSQ(_xlfn._xlws.FILTER(レース別成績!I$2:I$126,(レース別成績!$A$2:$A$126&lt;=$A116)*(レース別成績!I$2:I$126&lt;&gt;"")))/C29),0),0)</f>
        <v>3231</v>
      </c>
      <c r="D380" s="40" cm="1">
        <f t="array" ref="D380">IFERROR(ROUND(SQRT(SUMSQ(_xlfn._xlws.FILTER(レース別成績!J$2:J$126,(レース別成績!$A$2:$A$126&lt;=$A116)*(レース別成績!J$2:J$126&lt;&gt;"")))/D29),0),0)</f>
        <v>406</v>
      </c>
      <c r="E380" s="129"/>
      <c r="F380" s="139">
        <f t="shared" si="53"/>
        <v>3231</v>
      </c>
      <c r="G380" s="46" t="str">
        <f t="shared" si="54"/>
        <v>マキ</v>
      </c>
    </row>
    <row r="381" spans="1:7" s="42" customFormat="1" x14ac:dyDescent="0.65">
      <c r="A381" s="45">
        <v>46106</v>
      </c>
      <c r="B381" s="134" cm="1">
        <f t="array" ref="B381">IFERROR(ROUND(SQRT(SUMSQ(_xlfn._xlws.FILTER(レース別成績!H$2:H$126,(レース別成績!$A$2:$A$126&lt;=$A117)*(レース別成績!H$2:H$126&lt;&gt;"")))/B30),0),0)</f>
        <v>1100</v>
      </c>
      <c r="C381" s="137" cm="1">
        <f t="array" ref="C381">IFERROR(ROUND(SQRT(SUMSQ(_xlfn._xlws.FILTER(レース別成績!I$2:I$126,(レース別成績!$A$2:$A$126&lt;=$A117)*(レース別成績!I$2:I$126&lt;&gt;"")))/C30),0),0)</f>
        <v>3199</v>
      </c>
      <c r="D381" s="40" cm="1">
        <f t="array" ref="D381">IFERROR(ROUND(SQRT(SUMSQ(_xlfn._xlws.FILTER(レース別成績!J$2:J$126,(レース別成績!$A$2:$A$126&lt;=$A117)*(レース別成績!J$2:J$126&lt;&gt;"")))/D30),0),0)</f>
        <v>406</v>
      </c>
      <c r="E381" s="129"/>
      <c r="F381" s="139">
        <f t="shared" si="53"/>
        <v>3199</v>
      </c>
      <c r="G381" s="46" t="str">
        <f t="shared" si="54"/>
        <v>マキ</v>
      </c>
    </row>
    <row r="382" spans="1:7" s="42" customFormat="1" x14ac:dyDescent="0.65">
      <c r="A382" s="45">
        <v>46109</v>
      </c>
      <c r="B382" s="134" cm="1">
        <f t="array" ref="B382">IFERROR(ROUND(SQRT(SUMSQ(_xlfn._xlws.FILTER(レース別成績!H$2:H$126,(レース別成績!$A$2:$A$126&lt;=$A118)*(レース別成績!H$2:H$126&lt;&gt;"")))/B31),0),0)</f>
        <v>1187</v>
      </c>
      <c r="C382" s="137" cm="1">
        <f t="array" ref="C382">IFERROR(ROUND(SQRT(SUMSQ(_xlfn._xlws.FILTER(レース別成績!I$2:I$126,(レース別成績!$A$2:$A$126&lt;=$A118)*(レース別成績!I$2:I$126&lt;&gt;"")))/C31),0),0)</f>
        <v>3164</v>
      </c>
      <c r="D382" s="40" cm="1">
        <f t="array" ref="D382">IFERROR(ROUND(SQRT(SUMSQ(_xlfn._xlws.FILTER(レース別成績!J$2:J$126,(レース別成績!$A$2:$A$126&lt;=$A118)*(レース別成績!J$2:J$126&lt;&gt;"")))/D31),0),0)</f>
        <v>406</v>
      </c>
      <c r="E382" s="129"/>
      <c r="F382" s="139">
        <f t="shared" si="53"/>
        <v>3164</v>
      </c>
      <c r="G382" s="46" t="str">
        <f t="shared" si="54"/>
        <v>マキ</v>
      </c>
    </row>
    <row r="383" spans="1:7" s="42" customFormat="1" x14ac:dyDescent="0.65">
      <c r="A383" s="45">
        <v>46110</v>
      </c>
      <c r="B383" s="134" cm="1">
        <f t="array" ref="B383">IFERROR(ROUND(SQRT(SUMSQ(_xlfn._xlws.FILTER(レース別成績!H$2:H$126,(レース別成績!$A$2:$A$126&lt;=$A119)*(レース別成績!H$2:H$126&lt;&gt;"")))/B32),0),0)</f>
        <v>1186</v>
      </c>
      <c r="C383" s="137" cm="1">
        <f t="array" ref="C383">IFERROR(ROUND(SQRT(SUMSQ(_xlfn._xlws.FILTER(レース別成績!I$2:I$126,(レース別成績!$A$2:$A$126&lt;=$A119)*(レース別成績!I$2:I$126&lt;&gt;"")))/C32),0),0)</f>
        <v>3099</v>
      </c>
      <c r="D383" s="40" cm="1">
        <f t="array" ref="D383">IFERROR(ROUND(SQRT(SUMSQ(_xlfn._xlws.FILTER(レース別成績!J$2:J$126,(レース別成績!$A$2:$A$126&lt;=$A119)*(レース別成績!J$2:J$126&lt;&gt;"")))/D32),0),0)</f>
        <v>406</v>
      </c>
      <c r="E383" s="129"/>
      <c r="F383" s="139">
        <f t="shared" si="53"/>
        <v>3099</v>
      </c>
      <c r="G383" s="46" t="str">
        <f t="shared" si="54"/>
        <v>マキ</v>
      </c>
    </row>
    <row r="384" spans="1:7" s="42" customFormat="1" x14ac:dyDescent="0.65">
      <c r="A384" s="45">
        <v>46113</v>
      </c>
      <c r="B384" s="134" cm="1">
        <f t="array" ref="B384">IFERROR(ROUND(SQRT(SUMSQ(_xlfn._xlws.FILTER(レース別成績!H$2:H$126,(レース別成績!$A$2:$A$126&lt;=$A120)*(レース別成績!H$2:H$126&lt;&gt;"")))/B33),0),0)</f>
        <v>1180</v>
      </c>
      <c r="C384" s="137" cm="1">
        <f t="array" ref="C384">IFERROR(ROUND(SQRT(SUMSQ(_xlfn._xlws.FILTER(レース別成績!I$2:I$126,(レース別成績!$A$2:$A$126&lt;=$A120)*(レース別成績!I$2:I$126&lt;&gt;"")))/C33),0),0)</f>
        <v>3068</v>
      </c>
      <c r="D384" s="40" cm="1">
        <f t="array" ref="D384">IFERROR(ROUND(SQRT(SUMSQ(_xlfn._xlws.FILTER(レース別成績!J$2:J$126,(レース別成績!$A$2:$A$126&lt;=$A120)*(レース別成績!J$2:J$126&lt;&gt;"")))/D33),0),0)</f>
        <v>406</v>
      </c>
      <c r="E384" s="129"/>
      <c r="F384" s="139">
        <f t="shared" si="53"/>
        <v>3068</v>
      </c>
      <c r="G384" s="46" t="str">
        <f t="shared" si="54"/>
        <v>マキ</v>
      </c>
    </row>
    <row r="385" spans="1:7" s="42" customFormat="1" x14ac:dyDescent="0.65">
      <c r="A385" s="45">
        <v>46116</v>
      </c>
      <c r="B385" s="134" cm="1">
        <f t="array" ref="B385">IFERROR(ROUND(SQRT(SUMSQ(_xlfn._xlws.FILTER(レース別成績!H$2:H$126,(レース別成績!$A$2:$A$126&lt;=$A121)*(レース別成績!H$2:H$126&lt;&gt;"")))/B34),0),0)</f>
        <v>1179</v>
      </c>
      <c r="C385" s="137" cm="1">
        <f t="array" ref="C385">IFERROR(ROUND(SQRT(SUMSQ(_xlfn._xlws.FILTER(レース別成績!I$2:I$126,(レース別成績!$A$2:$A$126&lt;=$A121)*(レース別成績!I$2:I$126&lt;&gt;"")))/C34),0),0)</f>
        <v>3006</v>
      </c>
      <c r="D385" s="40" cm="1">
        <f t="array" ref="D385">IFERROR(ROUND(SQRT(SUMSQ(_xlfn._xlws.FILTER(レース別成績!J$2:J$126,(レース別成績!$A$2:$A$126&lt;=$A121)*(レース別成績!J$2:J$126&lt;&gt;"")))/D34),0),0)</f>
        <v>406</v>
      </c>
      <c r="E385" s="129"/>
      <c r="F385" s="139">
        <f t="shared" si="53"/>
        <v>3006</v>
      </c>
      <c r="G385" s="46" t="str">
        <f t="shared" si="54"/>
        <v>マキ</v>
      </c>
    </row>
    <row r="386" spans="1:7" s="42" customFormat="1" x14ac:dyDescent="0.65">
      <c r="A386" s="45">
        <v>46117</v>
      </c>
      <c r="B386" s="134" cm="1">
        <f t="array" ref="B386">IFERROR(ROUND(SQRT(SUMSQ(_xlfn._xlws.FILTER(レース別成績!H$2:H$126,(レース別成績!$A$2:$A$126&lt;=$A122)*(レース別成績!H$2:H$126&lt;&gt;"")))/B35),0),0)</f>
        <v>1172</v>
      </c>
      <c r="C386" s="137" cm="1">
        <f t="array" ref="C386">IFERROR(ROUND(SQRT(SUMSQ(_xlfn._xlws.FILTER(レース別成績!I$2:I$126,(レース別成績!$A$2:$A$126&lt;=$A122)*(レース別成績!I$2:I$126&lt;&gt;"")))/C35),0),0)</f>
        <v>2981</v>
      </c>
      <c r="D386" s="40" cm="1">
        <f t="array" ref="D386">IFERROR(ROUND(SQRT(SUMSQ(_xlfn._xlws.FILTER(レース別成績!J$2:J$126,(レース別成績!$A$2:$A$126&lt;=$A122)*(レース別成績!J$2:J$126&lt;&gt;"")))/D35),0),0)</f>
        <v>406</v>
      </c>
      <c r="E386" s="129"/>
      <c r="F386" s="139">
        <f t="shared" si="53"/>
        <v>2981</v>
      </c>
      <c r="G386" s="46" t="str">
        <f t="shared" si="54"/>
        <v>マキ</v>
      </c>
    </row>
    <row r="387" spans="1:7" s="42" customFormat="1" x14ac:dyDescent="0.65">
      <c r="A387" s="45">
        <v>46120</v>
      </c>
      <c r="B387" s="134" cm="1">
        <f t="array" ref="B387">IFERROR(ROUND(SQRT(SUMSQ(_xlfn._xlws.FILTER(レース別成績!H$2:H$126,(レース別成績!$A$2:$A$126&lt;=$A123)*(レース別成績!H$2:H$126&lt;&gt;"")))/B36),0),0)</f>
        <v>1161</v>
      </c>
      <c r="C387" s="137" cm="1">
        <f t="array" ref="C387">IFERROR(ROUND(SQRT(SUMSQ(_xlfn._xlws.FILTER(レース別成績!I$2:I$126,(レース別成績!$A$2:$A$126&lt;=$A123)*(レース別成績!I$2:I$126&lt;&gt;"")))/C36),0),0)</f>
        <v>2953</v>
      </c>
      <c r="D387" s="40" cm="1">
        <f t="array" ref="D387">IFERROR(ROUND(SQRT(SUMSQ(_xlfn._xlws.FILTER(レース別成績!J$2:J$126,(レース別成績!$A$2:$A$126&lt;=$A123)*(レース別成績!J$2:J$126&lt;&gt;"")))/D36),0),0)</f>
        <v>406</v>
      </c>
      <c r="E387" s="129"/>
      <c r="F387" s="139">
        <f t="shared" si="53"/>
        <v>2953</v>
      </c>
      <c r="G387" s="46" t="str">
        <f t="shared" si="54"/>
        <v>マキ</v>
      </c>
    </row>
    <row r="388" spans="1:7" s="42" customFormat="1" x14ac:dyDescent="0.65">
      <c r="A388" s="45">
        <v>46123</v>
      </c>
      <c r="B388" s="134" cm="1">
        <f t="array" ref="B388">IFERROR(ROUND(SQRT(SUMSQ(_xlfn._xlws.FILTER(レース別成績!H$2:H$126,(レース別成績!$A$2:$A$126&lt;=$A124)*(レース別成績!H$2:H$126&lt;&gt;"")))/B37),0),0)</f>
        <v>1157</v>
      </c>
      <c r="C388" s="137" cm="1">
        <f t="array" ref="C388">IFERROR(ROUND(SQRT(SUMSQ(_xlfn._xlws.FILTER(レース別成績!I$2:I$126,(レース別成績!$A$2:$A$126&lt;=$A124)*(レース別成績!I$2:I$126&lt;&gt;"")))/C37),0),0)</f>
        <v>2947</v>
      </c>
      <c r="D388" s="40" cm="1">
        <f t="array" ref="D388">IFERROR(ROUND(SQRT(SUMSQ(_xlfn._xlws.FILTER(レース別成績!J$2:J$126,(レース別成績!$A$2:$A$126&lt;=$A124)*(レース別成績!J$2:J$126&lt;&gt;"")))/D37),0),0)</f>
        <v>406</v>
      </c>
      <c r="E388" s="129"/>
      <c r="F388" s="139">
        <f t="shared" si="53"/>
        <v>2947</v>
      </c>
      <c r="G388" s="46" t="str">
        <f t="shared" si="54"/>
        <v>マキ</v>
      </c>
    </row>
    <row r="389" spans="1:7" s="42" customFormat="1" x14ac:dyDescent="0.65">
      <c r="A389" s="45">
        <v>46124</v>
      </c>
      <c r="B389" s="134" cm="1">
        <f t="array" ref="B389">IFERROR(ROUND(SQRT(SUMSQ(_xlfn._xlws.FILTER(レース別成績!H$2:H$126,(レース別成績!$A$2:$A$126&lt;=$A125)*(レース別成績!H$2:H$126&lt;&gt;"")))/B38),0),0)</f>
        <v>1198</v>
      </c>
      <c r="C389" s="137" cm="1">
        <f t="array" ref="C389">IFERROR(ROUND(SQRT(SUMSQ(_xlfn._xlws.FILTER(レース別成績!I$2:I$126,(レース別成績!$A$2:$A$126&lt;=$A125)*(レース別成績!I$2:I$126&lt;&gt;"")))/C38),0),0)</f>
        <v>2964</v>
      </c>
      <c r="D389" s="40" cm="1">
        <f t="array" ref="D389">IFERROR(ROUND(SQRT(SUMSQ(_xlfn._xlws.FILTER(レース別成績!J$2:J$126,(レース別成績!$A$2:$A$126&lt;=$A125)*(レース別成績!J$2:J$126&lt;&gt;"")))/D38),0),0)</f>
        <v>406</v>
      </c>
      <c r="E389" s="129"/>
      <c r="F389" s="139">
        <f t="shared" si="53"/>
        <v>2964</v>
      </c>
      <c r="G389" s="46" t="str">
        <f t="shared" si="54"/>
        <v>マキ</v>
      </c>
    </row>
    <row r="390" spans="1:7" s="42" customFormat="1" x14ac:dyDescent="0.65">
      <c r="A390" s="45">
        <v>46127</v>
      </c>
      <c r="B390" s="134" cm="1">
        <f t="array" ref="B390">IFERROR(ROUND(SQRT(SUMSQ(_xlfn._xlws.FILTER(レース別成績!H$2:H$126,(レース別成績!$A$2:$A$126&lt;=$A126)*(レース別成績!H$2:H$126&lt;&gt;"")))/B39),0),0)</f>
        <v>1196</v>
      </c>
      <c r="C390" s="137" cm="1">
        <f t="array" ref="C390">IFERROR(ROUND(SQRT(SUMSQ(_xlfn._xlws.FILTER(レース別成績!I$2:I$126,(レース別成績!$A$2:$A$126&lt;=$A126)*(レース別成績!I$2:I$126&lt;&gt;"")))/C39),0),0)</f>
        <v>2937</v>
      </c>
      <c r="D390" s="40" cm="1">
        <f t="array" ref="D390">IFERROR(ROUND(SQRT(SUMSQ(_xlfn._xlws.FILTER(レース別成績!J$2:J$126,(レース別成績!$A$2:$A$126&lt;=$A126)*(レース別成績!J$2:J$126&lt;&gt;"")))/D39),0),0)</f>
        <v>406</v>
      </c>
      <c r="E390" s="129"/>
      <c r="F390" s="139">
        <f t="shared" si="53"/>
        <v>2937</v>
      </c>
      <c r="G390" s="46" t="str">
        <f t="shared" si="54"/>
        <v>マキ</v>
      </c>
    </row>
    <row r="391" spans="1:7" s="42" customFormat="1" x14ac:dyDescent="0.65">
      <c r="A391" s="45">
        <v>46130</v>
      </c>
      <c r="B391" s="134" cm="1">
        <f t="array" ref="B391">IFERROR(ROUND(SQRT(SUMSQ(_xlfn._xlws.FILTER(レース別成績!H$2:H$126,(レース別成績!$A$2:$A$126&lt;=$A127)*(レース別成績!H$2:H$126&lt;&gt;"")))/B40),0),0)</f>
        <v>1205</v>
      </c>
      <c r="C391" s="137" cm="1">
        <f t="array" ref="C391">IFERROR(ROUND(SQRT(SUMSQ(_xlfn._xlws.FILTER(レース別成績!I$2:I$126,(レース別成績!$A$2:$A$126&lt;=$A127)*(レース別成績!I$2:I$126&lt;&gt;"")))/C40),0),0)</f>
        <v>2897</v>
      </c>
      <c r="D391" s="40" cm="1">
        <f t="array" ref="D391">IFERROR(ROUND(SQRT(SUMSQ(_xlfn._xlws.FILTER(レース別成績!J$2:J$126,(レース別成績!$A$2:$A$126&lt;=$A127)*(レース別成績!J$2:J$126&lt;&gt;"")))/D40),0),0)</f>
        <v>406</v>
      </c>
      <c r="E391" s="129"/>
      <c r="F391" s="139">
        <f t="shared" si="53"/>
        <v>2897</v>
      </c>
      <c r="G391" s="46" t="str">
        <f t="shared" si="54"/>
        <v>マキ</v>
      </c>
    </row>
    <row r="392" spans="1:7" s="42" customFormat="1" x14ac:dyDescent="0.65">
      <c r="A392" s="45">
        <v>46131</v>
      </c>
      <c r="B392" s="134" cm="1">
        <f t="array" ref="B392">IFERROR(ROUND(SQRT(SUMSQ(_xlfn._xlws.FILTER(レース別成績!H$2:H$126,(レース別成績!$A$2:$A$126&lt;=$A128)*(レース別成績!H$2:H$126&lt;&gt;"")))/B41),0),0)</f>
        <v>1417</v>
      </c>
      <c r="C392" s="137" cm="1">
        <f t="array" ref="C392">IFERROR(ROUND(SQRT(SUMSQ(_xlfn._xlws.FILTER(レース別成績!I$2:I$126,(レース別成績!$A$2:$A$126&lt;=$A128)*(レース別成績!I$2:I$126&lt;&gt;"")))/C41),0),0)</f>
        <v>2859</v>
      </c>
      <c r="D392" s="40" cm="1">
        <f t="array" ref="D392">IFERROR(ROUND(SQRT(SUMSQ(_xlfn._xlws.FILTER(レース別成績!J$2:J$126,(レース別成績!$A$2:$A$126&lt;=$A128)*(レース別成績!J$2:J$126&lt;&gt;"")))/D41),0),0)</f>
        <v>406</v>
      </c>
      <c r="E392" s="129"/>
      <c r="F392" s="139">
        <f t="shared" si="53"/>
        <v>2859</v>
      </c>
      <c r="G392" s="46" t="str">
        <f t="shared" si="54"/>
        <v>マキ</v>
      </c>
    </row>
    <row r="393" spans="1:7" s="42" customFormat="1" x14ac:dyDescent="0.65">
      <c r="A393" s="45">
        <v>46137</v>
      </c>
      <c r="B393" s="134" cm="1">
        <f t="array" ref="B393">IFERROR(ROUND(SQRT(SUMSQ(_xlfn._xlws.FILTER(レース別成績!H$2:H$126,(レース別成績!$A$2:$A$126&lt;=$A129)*(レース別成績!H$2:H$126&lt;&gt;"")))/B42),0),0)</f>
        <v>1430</v>
      </c>
      <c r="C393" s="137" cm="1">
        <f t="array" ref="C393">IFERROR(ROUND(SQRT(SUMSQ(_xlfn._xlws.FILTER(レース別成績!I$2:I$126,(レース別成績!$A$2:$A$126&lt;=$A129)*(レース別成績!I$2:I$126&lt;&gt;"")))/C42),0),0)</f>
        <v>2846</v>
      </c>
      <c r="D393" s="40" cm="1">
        <f t="array" ref="D393">IFERROR(ROUND(SQRT(SUMSQ(_xlfn._xlws.FILTER(レース別成績!J$2:J$126,(レース別成績!$A$2:$A$126&lt;=$A129)*(レース別成績!J$2:J$126&lt;&gt;"")))/D42),0),0)</f>
        <v>406</v>
      </c>
      <c r="E393" s="129"/>
      <c r="F393" s="139">
        <f t="shared" si="53"/>
        <v>2846</v>
      </c>
      <c r="G393" s="46" t="str">
        <f t="shared" si="54"/>
        <v>マキ</v>
      </c>
    </row>
    <row r="394" spans="1:7" s="42" customFormat="1" x14ac:dyDescent="0.65">
      <c r="A394" s="45">
        <v>46138</v>
      </c>
      <c r="B394" s="134" cm="1">
        <f t="array" ref="B394">IFERROR(ROUND(SQRT(SUMSQ(_xlfn._xlws.FILTER(レース別成績!H$2:H$126,(レース別成績!$A$2:$A$126&lt;=$A130)*(レース別成績!H$2:H$126&lt;&gt;"")))/B43),0),0)</f>
        <v>1411</v>
      </c>
      <c r="C394" s="137" cm="1">
        <f t="array" ref="C394">IFERROR(ROUND(SQRT(SUMSQ(_xlfn._xlws.FILTER(レース別成績!I$2:I$126,(レース別成績!$A$2:$A$126&lt;=$A130)*(レース別成績!I$2:I$126&lt;&gt;"")))/C43),0),0)</f>
        <v>2767</v>
      </c>
      <c r="D394" s="40" cm="1">
        <f t="array" ref="D394">IFERROR(ROUND(SQRT(SUMSQ(_xlfn._xlws.FILTER(レース別成績!J$2:J$126,(レース別成績!$A$2:$A$126&lt;=$A130)*(レース別成績!J$2:J$126&lt;&gt;"")))/D43),0),0)</f>
        <v>406</v>
      </c>
      <c r="E394" s="129"/>
      <c r="F394" s="139">
        <f t="shared" si="53"/>
        <v>2767</v>
      </c>
      <c r="G394" s="46" t="str">
        <f t="shared" si="54"/>
        <v>マキ</v>
      </c>
    </row>
    <row r="395" spans="1:7" s="42" customFormat="1" x14ac:dyDescent="0.65">
      <c r="A395" s="45">
        <v>46141</v>
      </c>
      <c r="B395" s="134" cm="1">
        <f t="array" ref="B395">IFERROR(ROUND(SQRT(SUMSQ(_xlfn._xlws.FILTER(レース別成績!H$2:H$126,(レース別成績!$A$2:$A$126&lt;=$A131)*(レース別成績!H$2:H$126&lt;&gt;"")))/B44),0),0)</f>
        <v>1402</v>
      </c>
      <c r="C395" s="137" cm="1">
        <f t="array" ref="C395">IFERROR(ROUND(SQRT(SUMSQ(_xlfn._xlws.FILTER(レース別成績!I$2:I$126,(レース別成績!$A$2:$A$126&lt;=$A131)*(レース別成績!I$2:I$126&lt;&gt;"")))/C44),0),0)</f>
        <v>2747</v>
      </c>
      <c r="D395" s="40" cm="1">
        <f t="array" ref="D395">IFERROR(ROUND(SQRT(SUMSQ(_xlfn._xlws.FILTER(レース別成績!J$2:J$126,(レース別成績!$A$2:$A$126&lt;=$A131)*(レース別成績!J$2:J$126&lt;&gt;"")))/D44),0),0)</f>
        <v>406</v>
      </c>
      <c r="E395" s="129"/>
      <c r="F395" s="139">
        <f t="shared" si="53"/>
        <v>2747</v>
      </c>
      <c r="G395" s="46" t="str">
        <f t="shared" si="54"/>
        <v>マキ</v>
      </c>
    </row>
    <row r="396" spans="1:7" s="42" customFormat="1" x14ac:dyDescent="0.65">
      <c r="A396" s="45">
        <v>46144</v>
      </c>
      <c r="B396" s="134" cm="1">
        <f t="array" ref="B396">IFERROR(ROUND(SQRT(SUMSQ(_xlfn._xlws.FILTER(レース別成績!H$2:H$126,(レース別成績!$A$2:$A$126&lt;=$A132)*(レース別成績!H$2:H$126&lt;&gt;"")))/B45),0),0)</f>
        <v>1388</v>
      </c>
      <c r="C396" s="137" cm="1">
        <f t="array" ref="C396">IFERROR(ROUND(SQRT(SUMSQ(_xlfn._xlws.FILTER(レース別成績!I$2:I$126,(レース別成績!$A$2:$A$126&lt;=$A132)*(レース別成績!I$2:I$126&lt;&gt;"")))/C45),0),0)</f>
        <v>3991</v>
      </c>
      <c r="D396" s="40" cm="1">
        <f t="array" ref="D396">IFERROR(ROUND(SQRT(SUMSQ(_xlfn._xlws.FILTER(レース別成績!J$2:J$126,(レース別成績!$A$2:$A$126&lt;=$A132)*(レース別成績!J$2:J$126&lt;&gt;"")))/D45),0),0)</f>
        <v>406</v>
      </c>
      <c r="E396" s="129"/>
      <c r="F396" s="139">
        <f t="shared" si="53"/>
        <v>3991</v>
      </c>
      <c r="G396" s="46" t="str">
        <f t="shared" si="54"/>
        <v>マキ</v>
      </c>
    </row>
    <row r="397" spans="1:7" s="42" customFormat="1" x14ac:dyDescent="0.65">
      <c r="A397" s="45">
        <v>46145</v>
      </c>
      <c r="B397" s="134" cm="1">
        <f t="array" ref="B397">IFERROR(ROUND(SQRT(SUMSQ(_xlfn._xlws.FILTER(レース別成績!H$2:H$126,(レース別成績!$A$2:$A$126&lt;=$A133)*(レース別成績!H$2:H$126&lt;&gt;"")))/B46),0),0)</f>
        <v>1367</v>
      </c>
      <c r="C397" s="150" cm="1">
        <f t="array" ref="C397">IFERROR(ROUND(SQRT(SUMSQ(_xlfn._xlws.FILTER(レース別成績!I$2:I$126,(レース別成績!$A$2:$A$126&lt;=$A133)*(レース別成績!I$2:I$126&lt;&gt;"")))/C46),0),0)</f>
        <v>5780</v>
      </c>
      <c r="D397" s="40" cm="1">
        <f t="array" ref="D397">IFERROR(ROUND(SQRT(SUMSQ(_xlfn._xlws.FILTER(レース別成績!J$2:J$126,(レース別成績!$A$2:$A$126&lt;=$A133)*(レース別成績!J$2:J$126&lt;&gt;"")))/D46),0),0)</f>
        <v>406</v>
      </c>
      <c r="E397" s="129"/>
      <c r="F397" s="151">
        <f t="shared" si="53"/>
        <v>5780</v>
      </c>
      <c r="G397" s="46" t="str">
        <f t="shared" si="54"/>
        <v>マキ</v>
      </c>
    </row>
    <row r="398" spans="1:7" s="42" customFormat="1" x14ac:dyDescent="0.65">
      <c r="A398" s="45">
        <v>46146</v>
      </c>
      <c r="B398" s="134" cm="1">
        <f t="array" ref="B398">IFERROR(ROUND(SQRT(SUMSQ(_xlfn._xlws.FILTER(レース別成績!H$2:H$126,(レース別成績!$A$2:$A$126&lt;=$A134)*(レース別成績!H$2:H$126&lt;&gt;"")))/B47),0),0)</f>
        <v>1358</v>
      </c>
      <c r="C398" s="150" cm="1">
        <f t="array" ref="C398">IFERROR(ROUND(SQRT(SUMSQ(_xlfn._xlws.FILTER(レース別成績!I$2:I$126,(レース別成績!$A$2:$A$126&lt;=$A134)*(レース別成績!I$2:I$126&lt;&gt;"")))/C47),0),0)</f>
        <v>5742</v>
      </c>
      <c r="D398" s="40" cm="1">
        <f t="array" ref="D398">IFERROR(ROUND(SQRT(SUMSQ(_xlfn._xlws.FILTER(レース別成績!J$2:J$126,(レース別成績!$A$2:$A$126&lt;=$A134)*(レース別成績!J$2:J$126&lt;&gt;"")))/D47),0),0)</f>
        <v>406</v>
      </c>
      <c r="E398" s="129"/>
      <c r="F398" s="151">
        <f t="shared" si="53"/>
        <v>5742</v>
      </c>
      <c r="G398" s="46" t="str">
        <f t="shared" si="54"/>
        <v>マキ</v>
      </c>
    </row>
    <row r="399" spans="1:7" s="42" customFormat="1" x14ac:dyDescent="0.65">
      <c r="A399" s="45">
        <v>46147</v>
      </c>
      <c r="B399" s="134" cm="1">
        <f t="array" ref="B399">IFERROR(ROUND(SQRT(SUMSQ(_xlfn._xlws.FILTER(レース別成績!H$2:H$126,(レース別成績!$A$2:$A$126&lt;=$A135)*(レース別成績!H$2:H$126&lt;&gt;"")))/B48),0),0)</f>
        <v>1348</v>
      </c>
      <c r="C399" s="150" cm="1">
        <f t="array" ref="C399">IFERROR(ROUND(SQRT(SUMSQ(_xlfn._xlws.FILTER(レース別成績!I$2:I$126,(レース別成績!$A$2:$A$126&lt;=$A135)*(レース別成績!I$2:I$126&lt;&gt;"")))/C48),0),0)</f>
        <v>5703</v>
      </c>
      <c r="D399" s="40" cm="1">
        <f t="array" ref="D399">IFERROR(ROUND(SQRT(SUMSQ(_xlfn._xlws.FILTER(レース別成績!J$2:J$126,(レース別成績!$A$2:$A$126&lt;=$A135)*(レース別成績!J$2:J$126&lt;&gt;"")))/D48),0),0)</f>
        <v>406</v>
      </c>
      <c r="E399" s="129"/>
      <c r="F399" s="151">
        <f t="shared" si="53"/>
        <v>5703</v>
      </c>
      <c r="G399" s="46" t="str">
        <f t="shared" si="54"/>
        <v>マキ</v>
      </c>
    </row>
    <row r="400" spans="1:7" s="42" customFormat="1" x14ac:dyDescent="0.65">
      <c r="A400" s="45">
        <v>46148</v>
      </c>
      <c r="B400" s="134" cm="1">
        <f t="array" ref="B400">IFERROR(ROUND(SQRT(SUMSQ(_xlfn._xlws.FILTER(レース別成績!H$2:H$126,(レース別成績!$A$2:$A$126&lt;=$A136)*(レース別成績!H$2:H$126&lt;&gt;"")))/B49),0),0)</f>
        <v>1341</v>
      </c>
      <c r="C400" s="150" cm="1">
        <f t="array" ref="C400">IFERROR(ROUND(SQRT(SUMSQ(_xlfn._xlws.FILTER(レース別成績!I$2:I$126,(レース別成績!$A$2:$A$126&lt;=$A136)*(レース別成績!I$2:I$126&lt;&gt;"")))/C49),0),0)</f>
        <v>5676</v>
      </c>
      <c r="D400" s="40" cm="1">
        <f t="array" ref="D400">IFERROR(ROUND(SQRT(SUMSQ(_xlfn._xlws.FILTER(レース別成績!J$2:J$126,(レース別成績!$A$2:$A$126&lt;=$A136)*(レース別成績!J$2:J$126&lt;&gt;"")))/D49),0),0)</f>
        <v>406</v>
      </c>
      <c r="E400" s="129"/>
      <c r="F400" s="151">
        <f t="shared" si="53"/>
        <v>5676</v>
      </c>
      <c r="G400" s="46" t="str">
        <f t="shared" si="54"/>
        <v>マキ</v>
      </c>
    </row>
    <row r="401" spans="1:7" s="42" customFormat="1" x14ac:dyDescent="0.65">
      <c r="A401" s="45">
        <v>46151</v>
      </c>
      <c r="B401" s="134" cm="1">
        <f t="array" ref="B401">IFERROR(ROUND(SQRT(SUMSQ(_xlfn._xlws.FILTER(レース別成績!H$2:H$126,(レース別成績!$A$2:$A$126&lt;=$A137)*(レース別成績!H$2:H$126&lt;&gt;"")))/B50),0),0)</f>
        <v>1453</v>
      </c>
      <c r="C401" s="150" cm="1">
        <f t="array" ref="C401">IFERROR(ROUND(SQRT(SUMSQ(_xlfn._xlws.FILTER(レース別成績!I$2:I$126,(レース別成績!$A$2:$A$126&lt;=$A137)*(レース別成績!I$2:I$126&lt;&gt;"")))/C50),0),0)</f>
        <v>5632</v>
      </c>
      <c r="D401" s="40" cm="1">
        <f t="array" ref="D401">IFERROR(ROUND(SQRT(SUMSQ(_xlfn._xlws.FILTER(レース別成績!J$2:J$126,(レース別成績!$A$2:$A$126&lt;=$A137)*(レース別成績!J$2:J$126&lt;&gt;"")))/D50),0),0)</f>
        <v>406</v>
      </c>
      <c r="E401" s="129"/>
      <c r="F401" s="151">
        <f t="shared" si="53"/>
        <v>5632</v>
      </c>
      <c r="G401" s="46" t="str">
        <f t="shared" si="54"/>
        <v>マキ</v>
      </c>
    </row>
    <row r="402" spans="1:7" s="42" customFormat="1" x14ac:dyDescent="0.65">
      <c r="A402" s="45">
        <v>46152</v>
      </c>
      <c r="B402" s="134" cm="1">
        <f t="array" ref="B402">IFERROR(ROUND(SQRT(SUMSQ(_xlfn._xlws.FILTER(レース別成績!H$2:H$126,(レース別成績!$A$2:$A$126&lt;=$A138)*(レース別成績!H$2:H$126&lt;&gt;"")))/B51),0),0)</f>
        <v>1594</v>
      </c>
      <c r="C402" s="150" cm="1">
        <f t="array" ref="C402">IFERROR(ROUND(SQRT(SUMSQ(_xlfn._xlws.FILTER(レース別成績!I$2:I$126,(レース別成績!$A$2:$A$126&lt;=$A138)*(レース別成績!I$2:I$126&lt;&gt;"")))/C51),0),0)</f>
        <v>5633</v>
      </c>
      <c r="D402" s="40" cm="1">
        <f t="array" ref="D402">IFERROR(ROUND(SQRT(SUMSQ(_xlfn._xlws.FILTER(レース別成績!J$2:J$126,(レース別成績!$A$2:$A$126&lt;=$A138)*(レース別成績!J$2:J$126&lt;&gt;"")))/D51),0),0)</f>
        <v>406</v>
      </c>
      <c r="E402" s="129"/>
      <c r="F402" s="151">
        <f t="shared" si="53"/>
        <v>5633</v>
      </c>
      <c r="G402" s="46" t="str">
        <f t="shared" si="54"/>
        <v>マキ</v>
      </c>
    </row>
    <row r="403" spans="1:7" s="42" customFormat="1" x14ac:dyDescent="0.65">
      <c r="A403" s="45">
        <v>46155</v>
      </c>
      <c r="B403" s="134" cm="1">
        <f t="array" ref="B403">IFERROR(ROUND(SQRT(SUMSQ(_xlfn._xlws.FILTER(レース別成績!H$2:H$126,(レース別成績!$A$2:$A$126&lt;=$A139)*(レース別成績!H$2:H$126&lt;&gt;"")))/B52),0),0)</f>
        <v>1584</v>
      </c>
      <c r="C403" s="150" cm="1">
        <f t="array" ref="C403">IFERROR(ROUND(SQRT(SUMSQ(_xlfn._xlws.FILTER(レース別成績!I$2:I$126,(レース別成績!$A$2:$A$126&lt;=$A139)*(レース別成績!I$2:I$126&lt;&gt;"")))/C52),0),0)</f>
        <v>5597</v>
      </c>
      <c r="D403" s="40" cm="1">
        <f t="array" ref="D403">IFERROR(ROUND(SQRT(SUMSQ(_xlfn._xlws.FILTER(レース別成績!J$2:J$126,(レース別成績!$A$2:$A$126&lt;=$A139)*(レース別成績!J$2:J$126&lt;&gt;"")))/D52),0),0)</f>
        <v>406</v>
      </c>
      <c r="E403" s="129"/>
      <c r="F403" s="151">
        <f t="shared" si="53"/>
        <v>5597</v>
      </c>
      <c r="G403" s="46" t="str">
        <f t="shared" si="54"/>
        <v>マキ</v>
      </c>
    </row>
    <row r="404" spans="1:7" s="42" customFormat="1" x14ac:dyDescent="0.65">
      <c r="A404" s="45">
        <v>46158</v>
      </c>
      <c r="B404" s="134" cm="1">
        <f t="array" ref="B404">IFERROR(ROUND(SQRT(SUMSQ(_xlfn._xlws.FILTER(レース別成績!H$2:H$126,(レース別成績!$A$2:$A$126&lt;=$A140)*(レース別成績!H$2:H$126&lt;&gt;"")))/B53),0),0)</f>
        <v>1570</v>
      </c>
      <c r="C404" s="150" cm="1">
        <f t="array" ref="C404">IFERROR(ROUND(SQRT(SUMSQ(_xlfn._xlws.FILTER(レース別成績!I$2:I$126,(レース別成績!$A$2:$A$126&lt;=$A140)*(レース別成績!I$2:I$126&lt;&gt;"")))/C53),0),0)</f>
        <v>5544</v>
      </c>
      <c r="D404" s="40" cm="1">
        <f t="array" ref="D404">IFERROR(ROUND(SQRT(SUMSQ(_xlfn._xlws.FILTER(レース別成績!J$2:J$126,(レース別成績!$A$2:$A$126&lt;=$A140)*(レース別成績!J$2:J$126&lt;&gt;"")))/D53),0),0)</f>
        <v>406</v>
      </c>
      <c r="E404" s="129"/>
      <c r="F404" s="151">
        <f t="shared" si="53"/>
        <v>5544</v>
      </c>
      <c r="G404" s="46" t="str">
        <f t="shared" si="54"/>
        <v>マキ</v>
      </c>
    </row>
    <row r="405" spans="1:7" s="42" customFormat="1" x14ac:dyDescent="0.65">
      <c r="A405" s="45">
        <v>46159</v>
      </c>
      <c r="B405" s="134" cm="1">
        <f t="array" ref="B405">IFERROR(ROUND(SQRT(SUMSQ(_xlfn._xlws.FILTER(レース別成績!H$2:H$126,(レース別成績!$A$2:$A$126&lt;=$A141)*(レース別成績!H$2:H$126&lt;&gt;"")))/B54),0),0)</f>
        <v>1735</v>
      </c>
      <c r="C405" s="150" cm="1">
        <f t="array" ref="C405">IFERROR(ROUND(SQRT(SUMSQ(_xlfn._xlws.FILTER(レース別成績!I$2:I$126,(レース別成績!$A$2:$A$126&lt;=$A141)*(レース別成績!I$2:I$126&lt;&gt;"")))/C54),0),0)</f>
        <v>5515</v>
      </c>
      <c r="D405" s="40" cm="1">
        <f t="array" ref="D405">IFERROR(ROUND(SQRT(SUMSQ(_xlfn._xlws.FILTER(レース別成績!J$2:J$126,(レース別成績!$A$2:$A$126&lt;=$A141)*(レース別成績!J$2:J$126&lt;&gt;"")))/D54),0),0)</f>
        <v>406</v>
      </c>
      <c r="E405" s="129"/>
      <c r="F405" s="151">
        <f t="shared" si="53"/>
        <v>5515</v>
      </c>
      <c r="G405" s="46" t="str">
        <f t="shared" si="54"/>
        <v>マキ</v>
      </c>
    </row>
    <row r="406" spans="1:7" s="42" customFormat="1" x14ac:dyDescent="0.65">
      <c r="A406" s="45">
        <v>46165</v>
      </c>
      <c r="B406" s="134" cm="1">
        <f t="array" ref="B406">IFERROR(ROUND(SQRT(SUMSQ(_xlfn._xlws.FILTER(レース別成績!H$2:H$126,(レース別成績!$A$2:$A$126&lt;=$A142)*(レース別成績!H$2:H$126&lt;&gt;"")))/B55),0),0)</f>
        <v>1724</v>
      </c>
      <c r="C406" s="150" cm="1">
        <f t="array" ref="C406">IFERROR(ROUND(SQRT(SUMSQ(_xlfn._xlws.FILTER(レース別成績!I$2:I$126,(レース別成績!$A$2:$A$126&lt;=$A142)*(レース別成績!I$2:I$126&lt;&gt;"")))/C55),0),0)</f>
        <v>5481</v>
      </c>
      <c r="D406" s="40" cm="1">
        <f t="array" ref="D406">IFERROR(ROUND(SQRT(SUMSQ(_xlfn._xlws.FILTER(レース別成績!J$2:J$126,(レース別成績!$A$2:$A$126&lt;=$A142)*(レース別成績!J$2:J$126&lt;&gt;"")))/D55),0),0)</f>
        <v>406</v>
      </c>
      <c r="E406" s="129"/>
      <c r="F406" s="151">
        <f t="shared" si="53"/>
        <v>5481</v>
      </c>
      <c r="G406" s="46" t="str">
        <f t="shared" si="54"/>
        <v>マキ</v>
      </c>
    </row>
    <row r="407" spans="1:7" s="42" customFormat="1" x14ac:dyDescent="0.65">
      <c r="A407" s="45">
        <v>46166</v>
      </c>
      <c r="B407" s="134" cm="1">
        <f t="array" ref="B407">IFERROR(ROUND(SQRT(SUMSQ(_xlfn._xlws.FILTER(レース別成績!H$2:H$126,(レース別成績!$A$2:$A$126&lt;=$A143)*(レース別成績!H$2:H$126&lt;&gt;"")))/B56),0),0)</f>
        <v>1824</v>
      </c>
      <c r="C407" s="150" cm="1">
        <f t="array" ref="C407">IFERROR(ROUND(SQRT(SUMSQ(_xlfn._xlws.FILTER(レース別成績!I$2:I$126,(レース別成績!$A$2:$A$126&lt;=$A143)*(レース別成績!I$2:I$126&lt;&gt;"")))/C56),0),0)</f>
        <v>5483</v>
      </c>
      <c r="D407" s="40" cm="1">
        <f t="array" ref="D407">IFERROR(ROUND(SQRT(SUMSQ(_xlfn._xlws.FILTER(レース別成績!J$2:J$126,(レース別成績!$A$2:$A$126&lt;=$A143)*(レース別成績!J$2:J$126&lt;&gt;"")))/D56),0),0)</f>
        <v>406</v>
      </c>
      <c r="E407" s="129"/>
      <c r="F407" s="151">
        <f t="shared" si="53"/>
        <v>5483</v>
      </c>
      <c r="G407" s="46" t="str">
        <f t="shared" si="54"/>
        <v>マキ</v>
      </c>
    </row>
    <row r="408" spans="1:7" s="42" customFormat="1" x14ac:dyDescent="0.65">
      <c r="A408" s="45">
        <v>46172</v>
      </c>
      <c r="B408" s="134" cm="1">
        <f t="array" ref="B408">IFERROR(ROUND(SQRT(SUMSQ(_xlfn._xlws.FILTER(レース別成績!H$2:H$126,(レース別成績!$A$2:$A$126&lt;=$A144)*(レース別成績!H$2:H$126&lt;&gt;"")))/B57),0),0)</f>
        <v>1817</v>
      </c>
      <c r="C408" s="150" cm="1">
        <f t="array" ref="C408">IFERROR(ROUND(SQRT(SUMSQ(_xlfn._xlws.FILTER(レース別成績!I$2:I$126,(レース別成績!$A$2:$A$126&lt;=$A144)*(レース別成績!I$2:I$126&lt;&gt;"")))/C57),0),0)</f>
        <v>5586</v>
      </c>
      <c r="D408" s="40" cm="1">
        <f t="array" ref="D408">IFERROR(ROUND(SQRT(SUMSQ(_xlfn._xlws.FILTER(レース別成績!J$2:J$126,(レース別成績!$A$2:$A$126&lt;=$A144)*(レース別成績!J$2:J$126&lt;&gt;"")))/D57),0),0)</f>
        <v>406</v>
      </c>
      <c r="E408" s="129"/>
      <c r="F408" s="151">
        <f t="shared" si="53"/>
        <v>5586</v>
      </c>
      <c r="G408" s="46" t="str">
        <f t="shared" si="54"/>
        <v>マキ</v>
      </c>
    </row>
    <row r="409" spans="1:7" s="42" customFormat="1" x14ac:dyDescent="0.65">
      <c r="A409" s="45">
        <v>46173</v>
      </c>
      <c r="B409" s="134" cm="1">
        <f t="array" ref="B409">IFERROR(ROUND(SQRT(SUMSQ(_xlfn._xlws.FILTER(レース別成績!H$2:H$126,(レース別成績!$A$2:$A$126&lt;=$A145)*(レース別成績!H$2:H$126&lt;&gt;"")))/B58),0),0)</f>
        <v>1842</v>
      </c>
      <c r="C409" s="150" cm="1">
        <f t="array" ref="C409">IFERROR(ROUND(SQRT(SUMSQ(_xlfn._xlws.FILTER(レース別成績!I$2:I$126,(レース別成績!$A$2:$A$126&lt;=$A145)*(レース別成績!I$2:I$126&lt;&gt;"")))/C58),0),0)</f>
        <v>5493</v>
      </c>
      <c r="D409" s="40" cm="1">
        <f t="array" ref="D409">IFERROR(ROUND(SQRT(SUMSQ(_xlfn._xlws.FILTER(レース別成績!J$2:J$126,(レース別成績!$A$2:$A$126&lt;=$A145)*(レース別成績!J$2:J$126&lt;&gt;"")))/D58),0),0)</f>
        <v>406</v>
      </c>
      <c r="E409" s="129"/>
      <c r="F409" s="151">
        <f t="shared" si="53"/>
        <v>5493</v>
      </c>
      <c r="G409" s="46" t="str">
        <f t="shared" si="54"/>
        <v>マキ</v>
      </c>
    </row>
    <row r="410" spans="1:7" s="42" customFormat="1" x14ac:dyDescent="0.65">
      <c r="A410" s="45">
        <v>46180</v>
      </c>
      <c r="B410" s="134" cm="1">
        <f t="array" ref="B410">IFERROR(ROUND(SQRT(SUMSQ(_xlfn._xlws.FILTER(レース別成績!H$2:H$126,(レース別成績!$A$2:$A$126&lt;=$A146)*(レース別成績!H$2:H$126&lt;&gt;"")))/B59),0),0)</f>
        <v>1833</v>
      </c>
      <c r="C410" s="150" cm="1">
        <f t="array" ref="C410">IFERROR(ROUND(SQRT(SUMSQ(_xlfn._xlws.FILTER(レース別成績!I$2:I$126,(レース別成績!$A$2:$A$126&lt;=$A146)*(レース別成績!I$2:I$126&lt;&gt;"")))/C59),0),0)</f>
        <v>5716</v>
      </c>
      <c r="D410" s="40" cm="1">
        <f t="array" ref="D410">IFERROR(ROUND(SQRT(SUMSQ(_xlfn._xlws.FILTER(レース別成績!J$2:J$126,(レース別成績!$A$2:$A$126&lt;=$A146)*(レース別成績!J$2:J$126&lt;&gt;"")))/D59),0),0)</f>
        <v>406</v>
      </c>
      <c r="E410" s="129"/>
      <c r="F410" s="151">
        <f t="shared" si="53"/>
        <v>5716</v>
      </c>
      <c r="G410" s="46" t="str">
        <f t="shared" si="54"/>
        <v>マキ</v>
      </c>
    </row>
    <row r="411" spans="1:7" s="42" customFormat="1" x14ac:dyDescent="0.65">
      <c r="A411" s="45">
        <v>46183</v>
      </c>
      <c r="B411" s="134" cm="1">
        <f t="array" ref="B411">IFERROR(ROUND(SQRT(SUMSQ(_xlfn._xlws.FILTER(レース別成績!H$2:H$126,(レース別成績!$A$2:$A$126&lt;=$A147)*(レース別成績!H$2:H$126&lt;&gt;"")))/B60),0),0)</f>
        <v>1858</v>
      </c>
      <c r="C411" s="150" cm="1">
        <f t="array" ref="C411">IFERROR(ROUND(SQRT(SUMSQ(_xlfn._xlws.FILTER(レース別成績!I$2:I$126,(レース別成績!$A$2:$A$126&lt;=$A147)*(レース別成績!I$2:I$126&lt;&gt;"")))/C60),0),0)</f>
        <v>5693</v>
      </c>
      <c r="D411" s="40" cm="1">
        <f t="array" ref="D411">IFERROR(ROUND(SQRT(SUMSQ(_xlfn._xlws.FILTER(レース別成績!J$2:J$126,(レース別成績!$A$2:$A$126&lt;=$A147)*(レース別成績!J$2:J$126&lt;&gt;"")))/D60),0),0)</f>
        <v>406</v>
      </c>
      <c r="E411" s="129"/>
      <c r="F411" s="151">
        <f t="shared" si="53"/>
        <v>5693</v>
      </c>
      <c r="G411" s="46" t="str">
        <f t="shared" si="54"/>
        <v>マキ</v>
      </c>
    </row>
    <row r="412" spans="1:7" s="42" customFormat="1" x14ac:dyDescent="0.65">
      <c r="A412" s="45">
        <v>46186</v>
      </c>
      <c r="B412" s="134" cm="1">
        <f t="array" ref="B412">IFERROR(ROUND(SQRT(SUMSQ(_xlfn._xlws.FILTER(レース別成績!H$2:H$126,(レース別成績!$A$2:$A$126&lt;=$A148)*(レース別成績!H$2:H$126&lt;&gt;"")))/B61),0),0)</f>
        <v>1840</v>
      </c>
      <c r="C412" s="150" cm="1">
        <f t="array" ref="C412">IFERROR(ROUND(SQRT(SUMSQ(_xlfn._xlws.FILTER(レース別成績!I$2:I$126,(レース別成績!$A$2:$A$126&lt;=$A148)*(レース別成績!I$2:I$126&lt;&gt;"")))/C61),0),0)</f>
        <v>5647</v>
      </c>
      <c r="D412" s="40" cm="1">
        <f t="array" ref="D412">IFERROR(ROUND(SQRT(SUMSQ(_xlfn._xlws.FILTER(レース別成績!J$2:J$126,(レース別成績!$A$2:$A$126&lt;=$A148)*(レース別成績!J$2:J$126&lt;&gt;"")))/D61),0),0)</f>
        <v>406</v>
      </c>
      <c r="E412" s="129"/>
      <c r="F412" s="151">
        <f t="shared" si="53"/>
        <v>5647</v>
      </c>
      <c r="G412" s="46" t="str">
        <f t="shared" si="54"/>
        <v>マキ</v>
      </c>
    </row>
    <row r="413" spans="1:7" s="42" customFormat="1" x14ac:dyDescent="0.65">
      <c r="A413" s="45">
        <v>46187</v>
      </c>
      <c r="B413" s="134" cm="1">
        <f t="array" ref="B413">IFERROR(ROUND(SQRT(SUMSQ(_xlfn._xlws.FILTER(レース別成績!H$2:H$126,(レース別成績!$A$2:$A$126&lt;=$A149)*(レース別成績!H$2:H$126&lt;&gt;"")))/B62),0),0)</f>
        <v>1838</v>
      </c>
      <c r="C413" s="150" cm="1">
        <f t="array" ref="C413">IFERROR(ROUND(SQRT(SUMSQ(_xlfn._xlws.FILTER(レース別成績!I$2:I$126,(レース別成績!$A$2:$A$126&lt;=$A149)*(レース別成績!I$2:I$126&lt;&gt;"")))/C62),0),0)</f>
        <v>5619</v>
      </c>
      <c r="D413" s="40" cm="1">
        <f t="array" ref="D413">IFERROR(ROUND(SQRT(SUMSQ(_xlfn._xlws.FILTER(レース別成績!J$2:J$126,(レース別成績!$A$2:$A$126&lt;=$A149)*(レース別成績!J$2:J$126&lt;&gt;"")))/D62),0),0)</f>
        <v>406</v>
      </c>
      <c r="E413" s="129"/>
      <c r="F413" s="151">
        <f t="shared" si="53"/>
        <v>5619</v>
      </c>
      <c r="G413" s="46" t="str">
        <f t="shared" si="54"/>
        <v>マキ</v>
      </c>
    </row>
    <row r="414" spans="1:7" s="42" customFormat="1" x14ac:dyDescent="0.65">
      <c r="A414" s="45">
        <v>46190</v>
      </c>
      <c r="B414" s="134" cm="1">
        <f t="array" ref="B414">IFERROR(ROUND(SQRT(SUMSQ(_xlfn._xlws.FILTER(レース別成績!H$2:H$126,(レース別成績!$A$2:$A$126&lt;=$A150)*(レース別成績!H$2:H$126&lt;&gt;"")))/B63),0),0)</f>
        <v>1829</v>
      </c>
      <c r="C414" s="150" cm="1">
        <f t="array" ref="C414">IFERROR(ROUND(SQRT(SUMSQ(_xlfn._xlws.FILTER(レース別成績!I$2:I$126,(レース別成績!$A$2:$A$126&lt;=$A150)*(レース別成績!I$2:I$126&lt;&gt;"")))/C63),0),0)</f>
        <v>5589</v>
      </c>
      <c r="D414" s="40" cm="1">
        <f t="array" ref="D414">IFERROR(ROUND(SQRT(SUMSQ(_xlfn._xlws.FILTER(レース別成績!J$2:J$126,(レース別成績!$A$2:$A$126&lt;=$A150)*(レース別成績!J$2:J$126&lt;&gt;"")))/D63),0),0)</f>
        <v>406</v>
      </c>
      <c r="E414" s="129"/>
      <c r="F414" s="151">
        <f t="shared" si="53"/>
        <v>5589</v>
      </c>
      <c r="G414" s="46" t="str">
        <f t="shared" si="54"/>
        <v>マキ</v>
      </c>
    </row>
    <row r="415" spans="1:7" s="42" customFormat="1" x14ac:dyDescent="0.65">
      <c r="A415" s="45">
        <v>46194</v>
      </c>
      <c r="B415" s="134" cm="1">
        <f t="array" ref="B415">IFERROR(ROUND(SQRT(SUMSQ(_xlfn._xlws.FILTER(レース別成績!H$2:H$126,(レース別成績!$A$2:$A$126&lt;=$A151)*(レース別成績!H$2:H$126&lt;&gt;"")))/B64),0),0)</f>
        <v>1809</v>
      </c>
      <c r="C415" s="150" cm="1">
        <f t="array" ref="C415">IFERROR(ROUND(SQRT(SUMSQ(_xlfn._xlws.FILTER(レース別成績!I$2:I$126,(レース別成績!$A$2:$A$126&lt;=$A151)*(レース別成績!I$2:I$126&lt;&gt;"")))/C64),0),0)</f>
        <v>5531</v>
      </c>
      <c r="D415" s="40" cm="1">
        <f t="array" ref="D415">IFERROR(ROUND(SQRT(SUMSQ(_xlfn._xlws.FILTER(レース別成績!J$2:J$126,(レース別成績!$A$2:$A$126&lt;=$A151)*(レース別成績!J$2:J$126&lt;&gt;"")))/D64),0),0)</f>
        <v>406</v>
      </c>
      <c r="E415" s="129"/>
      <c r="F415" s="151">
        <f t="shared" si="53"/>
        <v>5531</v>
      </c>
      <c r="G415" s="46" t="str">
        <f t="shared" si="54"/>
        <v>マキ</v>
      </c>
    </row>
    <row r="416" spans="1:7" s="42" customFormat="1" x14ac:dyDescent="0.65">
      <c r="A416" s="45">
        <v>46197</v>
      </c>
      <c r="B416" s="134" cm="1">
        <f t="array" ref="B416">IFERROR(ROUND(SQRT(SUMSQ(_xlfn._xlws.FILTER(レース別成績!H$2:H$126,(レース別成績!$A$2:$A$126&lt;=$A152)*(レース別成績!H$2:H$126&lt;&gt;"")))/B65),0),0)</f>
        <v>1800</v>
      </c>
      <c r="C416" s="150" cm="1">
        <f t="array" ref="C416">IFERROR(ROUND(SQRT(SUMSQ(_xlfn._xlws.FILTER(レース別成績!I$2:I$126,(レース別成績!$A$2:$A$126&lt;=$A152)*(レース別成績!I$2:I$126&lt;&gt;"")))/C65),0),0)</f>
        <v>5502</v>
      </c>
      <c r="D416" s="40" cm="1">
        <f t="array" ref="D416">IFERROR(ROUND(SQRT(SUMSQ(_xlfn._xlws.FILTER(レース別成績!J$2:J$126,(レース別成績!$A$2:$A$126&lt;=$A152)*(レース別成績!J$2:J$126&lt;&gt;"")))/D65),0),0)</f>
        <v>406</v>
      </c>
      <c r="E416" s="129"/>
      <c r="F416" s="151">
        <f t="shared" si="53"/>
        <v>5502</v>
      </c>
      <c r="G416" s="46" t="str">
        <f t="shared" si="54"/>
        <v>マキ</v>
      </c>
    </row>
    <row r="417" spans="1:7" s="42" customFormat="1" x14ac:dyDescent="0.65">
      <c r="A417" s="45">
        <v>46201</v>
      </c>
      <c r="B417" s="134" cm="1">
        <f t="array" ref="B417">IFERROR(ROUND(SQRT(SUMSQ(_xlfn._xlws.FILTER(レース別成績!H$2:H$126,(レース別成績!$A$2:$A$126&lt;=$A153)*(レース別成績!H$2:H$126&lt;&gt;"")))/B66),0),0)</f>
        <v>1781</v>
      </c>
      <c r="C417" s="150" cm="1">
        <f t="array" ref="C417">IFERROR(ROUND(SQRT(SUMSQ(_xlfn._xlws.FILTER(レース別成績!I$2:I$126,(レース別成績!$A$2:$A$126&lt;=$A153)*(レース別成績!I$2:I$126&lt;&gt;"")))/C66),0),0)</f>
        <v>5445</v>
      </c>
      <c r="D417" s="40" cm="1">
        <f t="array" ref="D417">IFERROR(ROUND(SQRT(SUMSQ(_xlfn._xlws.FILTER(レース別成績!J$2:J$126,(レース別成績!$A$2:$A$126&lt;=$A153)*(レース別成績!J$2:J$126&lt;&gt;"")))/D66),0),0)</f>
        <v>406</v>
      </c>
      <c r="E417" s="129"/>
      <c r="F417" s="151">
        <f t="shared" si="53"/>
        <v>5445</v>
      </c>
      <c r="G417" s="46" t="str">
        <f t="shared" si="54"/>
        <v>マキ</v>
      </c>
    </row>
    <row r="418" spans="1:7" s="42" customFormat="1" x14ac:dyDescent="0.65">
      <c r="A418" s="45">
        <v>46204</v>
      </c>
      <c r="B418" s="134" cm="1">
        <f t="array" ref="B418">IFERROR(ROUND(SQRT(SUMSQ(_xlfn._xlws.FILTER(レース別成績!H$2:H$126,(レース別成績!$A$2:$A$126&lt;=$A154)*(レース別成績!H$2:H$126&lt;&gt;"")))/B67),0),0)</f>
        <v>1773</v>
      </c>
      <c r="C418" s="150" cm="1">
        <f t="array" ref="C418">IFERROR(ROUND(SQRT(SUMSQ(_xlfn._xlws.FILTER(レース別成績!I$2:I$126,(レース別成績!$A$2:$A$126&lt;=$A154)*(レース別成績!I$2:I$126&lt;&gt;"")))/C67),0),0)</f>
        <v>5436</v>
      </c>
      <c r="D418" s="40" cm="1">
        <f t="array" ref="D418">IFERROR(ROUND(SQRT(SUMSQ(_xlfn._xlws.FILTER(レース別成績!J$2:J$126,(レース別成績!$A$2:$A$126&lt;=$A154)*(レース別成績!J$2:J$126&lt;&gt;"")))/D67),0),0)</f>
        <v>406</v>
      </c>
      <c r="E418" s="129"/>
      <c r="F418" s="151">
        <f t="shared" si="53"/>
        <v>5436</v>
      </c>
      <c r="G418" s="46" t="str">
        <f t="shared" si="54"/>
        <v>マキ</v>
      </c>
    </row>
    <row r="419" spans="1:7" s="42" customFormat="1" x14ac:dyDescent="0.65">
      <c r="A419" s="45">
        <v>46208</v>
      </c>
      <c r="B419" s="134" cm="1">
        <f t="array" ref="B419">IFERROR(ROUND(SQRT(SUMSQ(_xlfn._xlws.FILTER(レース別成績!H$2:H$126,(レース別成績!$A$2:$A$126&lt;=$A155)*(レース別成績!H$2:H$126&lt;&gt;"")))/B68),0),0)</f>
        <v>1764</v>
      </c>
      <c r="C419" s="150" cm="1">
        <f t="array" ref="C419">IFERROR(ROUND(SQRT(SUMSQ(_xlfn._xlws.FILTER(レース別成績!I$2:I$126,(レース別成績!$A$2:$A$126&lt;=$A155)*(レース別成績!I$2:I$126&lt;&gt;"")))/C68),0),0)</f>
        <v>5411</v>
      </c>
      <c r="D419" s="40" cm="1">
        <f t="array" ref="D419">IFERROR(ROUND(SQRT(SUMSQ(_xlfn._xlws.FILTER(レース別成績!J$2:J$126,(レース別成績!$A$2:$A$126&lt;=$A155)*(レース別成績!J$2:J$126&lt;&gt;"")))/D68),0),0)</f>
        <v>406</v>
      </c>
      <c r="E419" s="129"/>
      <c r="F419" s="151">
        <f t="shared" si="53"/>
        <v>5411</v>
      </c>
      <c r="G419" s="46" t="str">
        <f t="shared" si="54"/>
        <v>マキ</v>
      </c>
    </row>
    <row r="420" spans="1:7" s="42" customFormat="1" x14ac:dyDescent="0.65">
      <c r="A420" s="45">
        <v>46211</v>
      </c>
      <c r="B420" s="134" cm="1">
        <f t="array" ref="B420">IFERROR(ROUND(SQRT(SUMSQ(_xlfn._xlws.FILTER(レース別成績!H$2:H$126,(レース別成績!$A$2:$A$126&lt;=$A156)*(レース別成績!H$2:H$126&lt;&gt;"")))/B69),0),0)</f>
        <v>1755</v>
      </c>
      <c r="C420" s="150" cm="1">
        <f t="array" ref="C420">IFERROR(ROUND(SQRT(SUMSQ(_xlfn._xlws.FILTER(レース別成績!I$2:I$126,(レース別成績!$A$2:$A$126&lt;=$A156)*(レース別成績!I$2:I$126&lt;&gt;"")))/C69),0),0)</f>
        <v>5388</v>
      </c>
      <c r="D420" s="40" cm="1">
        <f t="array" ref="D420">IFERROR(ROUND(SQRT(SUMSQ(_xlfn._xlws.FILTER(レース別成績!J$2:J$126,(レース別成績!$A$2:$A$126&lt;=$A156)*(レース別成績!J$2:J$126&lt;&gt;"")))/D69),0),0)</f>
        <v>406</v>
      </c>
      <c r="E420" s="129"/>
      <c r="F420" s="151">
        <f t="shared" si="53"/>
        <v>5388</v>
      </c>
      <c r="G420" s="46" t="str">
        <f t="shared" si="54"/>
        <v>マキ</v>
      </c>
    </row>
    <row r="421" spans="1:7" s="42" customFormat="1" x14ac:dyDescent="0.65">
      <c r="A421" s="45">
        <v>46215</v>
      </c>
      <c r="B421" s="134" cm="1">
        <f t="array" ref="B421">IFERROR(ROUND(SQRT(SUMSQ(_xlfn._xlws.FILTER(レース別成績!H$2:H$126,(レース別成績!$A$2:$A$126&lt;=$A157)*(レース別成績!H$2:H$126&lt;&gt;"")))/B70),0),0)</f>
        <v>1746</v>
      </c>
      <c r="C421" s="150" cm="1">
        <f t="array" ref="C421">IFERROR(ROUND(SQRT(SUMSQ(_xlfn._xlws.FILTER(レース別成績!I$2:I$126,(レース別成績!$A$2:$A$126&lt;=$A157)*(レース別成績!I$2:I$126&lt;&gt;"")))/C70),0),0)</f>
        <v>5369</v>
      </c>
      <c r="D421" s="40" cm="1">
        <f t="array" ref="D421">IFERROR(ROUND(SQRT(SUMSQ(_xlfn._xlws.FILTER(レース別成績!J$2:J$126,(レース別成績!$A$2:$A$126&lt;=$A157)*(レース別成績!J$2:J$126&lt;&gt;"")))/D70),0),0)</f>
        <v>406</v>
      </c>
      <c r="E421" s="129"/>
      <c r="F421" s="151">
        <f t="shared" si="53"/>
        <v>5369</v>
      </c>
      <c r="G421" s="46" t="str">
        <f t="shared" si="54"/>
        <v>マキ</v>
      </c>
    </row>
    <row r="422" spans="1:7" s="42" customFormat="1" x14ac:dyDescent="0.65">
      <c r="A422" s="45">
        <v>46222</v>
      </c>
      <c r="B422" s="134" cm="1">
        <f t="array" ref="B422">IFERROR(ROUND(SQRT(SUMSQ(_xlfn._xlws.FILTER(レース別成績!H$2:H$126,(レース別成績!$A$2:$A$126&lt;=$A158)*(レース別成績!H$2:H$126&lt;&gt;"")))/B71),0),0)</f>
        <v>1730</v>
      </c>
      <c r="C422" s="150" cm="1">
        <f t="array" ref="C422">IFERROR(ROUND(SQRT(SUMSQ(_xlfn._xlws.FILTER(レース別成績!I$2:I$126,(レース別成績!$A$2:$A$126&lt;=$A158)*(レース別成績!I$2:I$126&lt;&gt;"")))/C71),0),0)</f>
        <v>5351</v>
      </c>
      <c r="D422" s="40" cm="1">
        <f t="array" ref="D422">IFERROR(ROUND(SQRT(SUMSQ(_xlfn._xlws.FILTER(レース別成績!J$2:J$126,(レース別成績!$A$2:$A$126&lt;=$A158)*(レース別成績!J$2:J$126&lt;&gt;"")))/D71),0),0)</f>
        <v>406</v>
      </c>
      <c r="E422" s="129"/>
      <c r="F422" s="151">
        <f t="shared" si="53"/>
        <v>5351</v>
      </c>
      <c r="G422" s="46" t="str">
        <f t="shared" si="54"/>
        <v>マキ</v>
      </c>
    </row>
    <row r="423" spans="1:7" s="42" customFormat="1" x14ac:dyDescent="0.65">
      <c r="A423" s="45">
        <v>46223</v>
      </c>
      <c r="B423" s="134" cm="1">
        <f t="array" ref="B423">IFERROR(ROUND(SQRT(SUMSQ(_xlfn._xlws.FILTER(レース別成績!H$2:H$126,(レース別成績!$A$2:$A$126&lt;=$A159)*(レース別成績!H$2:H$126&lt;&gt;"")))/B72),0),0)</f>
        <v>1723</v>
      </c>
      <c r="C423" s="150" cm="1">
        <f t="array" ref="C423">IFERROR(ROUND(SQRT(SUMSQ(_xlfn._xlws.FILTER(レース別成績!I$2:I$126,(レース別成績!$A$2:$A$126&lt;=$A159)*(レース別成績!I$2:I$126&lt;&gt;"")))/C72),0),0)</f>
        <v>5326</v>
      </c>
      <c r="D423" s="40" cm="1">
        <f t="array" ref="D423">IFERROR(ROUND(SQRT(SUMSQ(_xlfn._xlws.FILTER(レース別成績!J$2:J$126,(レース別成績!$A$2:$A$126&lt;=$A159)*(レース別成績!J$2:J$126&lt;&gt;"")))/D72),0),0)</f>
        <v>406</v>
      </c>
      <c r="E423" s="129"/>
      <c r="F423" s="151">
        <f t="shared" si="53"/>
        <v>5326</v>
      </c>
      <c r="G423" s="46" t="str">
        <f t="shared" si="54"/>
        <v>マキ</v>
      </c>
    </row>
    <row r="424" spans="1:7" s="42" customFormat="1" x14ac:dyDescent="0.65">
      <c r="A424" s="45">
        <v>46228</v>
      </c>
      <c r="B424" s="134" cm="1">
        <f t="array" ref="B424">IFERROR(ROUND(SQRT(SUMSQ(_xlfn._xlws.FILTER(レース別成績!H$2:H$126,(レース別成績!$A$2:$A$126&lt;=$A160)*(レース別成績!H$2:H$126&lt;&gt;"")))/B73),0),0)</f>
        <v>1718</v>
      </c>
      <c r="C424" s="150" cm="1">
        <f t="array" ref="C424">IFERROR(ROUND(SQRT(SUMSQ(_xlfn._xlws.FILTER(レース別成績!I$2:I$126,(レース別成績!$A$2:$A$126&lt;=$A160)*(レース別成績!I$2:I$126&lt;&gt;"")))/C73),0),0)</f>
        <v>5302</v>
      </c>
      <c r="D424" s="40" cm="1">
        <f t="array" ref="D424">IFERROR(ROUND(SQRT(SUMSQ(_xlfn._xlws.FILTER(レース別成績!J$2:J$126,(レース別成績!$A$2:$A$126&lt;=$A160)*(レース別成績!J$2:J$126&lt;&gt;"")))/D73),0),0)</f>
        <v>406</v>
      </c>
      <c r="E424" s="129"/>
      <c r="F424" s="151">
        <f t="shared" si="53"/>
        <v>5302</v>
      </c>
      <c r="G424" s="46" t="str">
        <f t="shared" si="54"/>
        <v>マキ</v>
      </c>
    </row>
    <row r="425" spans="1:7" s="42" customFormat="1" x14ac:dyDescent="0.65">
      <c r="A425" s="45">
        <v>46229</v>
      </c>
      <c r="B425" s="134" cm="1">
        <f t="array" ref="B425">IFERROR(ROUND(SQRT(SUMSQ(_xlfn._xlws.FILTER(レース別成績!H$2:H$126,(レース別成績!$A$2:$A$126&lt;=$A161)*(レース別成績!H$2:H$126&lt;&gt;"")))/B74),0),0)</f>
        <v>1707</v>
      </c>
      <c r="C425" s="150" cm="1">
        <f t="array" ref="C425">IFERROR(ROUND(SQRT(SUMSQ(_xlfn._xlws.FILTER(レース別成績!I$2:I$126,(レース別成績!$A$2:$A$126&lt;=$A161)*(レース別成績!I$2:I$126&lt;&gt;"")))/C74),0),0)</f>
        <v>5271</v>
      </c>
      <c r="D425" s="40" cm="1">
        <f t="array" ref="D425">IFERROR(ROUND(SQRT(SUMSQ(_xlfn._xlws.FILTER(レース別成績!J$2:J$126,(レース別成績!$A$2:$A$126&lt;=$A161)*(レース別成績!J$2:J$126&lt;&gt;"")))/D74),0),0)</f>
        <v>406</v>
      </c>
      <c r="E425" s="129"/>
      <c r="F425" s="151">
        <f t="shared" si="53"/>
        <v>5271</v>
      </c>
      <c r="G425" s="46" t="str">
        <f t="shared" si="54"/>
        <v>マキ</v>
      </c>
    </row>
    <row r="426" spans="1:7" s="42" customFormat="1" x14ac:dyDescent="0.65">
      <c r="A426" s="45">
        <v>46236</v>
      </c>
      <c r="B426" s="134" cm="1">
        <f t="array" ref="B426">IFERROR(ROUND(SQRT(SUMSQ(_xlfn._xlws.FILTER(レース別成績!H$2:H$126,(レース別成績!$A$2:$A$126&lt;=$A162)*(レース別成績!H$2:H$126&lt;&gt;"")))/B75),0),0)</f>
        <v>1692</v>
      </c>
      <c r="C426" s="150" cm="1">
        <f t="array" ref="C426">IFERROR(ROUND(SQRT(SUMSQ(_xlfn._xlws.FILTER(レース別成績!I$2:I$126,(レース別成績!$A$2:$A$126&lt;=$A162)*(レース別成績!I$2:I$126&lt;&gt;"")))/C75),0),0)</f>
        <v>5224</v>
      </c>
      <c r="D426" s="40" cm="1">
        <f t="array" ref="D426">IFERROR(ROUND(SQRT(SUMSQ(_xlfn._xlws.FILTER(レース別成績!J$2:J$126,(レース別成績!$A$2:$A$126&lt;=$A162)*(レース別成績!J$2:J$126&lt;&gt;"")))/D75),0),0)</f>
        <v>406</v>
      </c>
      <c r="E426" s="129"/>
      <c r="F426" s="151">
        <f t="shared" si="53"/>
        <v>5224</v>
      </c>
      <c r="G426" s="46" t="str">
        <f t="shared" si="54"/>
        <v>マキ</v>
      </c>
    </row>
    <row r="427" spans="1:7" s="42" customFormat="1" x14ac:dyDescent="0.65">
      <c r="A427" s="45">
        <v>46242</v>
      </c>
      <c r="B427" s="134" cm="1">
        <f t="array" ref="B427">IFERROR(ROUND(SQRT(SUMSQ(_xlfn._xlws.FILTER(レース別成績!H$2:H$126,(レース別成績!$A$2:$A$126&lt;=$A163)*(レース別成績!H$2:H$126&lt;&gt;"")))/B76),0),0)</f>
        <v>1685</v>
      </c>
      <c r="C427" s="150" cm="1">
        <f t="array" ref="C427">IFERROR(ROUND(SQRT(SUMSQ(_xlfn._xlws.FILTER(レース別成績!I$2:I$126,(レース別成績!$A$2:$A$126&lt;=$A163)*(レース別成績!I$2:I$126&lt;&gt;"")))/C76),0),0)</f>
        <v>5207</v>
      </c>
      <c r="D427" s="40" cm="1">
        <f t="array" ref="D427">IFERROR(ROUND(SQRT(SUMSQ(_xlfn._xlws.FILTER(レース別成績!J$2:J$126,(レース別成績!$A$2:$A$126&lt;=$A163)*(レース別成績!J$2:J$126&lt;&gt;"")))/D76),0),0)</f>
        <v>406</v>
      </c>
      <c r="E427" s="129"/>
      <c r="F427" s="151">
        <f t="shared" si="53"/>
        <v>5207</v>
      </c>
      <c r="G427" s="46" t="str">
        <f t="shared" si="54"/>
        <v>マキ</v>
      </c>
    </row>
    <row r="428" spans="1:7" s="42" customFormat="1" x14ac:dyDescent="0.65">
      <c r="A428" s="45">
        <v>46243</v>
      </c>
      <c r="B428" s="134" cm="1">
        <f t="array" ref="B428">IFERROR(ROUND(SQRT(SUMSQ(_xlfn._xlws.FILTER(レース別成績!H$2:H$126,(レース別成績!$A$2:$A$126&lt;=$A164)*(レース別成績!H$2:H$126&lt;&gt;"")))/B77),0),0)</f>
        <v>1670</v>
      </c>
      <c r="C428" s="150" cm="1">
        <f t="array" ref="C428">IFERROR(ROUND(SQRT(SUMSQ(_xlfn._xlws.FILTER(レース別成績!I$2:I$126,(レース別成績!$A$2:$A$126&lt;=$A164)*(レース別成績!I$2:I$126&lt;&gt;"")))/C77),0),0)</f>
        <v>5186</v>
      </c>
      <c r="D428" s="40" cm="1">
        <f t="array" ref="D428">IFERROR(ROUND(SQRT(SUMSQ(_xlfn._xlws.FILTER(レース別成績!J$2:J$126,(レース別成績!$A$2:$A$126&lt;=$A164)*(レース別成績!J$2:J$126&lt;&gt;"")))/D77),0),0)</f>
        <v>406</v>
      </c>
      <c r="E428" s="129"/>
      <c r="F428" s="151">
        <f t="shared" si="53"/>
        <v>5186</v>
      </c>
      <c r="G428" s="46" t="str">
        <f t="shared" si="54"/>
        <v>マキ</v>
      </c>
    </row>
    <row r="429" spans="1:7" s="42" customFormat="1" x14ac:dyDescent="0.65">
      <c r="A429" s="45">
        <v>46245</v>
      </c>
      <c r="B429" s="134" cm="1">
        <f t="array" ref="B429">IFERROR(ROUND(SQRT(SUMSQ(_xlfn._xlws.FILTER(レース別成績!H$2:H$126,(レース別成績!$A$2:$A$126&lt;=$A165)*(レース別成績!H$2:H$126&lt;&gt;"")))/B78),0),0)</f>
        <v>1662</v>
      </c>
      <c r="C429" s="150" cm="1">
        <f t="array" ref="C429">IFERROR(ROUND(SQRT(SUMSQ(_xlfn._xlws.FILTER(レース別成績!I$2:I$126,(レース別成績!$A$2:$A$126&lt;=$A165)*(レース別成績!I$2:I$126&lt;&gt;"")))/C78),0),0)</f>
        <v>5164</v>
      </c>
      <c r="D429" s="40" cm="1">
        <f t="array" ref="D429">IFERROR(ROUND(SQRT(SUMSQ(_xlfn._xlws.FILTER(レース別成績!J$2:J$126,(レース別成績!$A$2:$A$126&lt;=$A165)*(レース別成績!J$2:J$126&lt;&gt;"")))/D78),0),0)</f>
        <v>406</v>
      </c>
      <c r="E429" s="129"/>
      <c r="F429" s="151">
        <f t="shared" si="53"/>
        <v>5164</v>
      </c>
      <c r="G429" s="46" t="str">
        <f t="shared" si="54"/>
        <v>マキ</v>
      </c>
    </row>
    <row r="430" spans="1:7" s="42" customFormat="1" x14ac:dyDescent="0.65">
      <c r="A430" s="45">
        <v>46247</v>
      </c>
      <c r="B430" s="134" cm="1">
        <f t="array" ref="B430">IFERROR(ROUND(SQRT(SUMSQ(_xlfn._xlws.FILTER(レース別成績!H$2:H$126,(レース別成績!$A$2:$A$126&lt;=$A166)*(レース別成績!H$2:H$126&lt;&gt;"")))/B79),0),0)</f>
        <v>1655</v>
      </c>
      <c r="C430" s="150" cm="1">
        <f t="array" ref="C430">IFERROR(ROUND(SQRT(SUMSQ(_xlfn._xlws.FILTER(レース別成績!I$2:I$126,(レース別成績!$A$2:$A$126&lt;=$A166)*(レース別成績!I$2:I$126&lt;&gt;"")))/C79),0),0)</f>
        <v>5141</v>
      </c>
      <c r="D430" s="40" cm="1">
        <f t="array" ref="D430">IFERROR(ROUND(SQRT(SUMSQ(_xlfn._xlws.FILTER(レース別成績!J$2:J$126,(レース別成績!$A$2:$A$126&lt;=$A166)*(レース別成績!J$2:J$126&lt;&gt;"")))/D79),0),0)</f>
        <v>406</v>
      </c>
      <c r="E430" s="129"/>
      <c r="F430" s="151">
        <f t="shared" si="53"/>
        <v>5141</v>
      </c>
      <c r="G430" s="46" t="str">
        <f t="shared" si="54"/>
        <v>マキ</v>
      </c>
    </row>
    <row r="431" spans="1:7" s="42" customFormat="1" x14ac:dyDescent="0.65">
      <c r="A431" s="45">
        <v>46249</v>
      </c>
      <c r="B431" s="134" cm="1">
        <f t="array" ref="B431">IFERROR(ROUND(SQRT(SUMSQ(_xlfn._xlws.FILTER(レース別成績!H$2:H$126,(レース別成績!$A$2:$A$126&lt;=$A167)*(レース別成績!H$2:H$126&lt;&gt;"")))/B80),0),0)</f>
        <v>1655</v>
      </c>
      <c r="C431" s="150" cm="1">
        <f t="array" ref="C431">IFERROR(ROUND(SQRT(SUMSQ(_xlfn._xlws.FILTER(レース別成績!I$2:I$126,(レース別成績!$A$2:$A$126&lt;=$A167)*(レース別成績!I$2:I$126&lt;&gt;"")))/C80),0),0)</f>
        <v>5124</v>
      </c>
      <c r="D431" s="40" cm="1">
        <f t="array" ref="D431">IFERROR(ROUND(SQRT(SUMSQ(_xlfn._xlws.FILTER(レース別成績!J$2:J$126,(レース別成績!$A$2:$A$126&lt;=$A167)*(レース別成績!J$2:J$126&lt;&gt;"")))/D80),0),0)</f>
        <v>406</v>
      </c>
      <c r="E431" s="129"/>
      <c r="F431" s="151">
        <f t="shared" si="53"/>
        <v>5124</v>
      </c>
      <c r="G431" s="46" t="str">
        <f t="shared" si="54"/>
        <v>マキ</v>
      </c>
    </row>
    <row r="432" spans="1:7" s="42" customFormat="1" x14ac:dyDescent="0.65">
      <c r="A432" s="45">
        <v>46250</v>
      </c>
      <c r="B432" s="134" cm="1">
        <f t="array" ref="B432">IFERROR(ROUND(SQRT(SUMSQ(_xlfn._xlws.FILTER(レース別成績!H$2:H$126,(レース別成績!$A$2:$A$126&lt;=$A168)*(レース別成績!H$2:H$126&lt;&gt;"")))/B81),0),0)</f>
        <v>1809</v>
      </c>
      <c r="C432" s="150" cm="1">
        <f t="array" ref="C432">IFERROR(ROUND(SQRT(SUMSQ(_xlfn._xlws.FILTER(レース別成績!I$2:I$126,(レース別成績!$A$2:$A$126&lt;=$A168)*(レース別成績!I$2:I$126&lt;&gt;"")))/C81),0),0)</f>
        <v>5071</v>
      </c>
      <c r="D432" s="40" cm="1">
        <f t="array" ref="D432">IFERROR(ROUND(SQRT(SUMSQ(_xlfn._xlws.FILTER(レース別成績!J$2:J$126,(レース別成績!$A$2:$A$126&lt;=$A168)*(レース別成績!J$2:J$126&lt;&gt;"")))/D81),0),0)</f>
        <v>406</v>
      </c>
      <c r="E432" s="129"/>
      <c r="F432" s="151">
        <f t="shared" si="53"/>
        <v>5071</v>
      </c>
      <c r="G432" s="46" t="str">
        <f t="shared" si="54"/>
        <v>マキ</v>
      </c>
    </row>
    <row r="433" spans="1:9" s="42" customFormat="1" x14ac:dyDescent="0.65">
      <c r="A433" s="45">
        <v>46257</v>
      </c>
      <c r="B433" s="134" cm="1">
        <f t="array" ref="B433">IFERROR(ROUND(SQRT(SUMSQ(_xlfn._xlws.FILTER(レース別成績!H$2:H$126,(レース別成績!$A$2:$A$126&lt;=$A169)*(レース別成績!H$2:H$126&lt;&gt;"")))/B82),0),0)</f>
        <v>1838</v>
      </c>
      <c r="C433" s="150" cm="1">
        <f t="array" ref="C433">IFERROR(ROUND(SQRT(SUMSQ(_xlfn._xlws.FILTER(レース別成績!I$2:I$126,(レース別成績!$A$2:$A$126&lt;=$A169)*(レース別成績!I$2:I$126&lt;&gt;"")))/C82),0),0)</f>
        <v>5030</v>
      </c>
      <c r="D433" s="40" cm="1">
        <f t="array" ref="D433">IFERROR(ROUND(SQRT(SUMSQ(_xlfn._xlws.FILTER(レース別成績!J$2:J$126,(レース別成績!$A$2:$A$126&lt;=$A169)*(レース別成績!J$2:J$126&lt;&gt;"")))/D82),0),0)</f>
        <v>406</v>
      </c>
      <c r="E433" s="129"/>
      <c r="F433" s="151">
        <f t="shared" si="53"/>
        <v>5030</v>
      </c>
      <c r="G433" s="46" t="str">
        <f t="shared" si="54"/>
        <v>マキ</v>
      </c>
    </row>
    <row r="434" spans="1:9" s="42" customFormat="1" x14ac:dyDescent="0.65">
      <c r="A434" s="45">
        <v>46261</v>
      </c>
      <c r="B434" s="134" cm="1">
        <f t="array" ref="B434">IFERROR(ROUND(SQRT(SUMSQ(_xlfn._xlws.FILTER(レース別成績!H$2:H$126,(レース別成績!$A$2:$A$126&lt;=$A170)*(レース別成績!H$2:H$126&lt;&gt;"")))/B83),0),0)</f>
        <v>1831</v>
      </c>
      <c r="C434" s="150" cm="1">
        <f t="array" ref="C434">IFERROR(ROUND(SQRT(SUMSQ(_xlfn._xlws.FILTER(レース別成績!I$2:I$126,(レース別成績!$A$2:$A$126&lt;=$A170)*(レース別成績!I$2:I$126&lt;&gt;"")))/C83),0),0)</f>
        <v>5009</v>
      </c>
      <c r="D434" s="40" cm="1">
        <f t="array" ref="D434">IFERROR(ROUND(SQRT(SUMSQ(_xlfn._xlws.FILTER(レース別成績!J$2:J$126,(レース別成績!$A$2:$A$126&lt;=$A170)*(レース別成績!J$2:J$126&lt;&gt;"")))/D83),0),0)</f>
        <v>406</v>
      </c>
      <c r="E434" s="129"/>
      <c r="F434" s="151">
        <f t="shared" si="53"/>
        <v>5009</v>
      </c>
      <c r="G434" s="46" t="str">
        <f t="shared" si="54"/>
        <v>マキ</v>
      </c>
    </row>
    <row r="435" spans="1:9" s="42" customFormat="1" x14ac:dyDescent="0.65">
      <c r="A435" s="45">
        <v>46264</v>
      </c>
      <c r="B435" s="134" cm="1">
        <f t="array" ref="B435">IFERROR(ROUND(SQRT(SUMSQ(_xlfn._xlws.FILTER(レース別成績!H$2:H$126,(レース別成績!$A$2:$A$126&lt;=$A171)*(レース別成績!H$2:H$126&lt;&gt;"")))/B84),0),0)</f>
        <v>1817</v>
      </c>
      <c r="C435" s="137" cm="1">
        <f t="array" ref="C435">IFERROR(ROUND(SQRT(SUMSQ(_xlfn._xlws.FILTER(レース別成績!I$2:I$126,(レース別成績!$A$2:$A$126&lt;=$A171)*(レース別成績!I$2:I$126&lt;&gt;"")))/C84),0),0)</f>
        <v>4969</v>
      </c>
      <c r="D435" s="40" cm="1">
        <f t="array" ref="D435">IFERROR(ROUND(SQRT(SUMSQ(_xlfn._xlws.FILTER(レース別成績!J$2:J$126,(レース別成績!$A$2:$A$126&lt;=$A171)*(レース別成績!J$2:J$126&lt;&gt;"")))/D84),0),0)</f>
        <v>406</v>
      </c>
      <c r="E435" s="129"/>
      <c r="F435" s="139">
        <f t="shared" si="53"/>
        <v>4969</v>
      </c>
      <c r="G435" s="46" t="str">
        <f t="shared" si="54"/>
        <v>マキ</v>
      </c>
    </row>
    <row r="436" spans="1:9" s="42" customFormat="1" ht="17.25" thickBot="1" x14ac:dyDescent="0.7">
      <c r="A436" s="45"/>
      <c r="B436" s="134"/>
      <c r="C436" s="137"/>
      <c r="D436" s="40"/>
      <c r="E436" s="129"/>
      <c r="F436" s="139"/>
      <c r="G436" s="46"/>
    </row>
    <row r="437" spans="1:9" s="42" customFormat="1" ht="17.25" thickBot="1" x14ac:dyDescent="0.7">
      <c r="A437" s="43" t="s">
        <v>0</v>
      </c>
      <c r="B437" s="44" t="str">
        <f t="shared" ref="B437:E437" si="55">B$2</f>
        <v>ユメ</v>
      </c>
      <c r="C437" s="44" t="str">
        <f t="shared" si="55"/>
        <v>マキ</v>
      </c>
      <c r="D437" s="44" t="str">
        <f t="shared" si="55"/>
        <v>ピタ</v>
      </c>
      <c r="E437" s="44" t="str">
        <f t="shared" si="55"/>
        <v>オレ</v>
      </c>
      <c r="F437" s="44" t="str">
        <f>F$89</f>
        <v>TOP</v>
      </c>
      <c r="G437" s="44" t="str">
        <f>G$89</f>
        <v>ID</v>
      </c>
    </row>
    <row r="438" spans="1:9" ht="17.25" thickBot="1" x14ac:dyDescent="0.7">
      <c r="A438" s="43" t="s">
        <v>74</v>
      </c>
      <c r="B438" s="136">
        <f>MAX(B354:B436)</f>
        <v>1858</v>
      </c>
      <c r="C438" s="152">
        <f>MAX(C354:C436)</f>
        <v>5780</v>
      </c>
      <c r="D438" s="44">
        <f>MAX(D354:D436)</f>
        <v>680</v>
      </c>
      <c r="E438" s="44">
        <f>MAX(E354:E436)</f>
        <v>0</v>
      </c>
      <c r="F438" s="152">
        <f>MAX(F354:F436)</f>
        <v>5780</v>
      </c>
      <c r="G438" s="47" t="str">
        <f>INDEX($B$441:$E$441,1,MATCH($F438,$B438:$E438,0))</f>
        <v>マキ</v>
      </c>
    </row>
    <row r="440" spans="1:9" ht="17.25" thickBot="1" x14ac:dyDescent="0.7">
      <c r="A440" s="41" t="s">
        <v>75</v>
      </c>
      <c r="B440" s="41"/>
    </row>
    <row r="441" spans="1:9" s="42" customFormat="1" ht="17.25" thickBot="1" x14ac:dyDescent="0.7">
      <c r="A441" s="43" t="s">
        <v>0</v>
      </c>
      <c r="B441" s="44" t="str">
        <f t="shared" ref="B441:E441" si="56">B$2</f>
        <v>ユメ</v>
      </c>
      <c r="C441" s="44" t="str">
        <f t="shared" si="56"/>
        <v>マキ</v>
      </c>
      <c r="D441" s="44" t="str">
        <f t="shared" si="56"/>
        <v>ピタ</v>
      </c>
      <c r="E441" s="44" t="str">
        <f t="shared" si="56"/>
        <v>オレ</v>
      </c>
      <c r="F441" s="44" t="s">
        <v>70</v>
      </c>
      <c r="G441" s="44" t="s">
        <v>4</v>
      </c>
      <c r="H441" s="44" t="s">
        <v>78</v>
      </c>
      <c r="I441" s="44" t="s">
        <v>79</v>
      </c>
    </row>
    <row r="442" spans="1:9" s="42" customFormat="1" x14ac:dyDescent="0.65">
      <c r="A442" s="45" cm="1">
        <f t="array" ref="A442:A523">_xlfn._xlws.FILTER($A$3:$A$85,$A$3:$A$85&lt;&gt;"")</f>
        <v>46026</v>
      </c>
      <c r="B442" s="40">
        <f>IFERROR(ROUND(B179+((B354*$H442*B3*9)/((B3*8)+$I442)),0),0)</f>
        <v>1462</v>
      </c>
      <c r="C442" s="40">
        <f>IFERROR(ROUND(C179+((C354*$H442*C3*9)/((C3*8)+$I442)),0),0)</f>
        <v>1078</v>
      </c>
      <c r="D442" s="129">
        <f>IFERROR(ROUND(D179+((D354*$H442*D3*9)/((D3*8)+$I442)),0),0)</f>
        <v>0</v>
      </c>
      <c r="E442" s="129">
        <f>IFERROR(ROUND(E179+((E354*$H442*E3*9)/((E3*8)+$I442)),0),0)</f>
        <v>0</v>
      </c>
      <c r="F442" s="40">
        <f>MAX($B442:$E442)</f>
        <v>1462</v>
      </c>
      <c r="G442" s="46" t="str">
        <f>INDEX($B$2:$E$2,1,MATCH($F442,$B442:$E442,0))</f>
        <v>ユメ</v>
      </c>
      <c r="H442" s="48">
        <f t="shared" ref="H442:H473" si="57">IFERROR(AVERAGEIF($B3:$E3,"&gt;0"),0)</f>
        <v>2</v>
      </c>
      <c r="I442" s="46">
        <f>COUNTIF(レース別成績!$A$2:$A$126,"&lt;="&amp;$A442)</f>
        <v>2</v>
      </c>
    </row>
    <row r="443" spans="1:9" s="42" customFormat="1" x14ac:dyDescent="0.65">
      <c r="A443" s="45">
        <v>46033</v>
      </c>
      <c r="B443" s="40">
        <f t="shared" ref="B443:D462" si="58">IFERROR(ROUND(B180+((B355*$H443*B4*9)/((B4*8)+$I443)),0),0)</f>
        <v>2805</v>
      </c>
      <c r="C443" s="40">
        <f t="shared" si="58"/>
        <v>12853</v>
      </c>
      <c r="D443" s="40">
        <f t="shared" si="58"/>
        <v>1978</v>
      </c>
      <c r="E443" s="129"/>
      <c r="F443" s="40">
        <f>MAX($B443:$E443)</f>
        <v>12853</v>
      </c>
      <c r="G443" s="46" t="str">
        <f>INDEX($B$2:$E$2,1,MATCH($F443,$B443:$E443,0))</f>
        <v>マキ</v>
      </c>
      <c r="H443" s="48">
        <f t="shared" si="57"/>
        <v>2.3333333333333335</v>
      </c>
      <c r="I443" s="46">
        <f>COUNTIF(レース別成績!$A$2:$A$126,"&lt;="&amp;$A443)</f>
        <v>3</v>
      </c>
    </row>
    <row r="444" spans="1:9" s="42" customFormat="1" x14ac:dyDescent="0.65">
      <c r="A444" s="45">
        <v>46034</v>
      </c>
      <c r="B444" s="40">
        <f t="shared" si="58"/>
        <v>3110</v>
      </c>
      <c r="C444" s="40">
        <f t="shared" si="58"/>
        <v>15133</v>
      </c>
      <c r="D444" s="40">
        <f t="shared" si="58"/>
        <v>2351</v>
      </c>
      <c r="E444" s="129"/>
      <c r="F444" s="40">
        <f>MAX($B444:$E444)</f>
        <v>15133</v>
      </c>
      <c r="G444" s="46" t="str">
        <f>INDEX($B$2:$E$2,1,MATCH($F444,$B444:$E444,0))</f>
        <v>マキ</v>
      </c>
      <c r="H444" s="48">
        <f t="shared" si="57"/>
        <v>3.3333333333333335</v>
      </c>
      <c r="I444" s="46">
        <f>COUNTIF(レース別成績!$A$2:$A$126,"&lt;="&amp;$A444)</f>
        <v>4</v>
      </c>
    </row>
    <row r="445" spans="1:9" s="42" customFormat="1" x14ac:dyDescent="0.65">
      <c r="A445" s="45">
        <v>46040</v>
      </c>
      <c r="B445" s="40">
        <f t="shared" si="58"/>
        <v>3488</v>
      </c>
      <c r="C445" s="40">
        <f t="shared" si="58"/>
        <v>23431</v>
      </c>
      <c r="D445" s="40">
        <f t="shared" si="58"/>
        <v>2758</v>
      </c>
      <c r="E445" s="129"/>
      <c r="F445" s="40">
        <f>MAX($B445:$E445)</f>
        <v>23431</v>
      </c>
      <c r="G445" s="46" t="str">
        <f>INDEX($B$2:$E$2,1,MATCH($F445,$B445:$E445,0))</f>
        <v>マキ</v>
      </c>
      <c r="H445" s="48">
        <f t="shared" si="57"/>
        <v>4.666666666666667</v>
      </c>
      <c r="I445" s="46">
        <f>COUNTIF(レース別成績!$A$2:$A$126,"&lt;="&amp;$A445)</f>
        <v>6</v>
      </c>
    </row>
    <row r="446" spans="1:9" s="42" customFormat="1" x14ac:dyDescent="0.65">
      <c r="A446" s="45">
        <v>46043</v>
      </c>
      <c r="B446" s="40">
        <f t="shared" si="58"/>
        <v>3584</v>
      </c>
      <c r="C446" s="40">
        <f t="shared" si="58"/>
        <v>23960</v>
      </c>
      <c r="D446" s="40">
        <f t="shared" si="58"/>
        <v>2805</v>
      </c>
      <c r="E446" s="129"/>
      <c r="F446" s="40">
        <f>MAX($B446:$E446)</f>
        <v>23960</v>
      </c>
      <c r="G446" s="46" t="str">
        <f>INDEX($B$2:$E$2,1,MATCH($F446,$B446:$E446,0))</f>
        <v>マキ</v>
      </c>
      <c r="H446" s="48">
        <f t="shared" si="57"/>
        <v>5</v>
      </c>
      <c r="I446" s="46">
        <f>COUNTIF(レース別成績!$A$2:$A$126,"&lt;="&amp;$A446)</f>
        <v>7</v>
      </c>
    </row>
    <row r="447" spans="1:9" s="42" customFormat="1" x14ac:dyDescent="0.65">
      <c r="A447" s="45">
        <v>46046</v>
      </c>
      <c r="B447" s="40">
        <f t="shared" si="58"/>
        <v>3818</v>
      </c>
      <c r="C447" s="40">
        <f t="shared" si="58"/>
        <v>37690</v>
      </c>
      <c r="D447" s="40">
        <f t="shared" si="58"/>
        <v>2972</v>
      </c>
      <c r="E447" s="129"/>
      <c r="F447" s="40">
        <f t="shared" ref="F447:F510" si="59">MAX($B447:$E447)</f>
        <v>37690</v>
      </c>
      <c r="G447" s="46" t="str">
        <f t="shared" ref="G447:G510" si="60">INDEX($B$2:$E$2,1,MATCH($F447,$B447:$E447,0))</f>
        <v>マキ</v>
      </c>
      <c r="H447" s="48">
        <f t="shared" si="57"/>
        <v>5.666666666666667</v>
      </c>
      <c r="I447" s="46">
        <f>COUNTIF(レース別成績!$A$2:$A$126,"&lt;="&amp;$A447)</f>
        <v>8</v>
      </c>
    </row>
    <row r="448" spans="1:9" s="42" customFormat="1" x14ac:dyDescent="0.65">
      <c r="A448" s="45">
        <v>46047</v>
      </c>
      <c r="B448" s="40">
        <f t="shared" si="58"/>
        <v>5883</v>
      </c>
      <c r="C448" s="40">
        <f t="shared" si="58"/>
        <v>40701</v>
      </c>
      <c r="D448" s="40">
        <f t="shared" si="58"/>
        <v>3269</v>
      </c>
      <c r="E448" s="129"/>
      <c r="F448" s="40">
        <f t="shared" si="59"/>
        <v>40701</v>
      </c>
      <c r="G448" s="46" t="str">
        <f t="shared" si="60"/>
        <v>マキ</v>
      </c>
      <c r="H448" s="48">
        <f t="shared" si="57"/>
        <v>7</v>
      </c>
      <c r="I448" s="46">
        <f>COUNTIF(レース別成績!$A$2:$A$126,"&lt;="&amp;$A448)</f>
        <v>10</v>
      </c>
    </row>
    <row r="449" spans="1:9" s="42" customFormat="1" x14ac:dyDescent="0.65">
      <c r="A449" s="45">
        <v>46054</v>
      </c>
      <c r="B449" s="40">
        <f t="shared" si="58"/>
        <v>6115</v>
      </c>
      <c r="C449" s="40">
        <f t="shared" si="58"/>
        <v>43685</v>
      </c>
      <c r="D449" s="40">
        <f t="shared" si="58"/>
        <v>3523</v>
      </c>
      <c r="E449" s="129"/>
      <c r="F449" s="40">
        <f t="shared" si="59"/>
        <v>43685</v>
      </c>
      <c r="G449" s="46" t="str">
        <f t="shared" si="60"/>
        <v>マキ</v>
      </c>
      <c r="H449" s="48">
        <f t="shared" si="57"/>
        <v>8.3333333333333339</v>
      </c>
      <c r="I449" s="46">
        <f>COUNTIF(レース別成績!$A$2:$A$126,"&lt;="&amp;$A449)</f>
        <v>12</v>
      </c>
    </row>
    <row r="450" spans="1:9" s="42" customFormat="1" x14ac:dyDescent="0.65">
      <c r="A450" s="45">
        <v>46063</v>
      </c>
      <c r="B450" s="40">
        <f t="shared" si="58"/>
        <v>7655</v>
      </c>
      <c r="C450" s="40">
        <f t="shared" si="58"/>
        <v>46816</v>
      </c>
      <c r="D450" s="40">
        <f t="shared" si="58"/>
        <v>3743</v>
      </c>
      <c r="E450" s="129"/>
      <c r="F450" s="40">
        <f t="shared" si="59"/>
        <v>46816</v>
      </c>
      <c r="G450" s="46" t="str">
        <f t="shared" si="60"/>
        <v>マキ</v>
      </c>
      <c r="H450" s="48">
        <f t="shared" si="57"/>
        <v>9.6666666666666661</v>
      </c>
      <c r="I450" s="46">
        <f>COUNTIF(レース別成績!$A$2:$A$126,"&lt;="&amp;$A450)</f>
        <v>14</v>
      </c>
    </row>
    <row r="451" spans="1:9" s="42" customFormat="1" x14ac:dyDescent="0.65">
      <c r="A451" s="45">
        <v>46064</v>
      </c>
      <c r="B451" s="40">
        <f t="shared" si="58"/>
        <v>7767</v>
      </c>
      <c r="C451" s="40">
        <f t="shared" si="58"/>
        <v>47625</v>
      </c>
      <c r="D451" s="40">
        <f t="shared" si="58"/>
        <v>3842</v>
      </c>
      <c r="E451" s="129"/>
      <c r="F451" s="40">
        <f t="shared" si="59"/>
        <v>47625</v>
      </c>
      <c r="G451" s="46" t="str">
        <f t="shared" si="60"/>
        <v>マキ</v>
      </c>
      <c r="H451" s="48">
        <f t="shared" si="57"/>
        <v>10.333333333333334</v>
      </c>
      <c r="I451" s="46">
        <f>COUNTIF(レース別成績!$A$2:$A$126,"&lt;="&amp;$A451)</f>
        <v>15</v>
      </c>
    </row>
    <row r="452" spans="1:9" s="42" customFormat="1" x14ac:dyDescent="0.65">
      <c r="A452" s="45">
        <v>46065</v>
      </c>
      <c r="B452" s="40">
        <f t="shared" si="58"/>
        <v>15687</v>
      </c>
      <c r="C452" s="134">
        <f t="shared" si="58"/>
        <v>86300</v>
      </c>
      <c r="D452" s="40">
        <f t="shared" si="58"/>
        <v>3935</v>
      </c>
      <c r="E452" s="129"/>
      <c r="F452" s="134">
        <f t="shared" si="59"/>
        <v>86300</v>
      </c>
      <c r="G452" s="46" t="str">
        <f t="shared" si="60"/>
        <v>マキ</v>
      </c>
      <c r="H452" s="48">
        <f t="shared" si="57"/>
        <v>11</v>
      </c>
      <c r="I452" s="46">
        <f>COUNTIF(レース別成績!$A$2:$A$126,"&lt;="&amp;$A452)</f>
        <v>16</v>
      </c>
    </row>
    <row r="453" spans="1:9" s="42" customFormat="1" x14ac:dyDescent="0.65">
      <c r="A453" s="45">
        <v>46067</v>
      </c>
      <c r="B453" s="40">
        <f t="shared" si="58"/>
        <v>16175</v>
      </c>
      <c r="C453" s="134">
        <f t="shared" si="58"/>
        <v>89672</v>
      </c>
      <c r="D453" s="40">
        <f t="shared" si="58"/>
        <v>4017</v>
      </c>
      <c r="E453" s="129"/>
      <c r="F453" s="134">
        <f t="shared" si="59"/>
        <v>89672</v>
      </c>
      <c r="G453" s="46" t="str">
        <f t="shared" si="60"/>
        <v>マキ</v>
      </c>
      <c r="H453" s="48">
        <f t="shared" si="57"/>
        <v>12</v>
      </c>
      <c r="I453" s="46">
        <f>COUNTIF(レース別成績!$A$2:$A$126,"&lt;="&amp;$A453)</f>
        <v>18</v>
      </c>
    </row>
    <row r="454" spans="1:9" s="42" customFormat="1" x14ac:dyDescent="0.65">
      <c r="A454" s="45">
        <v>46068</v>
      </c>
      <c r="B454" s="40">
        <f t="shared" si="58"/>
        <v>19021</v>
      </c>
      <c r="C454" s="134">
        <f t="shared" si="58"/>
        <v>97868</v>
      </c>
      <c r="D454" s="40">
        <f t="shared" si="58"/>
        <v>4245</v>
      </c>
      <c r="E454" s="129"/>
      <c r="F454" s="134">
        <f t="shared" si="59"/>
        <v>97868</v>
      </c>
      <c r="G454" s="46" t="str">
        <f t="shared" si="60"/>
        <v>マキ</v>
      </c>
      <c r="H454" s="48">
        <f t="shared" si="57"/>
        <v>14</v>
      </c>
      <c r="I454" s="46">
        <f>COUNTIF(レース別成績!$A$2:$A$126,"&lt;="&amp;$A454)</f>
        <v>21</v>
      </c>
    </row>
    <row r="455" spans="1:9" s="42" customFormat="1" x14ac:dyDescent="0.65">
      <c r="A455" s="45">
        <v>46071</v>
      </c>
      <c r="B455" s="40">
        <f t="shared" si="58"/>
        <v>19639</v>
      </c>
      <c r="C455" s="137">
        <f t="shared" si="58"/>
        <v>100459</v>
      </c>
      <c r="D455" s="40">
        <f t="shared" si="58"/>
        <v>4313</v>
      </c>
      <c r="E455" s="129"/>
      <c r="F455" s="137">
        <f t="shared" si="59"/>
        <v>100459</v>
      </c>
      <c r="G455" s="46" t="str">
        <f t="shared" si="60"/>
        <v>マキ</v>
      </c>
      <c r="H455" s="48">
        <f t="shared" si="57"/>
        <v>14.666666666666666</v>
      </c>
      <c r="I455" s="46">
        <f>COUNTIF(レース別成績!$A$2:$A$126,"&lt;="&amp;$A455)</f>
        <v>22</v>
      </c>
    </row>
    <row r="456" spans="1:9" s="42" customFormat="1" x14ac:dyDescent="0.65">
      <c r="A456" s="45">
        <v>46074</v>
      </c>
      <c r="B456" s="40">
        <f t="shared" si="58"/>
        <v>25644</v>
      </c>
      <c r="C456" s="137">
        <f t="shared" si="58"/>
        <v>103008</v>
      </c>
      <c r="D456" s="40">
        <f t="shared" si="58"/>
        <v>4438</v>
      </c>
      <c r="E456" s="129"/>
      <c r="F456" s="137">
        <f t="shared" si="59"/>
        <v>103008</v>
      </c>
      <c r="G456" s="46" t="str">
        <f t="shared" si="60"/>
        <v>マキ</v>
      </c>
      <c r="H456" s="48">
        <f t="shared" si="57"/>
        <v>16</v>
      </c>
      <c r="I456" s="46">
        <f>COUNTIF(レース別成績!$A$2:$A$126,"&lt;="&amp;$A456)</f>
        <v>24</v>
      </c>
    </row>
    <row r="457" spans="1:9" s="42" customFormat="1" x14ac:dyDescent="0.65">
      <c r="A457" s="45">
        <v>46075</v>
      </c>
      <c r="B457" s="40">
        <f t="shared" si="58"/>
        <v>28392</v>
      </c>
      <c r="C457" s="137">
        <f t="shared" si="58"/>
        <v>114529</v>
      </c>
      <c r="D457" s="40">
        <f t="shared" si="58"/>
        <v>4763</v>
      </c>
      <c r="E457" s="129"/>
      <c r="F457" s="137">
        <f t="shared" si="59"/>
        <v>114529</v>
      </c>
      <c r="G457" s="46" t="str">
        <f t="shared" si="60"/>
        <v>マキ</v>
      </c>
      <c r="H457" s="48">
        <f t="shared" si="57"/>
        <v>17.666666666666668</v>
      </c>
      <c r="I457" s="46">
        <f>COUNTIF(レース別成績!$A$2:$A$126,"&lt;="&amp;$A457)</f>
        <v>26</v>
      </c>
    </row>
    <row r="458" spans="1:9" s="42" customFormat="1" x14ac:dyDescent="0.65">
      <c r="A458" s="45">
        <v>46076</v>
      </c>
      <c r="B458" s="40">
        <f t="shared" si="58"/>
        <v>28932</v>
      </c>
      <c r="C458" s="137">
        <f t="shared" si="58"/>
        <v>115870</v>
      </c>
      <c r="D458" s="40">
        <f t="shared" si="58"/>
        <v>4831</v>
      </c>
      <c r="E458" s="129"/>
      <c r="F458" s="137">
        <f t="shared" si="59"/>
        <v>115870</v>
      </c>
      <c r="G458" s="46" t="str">
        <f t="shared" si="60"/>
        <v>マキ</v>
      </c>
      <c r="H458" s="48">
        <f t="shared" si="57"/>
        <v>18.333333333333332</v>
      </c>
      <c r="I458" s="46">
        <f>COUNTIF(レース別成績!$A$2:$A$126,"&lt;="&amp;$A458)</f>
        <v>27</v>
      </c>
    </row>
    <row r="459" spans="1:9" s="42" customFormat="1" x14ac:dyDescent="0.65">
      <c r="A459" s="45">
        <v>46081</v>
      </c>
      <c r="B459" s="40">
        <f t="shared" si="58"/>
        <v>29209</v>
      </c>
      <c r="C459" s="137">
        <f t="shared" si="58"/>
        <v>118458</v>
      </c>
      <c r="D459" s="40">
        <f t="shared" si="58"/>
        <v>4895</v>
      </c>
      <c r="E459" s="129"/>
      <c r="F459" s="137">
        <f t="shared" si="59"/>
        <v>118458</v>
      </c>
      <c r="G459" s="46" t="str">
        <f t="shared" si="60"/>
        <v>マキ</v>
      </c>
      <c r="H459" s="48">
        <f t="shared" si="57"/>
        <v>19</v>
      </c>
      <c r="I459" s="46">
        <f>COUNTIF(レース別成績!$A$2:$A$126,"&lt;="&amp;$A459)</f>
        <v>28</v>
      </c>
    </row>
    <row r="460" spans="1:9" s="42" customFormat="1" x14ac:dyDescent="0.65">
      <c r="A460" s="45">
        <v>46082</v>
      </c>
      <c r="B460" s="40">
        <f t="shared" si="58"/>
        <v>31792</v>
      </c>
      <c r="C460" s="137">
        <f t="shared" si="58"/>
        <v>122093</v>
      </c>
      <c r="D460" s="40">
        <f t="shared" si="58"/>
        <v>5018</v>
      </c>
      <c r="E460" s="129"/>
      <c r="F460" s="137">
        <f t="shared" si="59"/>
        <v>122093</v>
      </c>
      <c r="G460" s="46" t="str">
        <f t="shared" si="60"/>
        <v>マキ</v>
      </c>
      <c r="H460" s="48">
        <f t="shared" si="57"/>
        <v>20.333333333333332</v>
      </c>
      <c r="I460" s="46">
        <f>COUNTIF(レース別成績!$A$2:$A$126,"&lt;="&amp;$A460)</f>
        <v>30</v>
      </c>
    </row>
    <row r="461" spans="1:9" s="42" customFormat="1" x14ac:dyDescent="0.65">
      <c r="A461" s="45">
        <v>46088</v>
      </c>
      <c r="B461" s="40">
        <f t="shared" si="58"/>
        <v>32321</v>
      </c>
      <c r="C461" s="137">
        <f t="shared" si="58"/>
        <v>127372</v>
      </c>
      <c r="D461" s="40">
        <f t="shared" si="58"/>
        <v>5131</v>
      </c>
      <c r="E461" s="129"/>
      <c r="F461" s="137">
        <f t="shared" si="59"/>
        <v>127372</v>
      </c>
      <c r="G461" s="46" t="str">
        <f t="shared" si="60"/>
        <v>マキ</v>
      </c>
      <c r="H461" s="48">
        <f t="shared" si="57"/>
        <v>21.666666666666668</v>
      </c>
      <c r="I461" s="46">
        <f>COUNTIF(レース別成績!$A$2:$A$126,"&lt;="&amp;$A461)</f>
        <v>32</v>
      </c>
    </row>
    <row r="462" spans="1:9" s="42" customFormat="1" x14ac:dyDescent="0.65">
      <c r="A462" s="45">
        <v>46089</v>
      </c>
      <c r="B462" s="40">
        <f t="shared" si="58"/>
        <v>33748</v>
      </c>
      <c r="C462" s="137">
        <f t="shared" si="58"/>
        <v>129404</v>
      </c>
      <c r="D462" s="40">
        <f t="shared" si="58"/>
        <v>5185</v>
      </c>
      <c r="E462" s="129"/>
      <c r="F462" s="137">
        <f t="shared" si="59"/>
        <v>129404</v>
      </c>
      <c r="G462" s="46" t="str">
        <f t="shared" si="60"/>
        <v>マキ</v>
      </c>
      <c r="H462" s="48">
        <f t="shared" si="57"/>
        <v>22.333333333333332</v>
      </c>
      <c r="I462" s="46">
        <f>COUNTIF(レース別成績!$A$2:$A$126,"&lt;="&amp;$A462)</f>
        <v>33</v>
      </c>
    </row>
    <row r="463" spans="1:9" s="42" customFormat="1" x14ac:dyDescent="0.65">
      <c r="A463" s="45">
        <v>46092</v>
      </c>
      <c r="B463" s="40">
        <f t="shared" ref="B463:D482" si="61">IFERROR(ROUND(B200+((B375*$H463*B24*9)/((B24*8)+$I463)),0),0)</f>
        <v>34038</v>
      </c>
      <c r="C463" s="137">
        <f t="shared" si="61"/>
        <v>138116</v>
      </c>
      <c r="D463" s="40">
        <f t="shared" si="61"/>
        <v>5237</v>
      </c>
      <c r="E463" s="129"/>
      <c r="F463" s="137">
        <f t="shared" si="59"/>
        <v>138116</v>
      </c>
      <c r="G463" s="46" t="str">
        <f t="shared" si="60"/>
        <v>マキ</v>
      </c>
      <c r="H463" s="48">
        <f t="shared" si="57"/>
        <v>23</v>
      </c>
      <c r="I463" s="46">
        <f>COUNTIF(レース別成績!$A$2:$A$126,"&lt;="&amp;$A463)</f>
        <v>34</v>
      </c>
    </row>
    <row r="464" spans="1:9" s="42" customFormat="1" x14ac:dyDescent="0.65">
      <c r="A464" s="45">
        <v>46095</v>
      </c>
      <c r="B464" s="40">
        <f t="shared" si="61"/>
        <v>35085</v>
      </c>
      <c r="C464" s="137">
        <f t="shared" si="61"/>
        <v>140256</v>
      </c>
      <c r="D464" s="40">
        <f t="shared" si="61"/>
        <v>5287</v>
      </c>
      <c r="E464" s="129"/>
      <c r="F464" s="137">
        <f t="shared" si="59"/>
        <v>140256</v>
      </c>
      <c r="G464" s="46" t="str">
        <f t="shared" si="60"/>
        <v>マキ</v>
      </c>
      <c r="H464" s="48">
        <f t="shared" si="57"/>
        <v>23.666666666666668</v>
      </c>
      <c r="I464" s="46">
        <f>COUNTIF(レース別成績!$A$2:$A$126,"&lt;="&amp;$A464)</f>
        <v>35</v>
      </c>
    </row>
    <row r="465" spans="1:9" s="42" customFormat="1" x14ac:dyDescent="0.65">
      <c r="A465" s="45">
        <v>46096</v>
      </c>
      <c r="B465" s="40">
        <f t="shared" si="61"/>
        <v>49496</v>
      </c>
      <c r="C465" s="137">
        <f t="shared" si="61"/>
        <v>149760</v>
      </c>
      <c r="D465" s="40">
        <f t="shared" si="61"/>
        <v>5383</v>
      </c>
      <c r="E465" s="129"/>
      <c r="F465" s="137">
        <f t="shared" si="59"/>
        <v>149760</v>
      </c>
      <c r="G465" s="46" t="str">
        <f t="shared" si="60"/>
        <v>マキ</v>
      </c>
      <c r="H465" s="48">
        <f t="shared" si="57"/>
        <v>25</v>
      </c>
      <c r="I465" s="46">
        <f>COUNTIF(レース別成績!$A$2:$A$126,"&lt;="&amp;$A465)</f>
        <v>37</v>
      </c>
    </row>
    <row r="466" spans="1:9" s="42" customFormat="1" x14ac:dyDescent="0.65">
      <c r="A466" s="45">
        <v>46102</v>
      </c>
      <c r="B466" s="134">
        <f t="shared" si="61"/>
        <v>51528</v>
      </c>
      <c r="C466" s="137">
        <f t="shared" si="61"/>
        <v>159590</v>
      </c>
      <c r="D466" s="40">
        <f t="shared" si="61"/>
        <v>5472</v>
      </c>
      <c r="E466" s="129"/>
      <c r="F466" s="137">
        <f t="shared" si="59"/>
        <v>159590</v>
      </c>
      <c r="G466" s="46" t="str">
        <f t="shared" si="60"/>
        <v>マキ</v>
      </c>
      <c r="H466" s="48">
        <f t="shared" si="57"/>
        <v>26.333333333333332</v>
      </c>
      <c r="I466" s="46">
        <f>COUNTIF(レース別成績!$A$2:$A$126,"&lt;="&amp;$A466)</f>
        <v>39</v>
      </c>
    </row>
    <row r="467" spans="1:9" s="42" customFormat="1" x14ac:dyDescent="0.65">
      <c r="A467" s="45">
        <v>46103</v>
      </c>
      <c r="B467" s="134">
        <f t="shared" si="61"/>
        <v>52341</v>
      </c>
      <c r="C467" s="137">
        <f t="shared" si="61"/>
        <v>163487</v>
      </c>
      <c r="D467" s="40">
        <f t="shared" si="61"/>
        <v>5556</v>
      </c>
      <c r="E467" s="129"/>
      <c r="F467" s="137">
        <f t="shared" si="59"/>
        <v>163487</v>
      </c>
      <c r="G467" s="46" t="str">
        <f t="shared" si="60"/>
        <v>マキ</v>
      </c>
      <c r="H467" s="48">
        <f t="shared" si="57"/>
        <v>27.666666666666668</v>
      </c>
      <c r="I467" s="46">
        <f>COUNTIF(レース別成績!$A$2:$A$126,"&lt;="&amp;$A467)</f>
        <v>41</v>
      </c>
    </row>
    <row r="468" spans="1:9" s="42" customFormat="1" x14ac:dyDescent="0.65">
      <c r="A468" s="45">
        <v>46105</v>
      </c>
      <c r="B468" s="134">
        <f t="shared" si="61"/>
        <v>54001</v>
      </c>
      <c r="C468" s="137">
        <f t="shared" si="61"/>
        <v>165545</v>
      </c>
      <c r="D468" s="40">
        <f t="shared" si="61"/>
        <v>5596</v>
      </c>
      <c r="E468" s="129"/>
      <c r="F468" s="137">
        <f t="shared" si="59"/>
        <v>165545</v>
      </c>
      <c r="G468" s="46" t="str">
        <f t="shared" si="60"/>
        <v>マキ</v>
      </c>
      <c r="H468" s="48">
        <f t="shared" si="57"/>
        <v>28.333333333333332</v>
      </c>
      <c r="I468" s="46">
        <f>COUNTIF(レース別成績!$A$2:$A$126,"&lt;="&amp;$A468)</f>
        <v>42</v>
      </c>
    </row>
    <row r="469" spans="1:9" s="42" customFormat="1" x14ac:dyDescent="0.65">
      <c r="A469" s="45">
        <v>46106</v>
      </c>
      <c r="B469" s="134">
        <f t="shared" si="61"/>
        <v>54588</v>
      </c>
      <c r="C469" s="137">
        <f t="shared" si="61"/>
        <v>168121</v>
      </c>
      <c r="D469" s="40">
        <f t="shared" si="61"/>
        <v>5635</v>
      </c>
      <c r="E469" s="129"/>
      <c r="F469" s="137">
        <f t="shared" si="59"/>
        <v>168121</v>
      </c>
      <c r="G469" s="46" t="str">
        <f t="shared" si="60"/>
        <v>マキ</v>
      </c>
      <c r="H469" s="48">
        <f t="shared" si="57"/>
        <v>29</v>
      </c>
      <c r="I469" s="46">
        <f>COUNTIF(レース別成績!$A$2:$A$126,"&lt;="&amp;$A469)</f>
        <v>43</v>
      </c>
    </row>
    <row r="470" spans="1:9" s="42" customFormat="1" x14ac:dyDescent="0.65">
      <c r="A470" s="45">
        <v>46109</v>
      </c>
      <c r="B470" s="134">
        <f t="shared" si="61"/>
        <v>62491</v>
      </c>
      <c r="C470" s="137">
        <f t="shared" si="61"/>
        <v>175035</v>
      </c>
      <c r="D470" s="40">
        <f t="shared" si="61"/>
        <v>5709</v>
      </c>
      <c r="E470" s="129"/>
      <c r="F470" s="137">
        <f t="shared" si="59"/>
        <v>175035</v>
      </c>
      <c r="G470" s="46" t="str">
        <f t="shared" si="60"/>
        <v>マキ</v>
      </c>
      <c r="H470" s="48">
        <f t="shared" si="57"/>
        <v>30.333333333333332</v>
      </c>
      <c r="I470" s="46">
        <f>COUNTIF(レース別成績!$A$2:$A$126,"&lt;="&amp;$A470)</f>
        <v>45</v>
      </c>
    </row>
    <row r="471" spans="1:9" s="42" customFormat="1" x14ac:dyDescent="0.65">
      <c r="A471" s="45">
        <v>46110</v>
      </c>
      <c r="B471" s="134">
        <f t="shared" si="61"/>
        <v>66372</v>
      </c>
      <c r="C471" s="137">
        <f t="shared" si="61"/>
        <v>178115</v>
      </c>
      <c r="D471" s="40">
        <f t="shared" si="61"/>
        <v>5779</v>
      </c>
      <c r="E471" s="129"/>
      <c r="F471" s="137">
        <f t="shared" si="59"/>
        <v>178115</v>
      </c>
      <c r="G471" s="46" t="str">
        <f t="shared" si="60"/>
        <v>マキ</v>
      </c>
      <c r="H471" s="48">
        <f t="shared" si="57"/>
        <v>31.666666666666668</v>
      </c>
      <c r="I471" s="46">
        <f>COUNTIF(レース別成績!$A$2:$A$126,"&lt;="&amp;$A471)</f>
        <v>47</v>
      </c>
    </row>
    <row r="472" spans="1:9" s="42" customFormat="1" x14ac:dyDescent="0.65">
      <c r="A472" s="45">
        <v>46113</v>
      </c>
      <c r="B472" s="134">
        <f t="shared" si="61"/>
        <v>67860</v>
      </c>
      <c r="C472" s="137">
        <f t="shared" si="61"/>
        <v>179969</v>
      </c>
      <c r="D472" s="40">
        <f t="shared" si="61"/>
        <v>5813</v>
      </c>
      <c r="E472" s="129"/>
      <c r="F472" s="137">
        <f t="shared" si="59"/>
        <v>179969</v>
      </c>
      <c r="G472" s="46" t="str">
        <f t="shared" si="60"/>
        <v>マキ</v>
      </c>
      <c r="H472" s="48">
        <f t="shared" si="57"/>
        <v>32.333333333333336</v>
      </c>
      <c r="I472" s="46">
        <f>COUNTIF(レース別成績!$A$2:$A$126,"&lt;="&amp;$A472)</f>
        <v>48</v>
      </c>
    </row>
    <row r="473" spans="1:9" s="42" customFormat="1" x14ac:dyDescent="0.65">
      <c r="A473" s="45">
        <v>46116</v>
      </c>
      <c r="B473" s="134">
        <f t="shared" si="61"/>
        <v>71020</v>
      </c>
      <c r="C473" s="137">
        <f t="shared" si="61"/>
        <v>181992</v>
      </c>
      <c r="D473" s="40">
        <f t="shared" si="61"/>
        <v>5877</v>
      </c>
      <c r="E473" s="129"/>
      <c r="F473" s="137">
        <f t="shared" si="59"/>
        <v>181992</v>
      </c>
      <c r="G473" s="46" t="str">
        <f t="shared" si="60"/>
        <v>マキ</v>
      </c>
      <c r="H473" s="48">
        <f t="shared" si="57"/>
        <v>33.666666666666664</v>
      </c>
      <c r="I473" s="46">
        <f>COUNTIF(レース別成績!$A$2:$A$126,"&lt;="&amp;$A473)</f>
        <v>50</v>
      </c>
    </row>
    <row r="474" spans="1:9" s="42" customFormat="1" x14ac:dyDescent="0.65">
      <c r="A474" s="45">
        <v>46117</v>
      </c>
      <c r="B474" s="134">
        <f t="shared" si="61"/>
        <v>72317</v>
      </c>
      <c r="C474" s="137">
        <f t="shared" si="61"/>
        <v>184338</v>
      </c>
      <c r="D474" s="40">
        <f t="shared" si="61"/>
        <v>5908</v>
      </c>
      <c r="E474" s="129"/>
      <c r="F474" s="137">
        <f t="shared" si="59"/>
        <v>184338</v>
      </c>
      <c r="G474" s="46" t="str">
        <f t="shared" si="60"/>
        <v>マキ</v>
      </c>
      <c r="H474" s="48">
        <f t="shared" ref="H474:H505" si="62">IFERROR(AVERAGEIF($B35:$E35,"&gt;0"),0)</f>
        <v>34.333333333333336</v>
      </c>
      <c r="I474" s="46">
        <f>COUNTIF(レース別成績!$A$2:$A$126,"&lt;="&amp;$A474)</f>
        <v>51</v>
      </c>
    </row>
    <row r="475" spans="1:9" s="42" customFormat="1" x14ac:dyDescent="0.65">
      <c r="A475" s="45">
        <v>46120</v>
      </c>
      <c r="B475" s="134">
        <f t="shared" si="61"/>
        <v>72975</v>
      </c>
      <c r="C475" s="137">
        <f t="shared" si="61"/>
        <v>185505</v>
      </c>
      <c r="D475" s="40">
        <f t="shared" si="61"/>
        <v>5938</v>
      </c>
      <c r="E475" s="129"/>
      <c r="F475" s="137">
        <f t="shared" si="59"/>
        <v>185505</v>
      </c>
      <c r="G475" s="46" t="str">
        <f t="shared" si="60"/>
        <v>マキ</v>
      </c>
      <c r="H475" s="48">
        <f t="shared" si="62"/>
        <v>35</v>
      </c>
      <c r="I475" s="46">
        <f>COUNTIF(レース別成績!$A$2:$A$126,"&lt;="&amp;$A475)</f>
        <v>52</v>
      </c>
    </row>
    <row r="476" spans="1:9" s="42" customFormat="1" x14ac:dyDescent="0.65">
      <c r="A476" s="45">
        <v>46123</v>
      </c>
      <c r="B476" s="134">
        <f t="shared" si="61"/>
        <v>75919</v>
      </c>
      <c r="C476" s="137">
        <f t="shared" si="61"/>
        <v>193254</v>
      </c>
      <c r="D476" s="40">
        <f t="shared" si="61"/>
        <v>5996</v>
      </c>
      <c r="E476" s="129"/>
      <c r="F476" s="137">
        <f t="shared" si="59"/>
        <v>193254</v>
      </c>
      <c r="G476" s="46" t="str">
        <f t="shared" si="60"/>
        <v>マキ</v>
      </c>
      <c r="H476" s="48">
        <f t="shared" si="62"/>
        <v>36.333333333333336</v>
      </c>
      <c r="I476" s="46">
        <f>COUNTIF(レース別成績!$A$2:$A$126,"&lt;="&amp;$A476)</f>
        <v>54</v>
      </c>
    </row>
    <row r="477" spans="1:9" s="42" customFormat="1" x14ac:dyDescent="0.65">
      <c r="A477" s="45">
        <v>46124</v>
      </c>
      <c r="B477" s="134">
        <f t="shared" si="61"/>
        <v>80741</v>
      </c>
      <c r="C477" s="137">
        <f t="shared" si="61"/>
        <v>199608</v>
      </c>
      <c r="D477" s="40">
        <f t="shared" si="61"/>
        <v>6024</v>
      </c>
      <c r="E477" s="129"/>
      <c r="F477" s="137">
        <f t="shared" si="59"/>
        <v>199608</v>
      </c>
      <c r="G477" s="46" t="str">
        <f t="shared" si="60"/>
        <v>マキ</v>
      </c>
      <c r="H477" s="48">
        <f t="shared" si="62"/>
        <v>37</v>
      </c>
      <c r="I477" s="46">
        <f>COUNTIF(レース別成績!$A$2:$A$126,"&lt;="&amp;$A477)</f>
        <v>55</v>
      </c>
    </row>
    <row r="478" spans="1:9" s="42" customFormat="1" x14ac:dyDescent="0.65">
      <c r="A478" s="45">
        <v>46127</v>
      </c>
      <c r="B478" s="134">
        <f t="shared" si="61"/>
        <v>82565</v>
      </c>
      <c r="C478" s="137">
        <f t="shared" si="61"/>
        <v>200567</v>
      </c>
      <c r="D478" s="40">
        <f t="shared" si="61"/>
        <v>6051</v>
      </c>
      <c r="E478" s="129"/>
      <c r="F478" s="137">
        <f t="shared" si="59"/>
        <v>200567</v>
      </c>
      <c r="G478" s="46" t="str">
        <f t="shared" si="60"/>
        <v>マキ</v>
      </c>
      <c r="H478" s="48">
        <f t="shared" si="62"/>
        <v>37.666666666666664</v>
      </c>
      <c r="I478" s="46">
        <f>COUNTIF(レース別成績!$A$2:$A$126,"&lt;="&amp;$A478)</f>
        <v>56</v>
      </c>
    </row>
    <row r="479" spans="1:9" s="42" customFormat="1" x14ac:dyDescent="0.65">
      <c r="A479" s="45">
        <v>46130</v>
      </c>
      <c r="B479" s="134">
        <f t="shared" si="61"/>
        <v>86729</v>
      </c>
      <c r="C479" s="137">
        <f t="shared" si="61"/>
        <v>205043</v>
      </c>
      <c r="D479" s="40">
        <f t="shared" si="61"/>
        <v>6104</v>
      </c>
      <c r="E479" s="129"/>
      <c r="F479" s="137">
        <f t="shared" si="59"/>
        <v>205043</v>
      </c>
      <c r="G479" s="46" t="str">
        <f t="shared" si="60"/>
        <v>マキ</v>
      </c>
      <c r="H479" s="48">
        <f t="shared" si="62"/>
        <v>39</v>
      </c>
      <c r="I479" s="46">
        <f>COUNTIF(レース別成績!$A$2:$A$126,"&lt;="&amp;$A479)</f>
        <v>58</v>
      </c>
    </row>
    <row r="480" spans="1:9" s="42" customFormat="1" x14ac:dyDescent="0.65">
      <c r="A480" s="45">
        <v>46131</v>
      </c>
      <c r="B480" s="134">
        <f t="shared" si="61"/>
        <v>104504</v>
      </c>
      <c r="C480" s="137">
        <f t="shared" si="61"/>
        <v>209273</v>
      </c>
      <c r="D480" s="40">
        <f t="shared" si="61"/>
        <v>6154</v>
      </c>
      <c r="E480" s="129"/>
      <c r="F480" s="137">
        <f t="shared" si="59"/>
        <v>209273</v>
      </c>
      <c r="G480" s="46" t="str">
        <f t="shared" si="60"/>
        <v>マキ</v>
      </c>
      <c r="H480" s="48">
        <f t="shared" si="62"/>
        <v>40.333333333333336</v>
      </c>
      <c r="I480" s="46">
        <f>COUNTIF(レース別成績!$A$2:$A$126,"&lt;="&amp;$A480)</f>
        <v>60</v>
      </c>
    </row>
    <row r="481" spans="1:9" s="42" customFormat="1" x14ac:dyDescent="0.65">
      <c r="A481" s="45">
        <v>46137</v>
      </c>
      <c r="B481" s="137">
        <f t="shared" si="61"/>
        <v>108030</v>
      </c>
      <c r="C481" s="137">
        <f t="shared" si="61"/>
        <v>212596</v>
      </c>
      <c r="D481" s="40">
        <f t="shared" si="61"/>
        <v>6178</v>
      </c>
      <c r="E481" s="129"/>
      <c r="F481" s="137">
        <f t="shared" si="59"/>
        <v>212596</v>
      </c>
      <c r="G481" s="46" t="str">
        <f t="shared" si="60"/>
        <v>マキ</v>
      </c>
      <c r="H481" s="48">
        <f t="shared" si="62"/>
        <v>41</v>
      </c>
      <c r="I481" s="46">
        <f>COUNTIF(レース別成績!$A$2:$A$126,"&lt;="&amp;$A481)</f>
        <v>61</v>
      </c>
    </row>
    <row r="482" spans="1:9" s="42" customFormat="1" x14ac:dyDescent="0.65">
      <c r="A482" s="45">
        <v>46138</v>
      </c>
      <c r="B482" s="137">
        <f t="shared" si="61"/>
        <v>116868</v>
      </c>
      <c r="C482" s="137">
        <f t="shared" si="61"/>
        <v>224290</v>
      </c>
      <c r="D482" s="40">
        <f t="shared" si="61"/>
        <v>6290</v>
      </c>
      <c r="E482" s="129"/>
      <c r="F482" s="137">
        <f t="shared" si="59"/>
        <v>224290</v>
      </c>
      <c r="G482" s="46" t="str">
        <f t="shared" si="60"/>
        <v>マキ</v>
      </c>
      <c r="H482" s="48">
        <f t="shared" si="62"/>
        <v>44.333333333333336</v>
      </c>
      <c r="I482" s="46">
        <f>COUNTIF(レース別成績!$A$2:$A$126,"&lt;="&amp;$A482)</f>
        <v>66</v>
      </c>
    </row>
    <row r="483" spans="1:9" s="42" customFormat="1" x14ac:dyDescent="0.65">
      <c r="A483" s="45">
        <v>46141</v>
      </c>
      <c r="B483" s="137">
        <f t="shared" ref="B483:D502" si="63">IFERROR(ROUND(B220+((B395*$H483*B44*9)/((B44*8)+$I483)),0),0)</f>
        <v>118045</v>
      </c>
      <c r="C483" s="137">
        <f t="shared" si="63"/>
        <v>225875</v>
      </c>
      <c r="D483" s="40">
        <f t="shared" si="63"/>
        <v>6311</v>
      </c>
      <c r="E483" s="129"/>
      <c r="F483" s="137">
        <f t="shared" si="59"/>
        <v>225875</v>
      </c>
      <c r="G483" s="46" t="str">
        <f t="shared" si="60"/>
        <v>マキ</v>
      </c>
      <c r="H483" s="48">
        <f t="shared" si="62"/>
        <v>45</v>
      </c>
      <c r="I483" s="46">
        <f>COUNTIF(レース別成績!$A$2:$A$126,"&lt;="&amp;$A483)</f>
        <v>67</v>
      </c>
    </row>
    <row r="484" spans="1:9" s="42" customFormat="1" x14ac:dyDescent="0.65">
      <c r="A484" s="45">
        <v>46144</v>
      </c>
      <c r="B484" s="137">
        <f t="shared" si="63"/>
        <v>120788</v>
      </c>
      <c r="C484" s="150">
        <f t="shared" si="63"/>
        <v>314236</v>
      </c>
      <c r="D484" s="40">
        <f t="shared" si="63"/>
        <v>6351</v>
      </c>
      <c r="E484" s="129"/>
      <c r="F484" s="150">
        <f t="shared" si="59"/>
        <v>314236</v>
      </c>
      <c r="G484" s="46" t="str">
        <f t="shared" si="60"/>
        <v>マキ</v>
      </c>
      <c r="H484" s="48">
        <f t="shared" si="62"/>
        <v>46.333333333333336</v>
      </c>
      <c r="I484" s="46">
        <f>COUNTIF(レース別成績!$A$2:$A$126,"&lt;="&amp;$A484)</f>
        <v>69</v>
      </c>
    </row>
    <row r="485" spans="1:9" s="42" customFormat="1" x14ac:dyDescent="0.65">
      <c r="A485" s="45">
        <v>46145</v>
      </c>
      <c r="B485" s="137">
        <f t="shared" si="63"/>
        <v>121641</v>
      </c>
      <c r="C485" s="150">
        <f t="shared" si="63"/>
        <v>440513</v>
      </c>
      <c r="D485" s="40">
        <f t="shared" si="63"/>
        <v>6390</v>
      </c>
      <c r="E485" s="129"/>
      <c r="F485" s="150">
        <f t="shared" si="59"/>
        <v>440513</v>
      </c>
      <c r="G485" s="46" t="str">
        <f t="shared" si="60"/>
        <v>マキ</v>
      </c>
      <c r="H485" s="48">
        <f t="shared" si="62"/>
        <v>47.666666666666664</v>
      </c>
      <c r="I485" s="46">
        <f>COUNTIF(レース別成績!$A$2:$A$126,"&lt;="&amp;$A485)</f>
        <v>71</v>
      </c>
    </row>
    <row r="486" spans="1:9" s="42" customFormat="1" x14ac:dyDescent="0.65">
      <c r="A486" s="45">
        <v>46146</v>
      </c>
      <c r="B486" s="137">
        <f t="shared" si="63"/>
        <v>122229</v>
      </c>
      <c r="C486" s="150">
        <f t="shared" si="63"/>
        <v>443780</v>
      </c>
      <c r="D486" s="40">
        <f t="shared" si="63"/>
        <v>6409</v>
      </c>
      <c r="E486" s="129"/>
      <c r="F486" s="150">
        <f t="shared" si="59"/>
        <v>443780</v>
      </c>
      <c r="G486" s="46" t="str">
        <f t="shared" si="60"/>
        <v>マキ</v>
      </c>
      <c r="H486" s="48">
        <f t="shared" si="62"/>
        <v>48.333333333333336</v>
      </c>
      <c r="I486" s="46">
        <f>COUNTIF(レース別成績!$A$2:$A$126,"&lt;="&amp;$A486)</f>
        <v>72</v>
      </c>
    </row>
    <row r="487" spans="1:9" s="42" customFormat="1" x14ac:dyDescent="0.65">
      <c r="A487" s="45">
        <v>46147</v>
      </c>
      <c r="B487" s="137">
        <f t="shared" si="63"/>
        <v>122826</v>
      </c>
      <c r="C487" s="150">
        <f t="shared" si="63"/>
        <v>446407</v>
      </c>
      <c r="D487" s="40">
        <f t="shared" si="63"/>
        <v>6428</v>
      </c>
      <c r="E487" s="129"/>
      <c r="F487" s="150">
        <f t="shared" si="59"/>
        <v>446407</v>
      </c>
      <c r="G487" s="46" t="str">
        <f t="shared" si="60"/>
        <v>マキ</v>
      </c>
      <c r="H487" s="48">
        <f t="shared" si="62"/>
        <v>49</v>
      </c>
      <c r="I487" s="46">
        <f>COUNTIF(レース別成績!$A$2:$A$126,"&lt;="&amp;$A487)</f>
        <v>73</v>
      </c>
    </row>
    <row r="488" spans="1:9" s="42" customFormat="1" x14ac:dyDescent="0.65">
      <c r="A488" s="45">
        <v>46148</v>
      </c>
      <c r="B488" s="137">
        <f t="shared" si="63"/>
        <v>124078</v>
      </c>
      <c r="C488" s="150">
        <f t="shared" si="63"/>
        <v>451948</v>
      </c>
      <c r="D488" s="40">
        <f t="shared" si="63"/>
        <v>6446</v>
      </c>
      <c r="E488" s="129"/>
      <c r="F488" s="150">
        <f t="shared" si="59"/>
        <v>451948</v>
      </c>
      <c r="G488" s="46" t="str">
        <f t="shared" si="60"/>
        <v>マキ</v>
      </c>
      <c r="H488" s="48">
        <f t="shared" si="62"/>
        <v>49.666666666666664</v>
      </c>
      <c r="I488" s="46">
        <f>COUNTIF(レース別成績!$A$2:$A$126,"&lt;="&amp;$A488)</f>
        <v>74</v>
      </c>
    </row>
    <row r="489" spans="1:9" s="42" customFormat="1" x14ac:dyDescent="0.65">
      <c r="A489" s="45">
        <v>46151</v>
      </c>
      <c r="B489" s="137">
        <f t="shared" si="63"/>
        <v>137821</v>
      </c>
      <c r="C489" s="150">
        <f t="shared" si="63"/>
        <v>463452</v>
      </c>
      <c r="D489" s="40">
        <f t="shared" si="63"/>
        <v>6481</v>
      </c>
      <c r="E489" s="129"/>
      <c r="F489" s="150">
        <f t="shared" si="59"/>
        <v>463452</v>
      </c>
      <c r="G489" s="46" t="str">
        <f t="shared" si="60"/>
        <v>マキ</v>
      </c>
      <c r="H489" s="48">
        <f t="shared" si="62"/>
        <v>51</v>
      </c>
      <c r="I489" s="46">
        <f>COUNTIF(レース別成績!$A$2:$A$126,"&lt;="&amp;$A489)</f>
        <v>76</v>
      </c>
    </row>
    <row r="490" spans="1:9" s="42" customFormat="1" x14ac:dyDescent="0.65">
      <c r="A490" s="45">
        <v>46152</v>
      </c>
      <c r="B490" s="137">
        <f t="shared" si="63"/>
        <v>151913</v>
      </c>
      <c r="C490" s="150">
        <f t="shared" si="63"/>
        <v>473018</v>
      </c>
      <c r="D490" s="40">
        <f t="shared" si="63"/>
        <v>6498</v>
      </c>
      <c r="E490" s="129"/>
      <c r="F490" s="150">
        <f t="shared" si="59"/>
        <v>473018</v>
      </c>
      <c r="G490" s="46" t="str">
        <f t="shared" si="60"/>
        <v>マキ</v>
      </c>
      <c r="H490" s="48">
        <f t="shared" si="62"/>
        <v>51.666666666666664</v>
      </c>
      <c r="I490" s="46">
        <f>COUNTIF(レース別成績!$A$2:$A$126,"&lt;="&amp;$A490)</f>
        <v>77</v>
      </c>
    </row>
    <row r="491" spans="1:9" s="42" customFormat="1" x14ac:dyDescent="0.65">
      <c r="A491" s="45">
        <v>46155</v>
      </c>
      <c r="B491" s="137">
        <f t="shared" si="63"/>
        <v>152604</v>
      </c>
      <c r="C491" s="150">
        <f t="shared" si="63"/>
        <v>475380</v>
      </c>
      <c r="D491" s="40">
        <f t="shared" si="63"/>
        <v>6514</v>
      </c>
      <c r="E491" s="129"/>
      <c r="F491" s="150">
        <f t="shared" si="59"/>
        <v>475380</v>
      </c>
      <c r="G491" s="46" t="str">
        <f t="shared" si="60"/>
        <v>マキ</v>
      </c>
      <c r="H491" s="48">
        <f t="shared" si="62"/>
        <v>52.333333333333336</v>
      </c>
      <c r="I491" s="46">
        <f>COUNTIF(レース別成績!$A$2:$A$126,"&lt;="&amp;$A491)</f>
        <v>78</v>
      </c>
    </row>
    <row r="492" spans="1:9" s="42" customFormat="1" x14ac:dyDescent="0.65">
      <c r="A492" s="45">
        <v>46158</v>
      </c>
      <c r="B492" s="137">
        <f t="shared" si="63"/>
        <v>155567</v>
      </c>
      <c r="C492" s="150">
        <f t="shared" si="63"/>
        <v>485428</v>
      </c>
      <c r="D492" s="40">
        <f t="shared" si="63"/>
        <v>6547</v>
      </c>
      <c r="E492" s="129"/>
      <c r="F492" s="150">
        <f t="shared" si="59"/>
        <v>485428</v>
      </c>
      <c r="G492" s="46" t="str">
        <f t="shared" si="60"/>
        <v>マキ</v>
      </c>
      <c r="H492" s="48">
        <f t="shared" si="62"/>
        <v>53.666666666666664</v>
      </c>
      <c r="I492" s="46">
        <f>COUNTIF(レース別成績!$A$2:$A$126,"&lt;="&amp;$A492)</f>
        <v>80</v>
      </c>
    </row>
    <row r="493" spans="1:9" s="42" customFormat="1" x14ac:dyDescent="0.65">
      <c r="A493" s="45">
        <v>46159</v>
      </c>
      <c r="B493" s="137">
        <f t="shared" si="63"/>
        <v>172294</v>
      </c>
      <c r="C493" s="150">
        <f t="shared" si="63"/>
        <v>489808</v>
      </c>
      <c r="D493" s="40">
        <f t="shared" si="63"/>
        <v>6562</v>
      </c>
      <c r="E493" s="129"/>
      <c r="F493" s="150">
        <f t="shared" si="59"/>
        <v>489808</v>
      </c>
      <c r="G493" s="46" t="str">
        <f t="shared" si="60"/>
        <v>マキ</v>
      </c>
      <c r="H493" s="48">
        <f t="shared" si="62"/>
        <v>54.333333333333336</v>
      </c>
      <c r="I493" s="46">
        <f>COUNTIF(レース別成績!$A$2:$A$126,"&lt;="&amp;$A493)</f>
        <v>81</v>
      </c>
    </row>
    <row r="494" spans="1:9" s="42" customFormat="1" x14ac:dyDescent="0.65">
      <c r="A494" s="45">
        <v>46165</v>
      </c>
      <c r="B494" s="137">
        <f t="shared" si="63"/>
        <v>173117</v>
      </c>
      <c r="C494" s="150">
        <f t="shared" si="63"/>
        <v>491785</v>
      </c>
      <c r="D494" s="40">
        <f t="shared" si="63"/>
        <v>6578</v>
      </c>
      <c r="E494" s="129"/>
      <c r="F494" s="150">
        <f t="shared" si="59"/>
        <v>491785</v>
      </c>
      <c r="G494" s="46" t="str">
        <f t="shared" si="60"/>
        <v>マキ</v>
      </c>
      <c r="H494" s="48">
        <f t="shared" si="62"/>
        <v>55</v>
      </c>
      <c r="I494" s="46">
        <f>COUNTIF(レース別成績!$A$2:$A$126,"&lt;="&amp;$A494)</f>
        <v>82</v>
      </c>
    </row>
    <row r="495" spans="1:9" s="42" customFormat="1" x14ac:dyDescent="0.65">
      <c r="A495" s="45">
        <v>46166</v>
      </c>
      <c r="B495" s="137">
        <f t="shared" si="63"/>
        <v>185458</v>
      </c>
      <c r="C495" s="157">
        <f t="shared" si="63"/>
        <v>501190</v>
      </c>
      <c r="D495" s="40">
        <f t="shared" si="63"/>
        <v>6593</v>
      </c>
      <c r="E495" s="129"/>
      <c r="F495" s="157">
        <f t="shared" si="59"/>
        <v>501190</v>
      </c>
      <c r="G495" s="46" t="str">
        <f t="shared" si="60"/>
        <v>マキ</v>
      </c>
      <c r="H495" s="48">
        <f t="shared" si="62"/>
        <v>55.666666666666664</v>
      </c>
      <c r="I495" s="46">
        <f>COUNTIF(レース別成績!$A$2:$A$126,"&lt;="&amp;$A495)</f>
        <v>83</v>
      </c>
    </row>
    <row r="496" spans="1:9" s="42" customFormat="1" x14ac:dyDescent="0.65">
      <c r="A496" s="45">
        <v>46172</v>
      </c>
      <c r="B496" s="137">
        <f t="shared" si="63"/>
        <v>187301</v>
      </c>
      <c r="C496" s="157">
        <f t="shared" si="63"/>
        <v>521838</v>
      </c>
      <c r="D496" s="40">
        <f t="shared" si="63"/>
        <v>6608</v>
      </c>
      <c r="E496" s="129"/>
      <c r="F496" s="157">
        <f t="shared" si="59"/>
        <v>521838</v>
      </c>
      <c r="G496" s="46" t="str">
        <f t="shared" si="60"/>
        <v>マキ</v>
      </c>
      <c r="H496" s="48">
        <f t="shared" si="62"/>
        <v>56.333333333333336</v>
      </c>
      <c r="I496" s="46">
        <f>COUNTIF(レース別成績!$A$2:$A$126,"&lt;="&amp;$A496)</f>
        <v>84</v>
      </c>
    </row>
    <row r="497" spans="1:9" s="42" customFormat="1" x14ac:dyDescent="0.65">
      <c r="A497" s="45">
        <v>46173</v>
      </c>
      <c r="B497" s="137">
        <f t="shared" si="63"/>
        <v>195894</v>
      </c>
      <c r="C497" s="157">
        <f t="shared" si="63"/>
        <v>528194</v>
      </c>
      <c r="D497" s="40">
        <f t="shared" si="63"/>
        <v>6618</v>
      </c>
      <c r="E497" s="129"/>
      <c r="F497" s="157">
        <f t="shared" si="59"/>
        <v>528194</v>
      </c>
      <c r="G497" s="46" t="str">
        <f t="shared" si="60"/>
        <v>マキ</v>
      </c>
      <c r="H497" s="48">
        <f t="shared" si="62"/>
        <v>58</v>
      </c>
      <c r="I497" s="46">
        <f>COUNTIF(レース別成績!$A$2:$A$126,"&lt;="&amp;$A497)</f>
        <v>87</v>
      </c>
    </row>
    <row r="498" spans="1:9" s="42" customFormat="1" x14ac:dyDescent="0.65">
      <c r="A498" s="45">
        <v>46180</v>
      </c>
      <c r="B498" s="137">
        <f t="shared" ref="B498:D498" si="64">IFERROR(ROUND(B235+((B410*$H498*B59*9)/((B59*8)+$I498)),0),0)</f>
        <v>197306</v>
      </c>
      <c r="C498" s="157">
        <f t="shared" si="64"/>
        <v>560749</v>
      </c>
      <c r="D498" s="40">
        <f t="shared" si="64"/>
        <v>6632</v>
      </c>
      <c r="E498" s="129"/>
      <c r="F498" s="157">
        <f t="shared" si="59"/>
        <v>560749</v>
      </c>
      <c r="G498" s="46" t="str">
        <f t="shared" si="60"/>
        <v>マキ</v>
      </c>
      <c r="H498" s="48">
        <f t="shared" ref="H498:H523" si="65">IFERROR(AVERAGEIF($B59:$E59,"&gt;0"),0)</f>
        <v>58.666666666666664</v>
      </c>
      <c r="I498" s="46">
        <f>COUNTIF(レース別成績!$A$2:$A$126,"&lt;="&amp;$A498)</f>
        <v>88</v>
      </c>
    </row>
    <row r="499" spans="1:9" s="42" customFormat="1" x14ac:dyDescent="0.65">
      <c r="A499" s="45">
        <v>46183</v>
      </c>
      <c r="B499" s="137">
        <f t="shared" ref="B499:D499" si="66">IFERROR(ROUND(B236+((B411*$H499*B60*9)/((B60*8)+$I499)),0),0)</f>
        <v>203366</v>
      </c>
      <c r="C499" s="157">
        <f t="shared" si="66"/>
        <v>566155</v>
      </c>
      <c r="D499" s="40">
        <f t="shared" si="66"/>
        <v>6646</v>
      </c>
      <c r="E499" s="129"/>
      <c r="F499" s="157">
        <f t="shared" si="59"/>
        <v>566155</v>
      </c>
      <c r="G499" s="46" t="str">
        <f t="shared" si="60"/>
        <v>マキ</v>
      </c>
      <c r="H499" s="48">
        <f t="shared" si="65"/>
        <v>59.333333333333336</v>
      </c>
      <c r="I499" s="46">
        <f>COUNTIF(レース別成績!$A$2:$A$126,"&lt;="&amp;$A499)</f>
        <v>89</v>
      </c>
    </row>
    <row r="500" spans="1:9" s="42" customFormat="1" x14ac:dyDescent="0.65">
      <c r="A500" s="45">
        <v>46186</v>
      </c>
      <c r="B500" s="137">
        <f t="shared" ref="B500:D500" si="67">IFERROR(ROUND(B237+((B412*$H500*B61*9)/((B61*8)+$I500)),0),0)</f>
        <v>206035</v>
      </c>
      <c r="C500" s="157">
        <f t="shared" si="67"/>
        <v>576025</v>
      </c>
      <c r="D500" s="40">
        <f t="shared" si="67"/>
        <v>6673</v>
      </c>
      <c r="E500" s="129"/>
      <c r="F500" s="157">
        <f t="shared" si="59"/>
        <v>576025</v>
      </c>
      <c r="G500" s="46" t="str">
        <f t="shared" si="60"/>
        <v>マキ</v>
      </c>
      <c r="H500" s="48">
        <f t="shared" si="65"/>
        <v>60.666666666666664</v>
      </c>
      <c r="I500" s="46">
        <f>COUNTIF(レース別成績!$A$2:$A$126,"&lt;="&amp;$A500)</f>
        <v>91</v>
      </c>
    </row>
    <row r="501" spans="1:9" s="42" customFormat="1" x14ac:dyDescent="0.65">
      <c r="A501" s="45">
        <v>46187</v>
      </c>
      <c r="B501" s="137">
        <f t="shared" ref="B501:D501" si="68">IFERROR(ROUND(B238+((B413*$H501*B62*9)/((B62*8)+$I501)),0),0)</f>
        <v>208800</v>
      </c>
      <c r="C501" s="157">
        <f t="shared" si="68"/>
        <v>579732</v>
      </c>
      <c r="D501" s="40">
        <f t="shared" si="68"/>
        <v>6686</v>
      </c>
      <c r="E501" s="129"/>
      <c r="F501" s="157">
        <f t="shared" si="59"/>
        <v>579732</v>
      </c>
      <c r="G501" s="46" t="str">
        <f t="shared" si="60"/>
        <v>マキ</v>
      </c>
      <c r="H501" s="48">
        <f t="shared" si="65"/>
        <v>61.333333333333336</v>
      </c>
      <c r="I501" s="46">
        <f>COUNTIF(レース別成績!$A$2:$A$126,"&lt;="&amp;$A501)</f>
        <v>92</v>
      </c>
    </row>
    <row r="502" spans="1:9" s="42" customFormat="1" x14ac:dyDescent="0.65">
      <c r="A502" s="45">
        <v>46190</v>
      </c>
      <c r="B502" s="137">
        <f t="shared" ref="B502:D502" si="69">IFERROR(ROUND(B239+((B414*$H502*B63*9)/((B63*8)+$I502)),0),0)</f>
        <v>210190</v>
      </c>
      <c r="C502" s="157">
        <f t="shared" si="69"/>
        <v>582288</v>
      </c>
      <c r="D502" s="40">
        <f t="shared" si="69"/>
        <v>6699</v>
      </c>
      <c r="E502" s="129"/>
      <c r="F502" s="157">
        <f t="shared" si="59"/>
        <v>582288</v>
      </c>
      <c r="G502" s="46" t="str">
        <f t="shared" si="60"/>
        <v>マキ</v>
      </c>
      <c r="H502" s="48">
        <f t="shared" si="65"/>
        <v>62</v>
      </c>
      <c r="I502" s="46">
        <f>COUNTIF(レース別成績!$A$2:$A$126,"&lt;="&amp;$A502)</f>
        <v>93</v>
      </c>
    </row>
    <row r="503" spans="1:9" s="42" customFormat="1" x14ac:dyDescent="0.65">
      <c r="A503" s="45">
        <v>46194</v>
      </c>
      <c r="B503" s="137">
        <f t="shared" ref="B503:D503" si="70">IFERROR(ROUND(B240+((B415*$H503*B64*9)/((B64*8)+$I503)),0),0)</f>
        <v>211366</v>
      </c>
      <c r="C503" s="157">
        <f t="shared" si="70"/>
        <v>587247</v>
      </c>
      <c r="D503" s="40">
        <f t="shared" si="70"/>
        <v>6724</v>
      </c>
      <c r="E503" s="129"/>
      <c r="F503" s="157">
        <f t="shared" si="59"/>
        <v>587247</v>
      </c>
      <c r="G503" s="46" t="str">
        <f t="shared" si="60"/>
        <v>マキ</v>
      </c>
      <c r="H503" s="48">
        <f t="shared" si="65"/>
        <v>63.333333333333336</v>
      </c>
      <c r="I503" s="46">
        <f>COUNTIF(レース別成績!$A$2:$A$126,"&lt;="&amp;$A503)</f>
        <v>95</v>
      </c>
    </row>
    <row r="504" spans="1:9" s="42" customFormat="1" x14ac:dyDescent="0.65">
      <c r="A504" s="45">
        <v>46197</v>
      </c>
      <c r="B504" s="137">
        <f t="shared" ref="B504:D504" si="71">IFERROR(ROUND(B241+((B416*$H504*B65*9)/((B65*8)+$I504)),0),0)</f>
        <v>212259</v>
      </c>
      <c r="C504" s="157">
        <f t="shared" si="71"/>
        <v>589238</v>
      </c>
      <c r="D504" s="40">
        <f t="shared" si="71"/>
        <v>6736</v>
      </c>
      <c r="E504" s="129"/>
      <c r="F504" s="157">
        <f t="shared" si="59"/>
        <v>589238</v>
      </c>
      <c r="G504" s="46" t="str">
        <f t="shared" si="60"/>
        <v>マキ</v>
      </c>
      <c r="H504" s="48">
        <f t="shared" si="65"/>
        <v>64</v>
      </c>
      <c r="I504" s="46">
        <f>COUNTIF(レース別成績!$A$2:$A$126,"&lt;="&amp;$A504)</f>
        <v>96</v>
      </c>
    </row>
    <row r="505" spans="1:9" s="42" customFormat="1" x14ac:dyDescent="0.65">
      <c r="A505" s="45">
        <v>46201</v>
      </c>
      <c r="B505" s="137">
        <f t="shared" ref="B505:D505" si="72">IFERROR(ROUND(B242+((B417*$H505*B66*9)/((B66*8)+$I505)),0),0)</f>
        <v>213972</v>
      </c>
      <c r="C505" s="157">
        <f t="shared" si="72"/>
        <v>593000</v>
      </c>
      <c r="D505" s="40">
        <f t="shared" si="72"/>
        <v>6760</v>
      </c>
      <c r="E505" s="129"/>
      <c r="F505" s="157">
        <f t="shared" si="59"/>
        <v>593000</v>
      </c>
      <c r="G505" s="46" t="str">
        <f t="shared" si="60"/>
        <v>マキ</v>
      </c>
      <c r="H505" s="48">
        <f t="shared" si="65"/>
        <v>65.333333333333329</v>
      </c>
      <c r="I505" s="46">
        <f>COUNTIF(レース別成績!$A$2:$A$126,"&lt;="&amp;$A505)</f>
        <v>98</v>
      </c>
    </row>
    <row r="506" spans="1:9" s="42" customFormat="1" x14ac:dyDescent="0.65">
      <c r="A506" s="45">
        <v>46204</v>
      </c>
      <c r="B506" s="137">
        <f t="shared" ref="B506:D506" si="73">IFERROR(ROUND(B243+((B418*$H506*B67*9)/((B67*8)+$I506)),0),0)</f>
        <v>215113</v>
      </c>
      <c r="C506" s="157">
        <f t="shared" si="73"/>
        <v>600516</v>
      </c>
      <c r="D506" s="40">
        <f t="shared" si="73"/>
        <v>6772</v>
      </c>
      <c r="E506" s="129"/>
      <c r="F506" s="157">
        <f t="shared" si="59"/>
        <v>600516</v>
      </c>
      <c r="G506" s="46" t="str">
        <f t="shared" si="60"/>
        <v>マキ</v>
      </c>
      <c r="H506" s="48">
        <f t="shared" si="65"/>
        <v>66</v>
      </c>
      <c r="I506" s="46">
        <f>COUNTIF(レース別成績!$A$2:$A$126,"&lt;="&amp;$A506)</f>
        <v>99</v>
      </c>
    </row>
    <row r="507" spans="1:9" s="42" customFormat="1" x14ac:dyDescent="0.65">
      <c r="A507" s="45">
        <v>46208</v>
      </c>
      <c r="B507" s="137">
        <f t="shared" ref="B507:D507" si="74">IFERROR(ROUND(B244+((B419*$H507*B68*9)/((B68*8)+$I507)),0),0)</f>
        <v>215697</v>
      </c>
      <c r="C507" s="157">
        <f t="shared" si="74"/>
        <v>603903</v>
      </c>
      <c r="D507" s="40">
        <f t="shared" si="74"/>
        <v>6784</v>
      </c>
      <c r="E507" s="129"/>
      <c r="F507" s="157">
        <f t="shared" si="59"/>
        <v>603903</v>
      </c>
      <c r="G507" s="46" t="str">
        <f t="shared" si="60"/>
        <v>マキ</v>
      </c>
      <c r="H507" s="48">
        <f t="shared" si="65"/>
        <v>66.666666666666671</v>
      </c>
      <c r="I507" s="46">
        <f>COUNTIF(レース別成績!$A$2:$A$126,"&lt;="&amp;$A507)</f>
        <v>100</v>
      </c>
    </row>
    <row r="508" spans="1:9" s="42" customFormat="1" x14ac:dyDescent="0.65">
      <c r="A508" s="45">
        <v>46211</v>
      </c>
      <c r="B508" s="137">
        <f t="shared" ref="B508:D508" si="75">IFERROR(ROUND(B245+((B420*$H508*B69*9)/((B69*8)+$I508)),0),0)</f>
        <v>216719</v>
      </c>
      <c r="C508" s="157">
        <f t="shared" si="75"/>
        <v>607882</v>
      </c>
      <c r="D508" s="40">
        <f t="shared" si="75"/>
        <v>6795</v>
      </c>
      <c r="E508" s="129"/>
      <c r="F508" s="157">
        <f t="shared" si="59"/>
        <v>607882</v>
      </c>
      <c r="G508" s="46" t="str">
        <f t="shared" si="60"/>
        <v>マキ</v>
      </c>
      <c r="H508" s="48">
        <f t="shared" si="65"/>
        <v>67.333333333333329</v>
      </c>
      <c r="I508" s="46">
        <f>COUNTIF(レース別成績!$A$2:$A$126,"&lt;="&amp;$A508)</f>
        <v>101</v>
      </c>
    </row>
    <row r="509" spans="1:9" s="42" customFormat="1" x14ac:dyDescent="0.65">
      <c r="A509" s="45">
        <v>46215</v>
      </c>
      <c r="B509" s="137">
        <f t="shared" ref="B509:D509" si="76">IFERROR(ROUND(B246+((B421*$H509*B70*9)/((B70*8)+$I509)),0),0)</f>
        <v>217380</v>
      </c>
      <c r="C509" s="157">
        <f t="shared" si="76"/>
        <v>613042</v>
      </c>
      <c r="D509" s="40">
        <f t="shared" si="76"/>
        <v>6806</v>
      </c>
      <c r="E509" s="129"/>
      <c r="F509" s="157">
        <f t="shared" si="59"/>
        <v>613042</v>
      </c>
      <c r="G509" s="46" t="str">
        <f t="shared" si="60"/>
        <v>マキ</v>
      </c>
      <c r="H509" s="48">
        <f t="shared" si="65"/>
        <v>68</v>
      </c>
      <c r="I509" s="46">
        <f>COUNTIF(レース別成績!$A$2:$A$126,"&lt;="&amp;$A509)</f>
        <v>102</v>
      </c>
    </row>
    <row r="510" spans="1:9" s="42" customFormat="1" x14ac:dyDescent="0.65">
      <c r="A510" s="45">
        <v>46222</v>
      </c>
      <c r="B510" s="137">
        <f t="shared" ref="B510:D510" si="77">IFERROR(ROUND(B247+((B422*$H510*B71*9)/((B71*8)+$I510)),0),0)</f>
        <v>219222</v>
      </c>
      <c r="C510" s="157">
        <f t="shared" si="77"/>
        <v>627433</v>
      </c>
      <c r="D510" s="40">
        <f t="shared" si="77"/>
        <v>6828</v>
      </c>
      <c r="E510" s="129"/>
      <c r="F510" s="157">
        <f t="shared" si="59"/>
        <v>627433</v>
      </c>
      <c r="G510" s="46" t="str">
        <f t="shared" si="60"/>
        <v>マキ</v>
      </c>
      <c r="H510" s="48">
        <f t="shared" si="65"/>
        <v>69.333333333333329</v>
      </c>
      <c r="I510" s="46">
        <f>COUNTIF(レース別成績!$A$2:$A$126,"&lt;="&amp;$A510)</f>
        <v>104</v>
      </c>
    </row>
    <row r="511" spans="1:9" s="42" customFormat="1" x14ac:dyDescent="0.65">
      <c r="A511" s="45">
        <v>46223</v>
      </c>
      <c r="B511" s="137">
        <f t="shared" ref="B511:D511" si="78">IFERROR(ROUND(B248+((B423*$H511*B72*9)/((B72*8)+$I511)),0),0)</f>
        <v>220717</v>
      </c>
      <c r="C511" s="157">
        <f t="shared" si="78"/>
        <v>629980</v>
      </c>
      <c r="D511" s="40">
        <f t="shared" si="78"/>
        <v>6838</v>
      </c>
      <c r="E511" s="129"/>
      <c r="F511" s="157">
        <f t="shared" ref="F511:F523" si="79">MAX($B511:$E511)</f>
        <v>629980</v>
      </c>
      <c r="G511" s="46" t="str">
        <f t="shared" ref="G511:G523" si="80">INDEX($B$2:$E$2,1,MATCH($F511,$B511:$E511,0))</f>
        <v>マキ</v>
      </c>
      <c r="H511" s="48">
        <f t="shared" si="65"/>
        <v>70</v>
      </c>
      <c r="I511" s="46">
        <f>COUNTIF(レース別成績!$A$2:$A$126,"&lt;="&amp;$A511)</f>
        <v>105</v>
      </c>
    </row>
    <row r="512" spans="1:9" s="42" customFormat="1" x14ac:dyDescent="0.65">
      <c r="A512" s="45">
        <v>46228</v>
      </c>
      <c r="B512" s="137">
        <f t="shared" ref="B512:D512" si="81">IFERROR(ROUND(B249+((B424*$H512*B73*9)/((B73*8)+$I512)),0),0)</f>
        <v>222494</v>
      </c>
      <c r="C512" s="157">
        <f t="shared" si="81"/>
        <v>632815</v>
      </c>
      <c r="D512" s="40">
        <f t="shared" si="81"/>
        <v>6849</v>
      </c>
      <c r="E512" s="129"/>
      <c r="F512" s="157">
        <f t="shared" si="79"/>
        <v>632815</v>
      </c>
      <c r="G512" s="46" t="str">
        <f t="shared" si="80"/>
        <v>マキ</v>
      </c>
      <c r="H512" s="48">
        <f t="shared" si="65"/>
        <v>70.666666666666671</v>
      </c>
      <c r="I512" s="46">
        <f>COUNTIF(レース別成績!$A$2:$A$126,"&lt;="&amp;$A512)</f>
        <v>106</v>
      </c>
    </row>
    <row r="513" spans="1:9" s="42" customFormat="1" x14ac:dyDescent="0.65">
      <c r="A513" s="45">
        <v>46229</v>
      </c>
      <c r="B513" s="137">
        <f t="shared" ref="B513:D513" si="82">IFERROR(ROUND(B250+((B425*$H513*B74*9)/((B74*8)+$I513)),0),0)</f>
        <v>225835</v>
      </c>
      <c r="C513" s="157">
        <f t="shared" si="82"/>
        <v>643312</v>
      </c>
      <c r="D513" s="40">
        <f t="shared" si="82"/>
        <v>6869</v>
      </c>
      <c r="E513" s="129"/>
      <c r="F513" s="157">
        <f t="shared" si="79"/>
        <v>643312</v>
      </c>
      <c r="G513" s="46" t="str">
        <f t="shared" si="80"/>
        <v>マキ</v>
      </c>
      <c r="H513" s="48">
        <f t="shared" si="65"/>
        <v>72</v>
      </c>
      <c r="I513" s="46">
        <f>COUNTIF(レース別成績!$A$2:$A$126,"&lt;="&amp;$A513)</f>
        <v>108</v>
      </c>
    </row>
    <row r="514" spans="1:9" s="42" customFormat="1" x14ac:dyDescent="0.65">
      <c r="A514" s="45">
        <v>46236</v>
      </c>
      <c r="B514" s="137">
        <f t="shared" ref="B514:D514" si="83">IFERROR(ROUND(B251+((B426*$H514*B75*9)/((B75*8)+$I514)),0),0)</f>
        <v>227735</v>
      </c>
      <c r="C514" s="157">
        <f t="shared" si="83"/>
        <v>648283</v>
      </c>
      <c r="D514" s="40">
        <f t="shared" si="83"/>
        <v>6889</v>
      </c>
      <c r="E514" s="129"/>
      <c r="F514" s="157">
        <f t="shared" si="79"/>
        <v>648283</v>
      </c>
      <c r="G514" s="46" t="str">
        <f t="shared" si="80"/>
        <v>マキ</v>
      </c>
      <c r="H514" s="48">
        <f t="shared" si="65"/>
        <v>73.333333333333329</v>
      </c>
      <c r="I514" s="46">
        <f>COUNTIF(レース別成績!$A$2:$A$126,"&lt;="&amp;$A514)</f>
        <v>110</v>
      </c>
    </row>
    <row r="515" spans="1:9" s="42" customFormat="1" x14ac:dyDescent="0.65">
      <c r="A515" s="45">
        <v>46242</v>
      </c>
      <c r="B515" s="137">
        <f t="shared" ref="B515:D515" si="84">IFERROR(ROUND(B252+((B427*$H515*B76*9)/((B76*8)+$I515)),0),0)</f>
        <v>228586</v>
      </c>
      <c r="C515" s="157">
        <f t="shared" si="84"/>
        <v>653158</v>
      </c>
      <c r="D515" s="40">
        <f t="shared" si="84"/>
        <v>6899</v>
      </c>
      <c r="E515" s="129"/>
      <c r="F515" s="157">
        <f t="shared" si="79"/>
        <v>653158</v>
      </c>
      <c r="G515" s="46" t="str">
        <f t="shared" si="80"/>
        <v>マキ</v>
      </c>
      <c r="H515" s="48">
        <f t="shared" si="65"/>
        <v>74</v>
      </c>
      <c r="I515" s="46">
        <f>COUNTIF(レース別成績!$A$2:$A$126,"&lt;="&amp;$A515)</f>
        <v>111</v>
      </c>
    </row>
    <row r="516" spans="1:9" s="42" customFormat="1" x14ac:dyDescent="0.65">
      <c r="A516" s="45">
        <v>46243</v>
      </c>
      <c r="B516" s="137">
        <f t="shared" ref="B516:D516" si="85">IFERROR(ROUND(B253+((B428*$H516*B77*9)/((B77*8)+$I516)),0),0)</f>
        <v>230087</v>
      </c>
      <c r="C516" s="157">
        <f t="shared" si="85"/>
        <v>664249</v>
      </c>
      <c r="D516" s="40">
        <f t="shared" si="85"/>
        <v>6918</v>
      </c>
      <c r="E516" s="129"/>
      <c r="F516" s="157">
        <f t="shared" si="79"/>
        <v>664249</v>
      </c>
      <c r="G516" s="46" t="str">
        <f t="shared" si="80"/>
        <v>マキ</v>
      </c>
      <c r="H516" s="48">
        <f t="shared" si="65"/>
        <v>75.333333333333329</v>
      </c>
      <c r="I516" s="46">
        <f>COUNTIF(レース別成績!$A$2:$A$126,"&lt;="&amp;$A516)</f>
        <v>113</v>
      </c>
    </row>
    <row r="517" spans="1:9" s="42" customFormat="1" x14ac:dyDescent="0.65">
      <c r="A517" s="45">
        <v>46245</v>
      </c>
      <c r="B517" s="137">
        <f t="shared" ref="B517:D517" si="86">IFERROR(ROUND(B254+((B429*$H517*B78*9)/((B78*8)+$I517)),0),0)</f>
        <v>230774</v>
      </c>
      <c r="C517" s="157">
        <f t="shared" si="86"/>
        <v>667254</v>
      </c>
      <c r="D517" s="40">
        <f t="shared" si="86"/>
        <v>6927</v>
      </c>
      <c r="E517" s="129"/>
      <c r="F517" s="157">
        <f t="shared" si="79"/>
        <v>667254</v>
      </c>
      <c r="G517" s="46" t="str">
        <f t="shared" si="80"/>
        <v>マキ</v>
      </c>
      <c r="H517" s="48">
        <f t="shared" si="65"/>
        <v>76</v>
      </c>
      <c r="I517" s="46">
        <f>COUNTIF(レース別成績!$A$2:$A$126,"&lt;="&amp;$A517)</f>
        <v>114</v>
      </c>
    </row>
    <row r="518" spans="1:9" s="42" customFormat="1" x14ac:dyDescent="0.65">
      <c r="A518" s="45">
        <v>46247</v>
      </c>
      <c r="B518" s="137">
        <f t="shared" ref="B518:D518" si="87">IFERROR(ROUND(B255+((B430*$H518*B79*9)/((B79*8)+$I518)),0),0)</f>
        <v>231427</v>
      </c>
      <c r="C518" s="157">
        <f t="shared" si="87"/>
        <v>669073</v>
      </c>
      <c r="D518" s="40">
        <f t="shared" si="87"/>
        <v>6936</v>
      </c>
      <c r="E518" s="129"/>
      <c r="F518" s="157">
        <f t="shared" si="79"/>
        <v>669073</v>
      </c>
      <c r="G518" s="46" t="str">
        <f t="shared" si="80"/>
        <v>マキ</v>
      </c>
      <c r="H518" s="48">
        <f t="shared" si="65"/>
        <v>76.666666666666671</v>
      </c>
      <c r="I518" s="46">
        <f>COUNTIF(レース別成績!$A$2:$A$126,"&lt;="&amp;$A518)</f>
        <v>115</v>
      </c>
    </row>
    <row r="519" spans="1:9" s="42" customFormat="1" x14ac:dyDescent="0.65">
      <c r="A519" s="45">
        <v>46249</v>
      </c>
      <c r="B519" s="137">
        <f t="shared" ref="B519:D519" si="88">IFERROR(ROUND(B256+((B431*$H519*B80*9)/((B80*8)+$I519)),0),0)</f>
        <v>231851</v>
      </c>
      <c r="C519" s="157">
        <f t="shared" si="88"/>
        <v>671738</v>
      </c>
      <c r="D519" s="40">
        <f t="shared" si="88"/>
        <v>6919</v>
      </c>
      <c r="E519" s="129"/>
      <c r="F519" s="157">
        <f t="shared" si="79"/>
        <v>671738</v>
      </c>
      <c r="G519" s="46" t="str">
        <f t="shared" si="80"/>
        <v>マキ</v>
      </c>
      <c r="H519" s="48">
        <f t="shared" si="65"/>
        <v>77</v>
      </c>
      <c r="I519" s="46">
        <f>COUNTIF(レース別成績!$A$2:$A$126,"&lt;="&amp;$A519)</f>
        <v>116</v>
      </c>
    </row>
    <row r="520" spans="1:9" s="42" customFormat="1" x14ac:dyDescent="0.65">
      <c r="A520" s="45">
        <v>46250</v>
      </c>
      <c r="B520" s="150">
        <f t="shared" ref="B520:D520" si="89">IFERROR(ROUND(B257+((B432*$H520*B81*9)/((B81*8)+$I520)),0),0)</f>
        <v>258381</v>
      </c>
      <c r="C520" s="157">
        <f t="shared" si="89"/>
        <v>681839</v>
      </c>
      <c r="D520" s="40">
        <f t="shared" si="89"/>
        <v>6946</v>
      </c>
      <c r="E520" s="129"/>
      <c r="F520" s="157">
        <f t="shared" si="79"/>
        <v>681839</v>
      </c>
      <c r="G520" s="46" t="str">
        <f t="shared" si="80"/>
        <v>マキ</v>
      </c>
      <c r="H520" s="48">
        <f t="shared" si="65"/>
        <v>79</v>
      </c>
      <c r="I520" s="46">
        <f>COUNTIF(レース別成績!$A$2:$A$126,"&lt;="&amp;$A520)</f>
        <v>119</v>
      </c>
    </row>
    <row r="521" spans="1:9" s="42" customFormat="1" x14ac:dyDescent="0.65">
      <c r="A521" s="45">
        <v>46257</v>
      </c>
      <c r="B521" s="150">
        <f t="shared" ref="B521:D521" si="90">IFERROR(ROUND(B258+((B433*$H521*B82*9)/((B82*8)+$I521)),0),0)</f>
        <v>268594</v>
      </c>
      <c r="C521" s="157">
        <f t="shared" si="90"/>
        <v>686627</v>
      </c>
      <c r="D521" s="40">
        <f t="shared" si="90"/>
        <v>6963</v>
      </c>
      <c r="E521" s="129"/>
      <c r="F521" s="157">
        <f t="shared" si="79"/>
        <v>686627</v>
      </c>
      <c r="G521" s="46" t="str">
        <f t="shared" si="80"/>
        <v>マキ</v>
      </c>
      <c r="H521" s="48">
        <f t="shared" si="65"/>
        <v>80.333333333333329</v>
      </c>
      <c r="I521" s="46">
        <f>COUNTIF(レース別成績!$A$2:$A$126,"&lt;="&amp;$A521)</f>
        <v>121</v>
      </c>
    </row>
    <row r="522" spans="1:9" s="42" customFormat="1" x14ac:dyDescent="0.65">
      <c r="A522" s="45">
        <v>46261</v>
      </c>
      <c r="B522" s="150">
        <f t="shared" ref="B522:D522" si="91">IFERROR(ROUND(B259+((B434*$H522*B83*9)/((B83*8)+$I522)),0),0)</f>
        <v>269404</v>
      </c>
      <c r="C522" s="157">
        <f t="shared" si="91"/>
        <v>688789</v>
      </c>
      <c r="D522" s="40">
        <f t="shared" si="91"/>
        <v>6972</v>
      </c>
      <c r="E522" s="129"/>
      <c r="F522" s="157">
        <f t="shared" si="79"/>
        <v>688789</v>
      </c>
      <c r="G522" s="46" t="str">
        <f t="shared" si="80"/>
        <v>マキ</v>
      </c>
      <c r="H522" s="48">
        <f t="shared" si="65"/>
        <v>81</v>
      </c>
      <c r="I522" s="46">
        <f>COUNTIF(レース別成績!$A$2:$A$126,"&lt;="&amp;$A522)</f>
        <v>122</v>
      </c>
    </row>
    <row r="523" spans="1:9" s="42" customFormat="1" x14ac:dyDescent="0.65">
      <c r="A523" s="45">
        <v>46264</v>
      </c>
      <c r="B523" s="150">
        <f t="shared" ref="B523:D523" si="92">IFERROR(ROUND(B260+((B435*$H523*B84*9)/((B84*8)+$I523)),0),0)</f>
        <v>271858</v>
      </c>
      <c r="C523" s="157">
        <f t="shared" si="92"/>
        <v>693544</v>
      </c>
      <c r="D523" s="40">
        <f t="shared" si="92"/>
        <v>6988</v>
      </c>
      <c r="E523" s="129"/>
      <c r="F523" s="157">
        <f t="shared" si="79"/>
        <v>693544</v>
      </c>
      <c r="G523" s="46" t="str">
        <f t="shared" si="80"/>
        <v>マキ</v>
      </c>
      <c r="H523" s="48">
        <f t="shared" si="65"/>
        <v>82.333333333333329</v>
      </c>
      <c r="I523" s="46">
        <f>COUNTIF(レース別成績!$A$2:$A$126,"&lt;="&amp;$A523)</f>
        <v>124</v>
      </c>
    </row>
    <row r="524" spans="1:9" s="42" customFormat="1" ht="17.25" thickBot="1" x14ac:dyDescent="0.7">
      <c r="A524" s="45"/>
      <c r="B524" s="150"/>
      <c r="C524" s="157"/>
      <c r="D524" s="40"/>
      <c r="E524" s="129"/>
      <c r="F524" s="157"/>
      <c r="G524" s="46"/>
      <c r="H524" s="48"/>
      <c r="I524" s="46"/>
    </row>
    <row r="525" spans="1:9" s="42" customFormat="1" ht="17.25" thickBot="1" x14ac:dyDescent="0.7">
      <c r="A525" s="43" t="s">
        <v>0</v>
      </c>
      <c r="B525" s="44" t="str">
        <f t="shared" ref="B525:E525" si="93">B$2</f>
        <v>ユメ</v>
      </c>
      <c r="C525" s="44" t="str">
        <f t="shared" si="93"/>
        <v>マキ</v>
      </c>
      <c r="D525" s="44" t="str">
        <f t="shared" si="93"/>
        <v>ピタ</v>
      </c>
      <c r="E525" s="44" t="str">
        <f t="shared" si="93"/>
        <v>オレ</v>
      </c>
      <c r="F525" s="44" t="str">
        <f>F$89</f>
        <v>TOP</v>
      </c>
      <c r="G525" s="44" t="str">
        <f>G$89</f>
        <v>ID</v>
      </c>
      <c r="H525" s="49"/>
      <c r="I525" s="50"/>
    </row>
    <row r="526" spans="1:9" ht="17.25" thickBot="1" x14ac:dyDescent="0.7">
      <c r="A526" s="43" t="s">
        <v>74</v>
      </c>
      <c r="B526" s="152">
        <f>MAX(B442:B524)</f>
        <v>271858</v>
      </c>
      <c r="C526" s="157">
        <f>MAX(C442:C524)</f>
        <v>693544</v>
      </c>
      <c r="D526" s="44">
        <f>MAX(D442:D524)</f>
        <v>6988</v>
      </c>
      <c r="E526" s="44">
        <f>MAX(E442:E524)</f>
        <v>0</v>
      </c>
      <c r="F526" s="157">
        <f>MAX(F442:F524)</f>
        <v>693544</v>
      </c>
      <c r="G526" s="47" t="str">
        <f>INDEX($B$441:$E$441,1,MATCH($F526,$B526:$E526,0))</f>
        <v>マキ</v>
      </c>
      <c r="H526" s="51"/>
      <c r="I526" s="52"/>
    </row>
    <row r="528" spans="1:9" x14ac:dyDescent="0.65">
      <c r="B528" s="52"/>
      <c r="C528" s="52"/>
      <c r="D528" s="52"/>
      <c r="E528" s="52"/>
    </row>
  </sheetData>
  <phoneticPr fontId="1"/>
  <pageMargins left="0.7" right="0.7" top="0.75" bottom="0.75" header="0.3" footer="0.3"/>
  <pageSetup paperSize="9" orientation="portrait" horizontalDpi="0" verticalDpi="0" r:id="rId1"/>
  <ignoredErrors>
    <ignoredError sqref="G173 G349 G52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H143"/>
  <sheetViews>
    <sheetView topLeftCell="A54" workbookViewId="0">
      <selection activeCell="F77" sqref="F77"/>
    </sheetView>
  </sheetViews>
  <sheetFormatPr defaultRowHeight="16.899999999999999" x14ac:dyDescent="0.65"/>
  <cols>
    <col min="1" max="2" width="10.5625" style="113" customWidth="1"/>
    <col min="3" max="6" width="8.0625" style="113" customWidth="1"/>
    <col min="7" max="9" width="8.0625" style="112" customWidth="1"/>
    <col min="10" max="16384" width="9" style="112"/>
  </cols>
  <sheetData>
    <row r="1" spans="1:8" ht="17.25" thickBot="1" x14ac:dyDescent="0.7">
      <c r="A1" s="112" t="s">
        <v>89</v>
      </c>
    </row>
    <row r="2" spans="1:8" ht="18" customHeight="1" thickBot="1" x14ac:dyDescent="0.7">
      <c r="A2" s="114" t="s">
        <v>84</v>
      </c>
      <c r="B2" s="114" t="s">
        <v>85</v>
      </c>
      <c r="C2" s="115" t="str">
        <f>日付別成績!B$2</f>
        <v>ユメ</v>
      </c>
      <c r="D2" s="115" t="str">
        <f>日付別成績!C$2</f>
        <v>マキ</v>
      </c>
      <c r="E2" s="115" t="str">
        <f>日付別成績!D$2</f>
        <v>ピタ</v>
      </c>
      <c r="F2" s="115" t="str">
        <f>日付別成績!E$2</f>
        <v>オレ</v>
      </c>
      <c r="G2" s="115" t="s">
        <v>70</v>
      </c>
      <c r="H2" s="115" t="s">
        <v>4</v>
      </c>
    </row>
    <row r="3" spans="1:8" s="113" customFormat="1" x14ac:dyDescent="0.65">
      <c r="A3" s="116">
        <v>46023</v>
      </c>
      <c r="B3" s="116">
        <v>46027</v>
      </c>
      <c r="C3" s="119">
        <f>COUNTIFS(レース別成績!$A$2:$A$126,"&gt;="&amp;$A3,レース別成績!$A$2:$A$126,"&lt;="&amp;$B3,レース別成績!H$2:H$126,"&gt;=0")</f>
        <v>2</v>
      </c>
      <c r="D3" s="119">
        <f>COUNTIFS(レース別成績!$A$2:$A$126,"&gt;="&amp;$A3,レース別成績!$A$2:$A$126,"&lt;="&amp;$B3,レース別成績!I$2:I$126,"&gt;=0")</f>
        <v>2</v>
      </c>
      <c r="E3" s="119">
        <f>COUNTIFS(レース別成績!$A$2:$A$126,"&gt;="&amp;$A3,レース別成績!$A$2:$A$126,"&lt;="&amp;$B3,レース別成績!J$2:J$126,"&gt;=0")</f>
        <v>0</v>
      </c>
      <c r="F3" s="119">
        <f>COUNTIFS(レース別成績!$A$2:$A$126,"&gt;="&amp;$A3,レース別成績!$A$2:$A$126,"&lt;="&amp;$B3,レース別成績!K$2:K$126,"&gt;=0")</f>
        <v>0</v>
      </c>
      <c r="G3" s="117">
        <f>MAX($C3:$F3)</f>
        <v>2</v>
      </c>
      <c r="H3" s="117" t="str">
        <f>INDEX($C$43:$F$43,1,MATCH($G3,$C3:$F3,0))</f>
        <v>ユメ</v>
      </c>
    </row>
    <row r="4" spans="1:8" s="113" customFormat="1" x14ac:dyDescent="0.65">
      <c r="A4" s="116">
        <f>B3+1</f>
        <v>46028</v>
      </c>
      <c r="B4" s="116">
        <f>A4+6</f>
        <v>46034</v>
      </c>
      <c r="C4" s="119">
        <f>COUNTIFS(レース別成績!$A$2:$A$126,"&gt;="&amp;$A4,レース別成績!$A$2:$A$126,"&lt;="&amp;$B4,レース別成績!H$2:H$126,"&gt;=0")</f>
        <v>2</v>
      </c>
      <c r="D4" s="119">
        <f>COUNTIFS(レース別成績!$A$2:$A$126,"&gt;="&amp;$A4,レース別成績!$A$2:$A$126,"&lt;="&amp;$B4,レース別成績!I$2:I$126,"&gt;=0")</f>
        <v>2</v>
      </c>
      <c r="E4" s="119">
        <f>COUNTIFS(レース別成績!$A$2:$A$126,"&gt;="&amp;$A4,レース別成績!$A$2:$A$126,"&lt;="&amp;$B4,レース別成績!J$2:J$126,"&gt;=0")</f>
        <v>2</v>
      </c>
      <c r="F4" s="119">
        <f>COUNTIFS(レース別成績!$A$2:$A$126,"&gt;="&amp;$A4,レース別成績!$A$2:$A$126,"&lt;="&amp;$B4,レース別成績!K$2:K$126,"&gt;=0")</f>
        <v>0</v>
      </c>
      <c r="G4" s="117">
        <f>MAX($C4:$F4)</f>
        <v>2</v>
      </c>
      <c r="H4" s="117" t="str">
        <f>INDEX($C$43:$F$43,1,MATCH($G4,$C4:$F4,0))</f>
        <v>ユメ</v>
      </c>
    </row>
    <row r="5" spans="1:8" s="113" customFormat="1" x14ac:dyDescent="0.65">
      <c r="A5" s="116">
        <f>B4+1</f>
        <v>46035</v>
      </c>
      <c r="B5" s="116">
        <f>A5+6</f>
        <v>46041</v>
      </c>
      <c r="C5" s="119">
        <f>COUNTIFS(レース別成績!$A$2:$A$126,"&gt;="&amp;$A5,レース別成績!$A$2:$A$126,"&lt;="&amp;$B5,レース別成績!H$2:H$126,"&gt;=0")</f>
        <v>2</v>
      </c>
      <c r="D5" s="119">
        <f>COUNTIFS(レース別成績!$A$2:$A$126,"&gt;="&amp;$A5,レース別成績!$A$2:$A$126,"&lt;="&amp;$B5,レース別成績!I$2:I$126,"&gt;=0")</f>
        <v>2</v>
      </c>
      <c r="E5" s="119">
        <f>COUNTIFS(レース別成績!$A$2:$A$126,"&gt;="&amp;$A5,レース別成績!$A$2:$A$126,"&lt;="&amp;$B5,レース別成績!J$2:J$126,"&gt;=0")</f>
        <v>0</v>
      </c>
      <c r="F5" s="119">
        <f>COUNTIFS(レース別成績!$A$2:$A$126,"&gt;="&amp;$A5,レース別成績!$A$2:$A$126,"&lt;="&amp;$B5,レース別成績!K$2:K$126,"&gt;=0")</f>
        <v>0</v>
      </c>
      <c r="G5" s="117">
        <f>MAX($C5:$F5)</f>
        <v>2</v>
      </c>
      <c r="H5" s="117" t="str">
        <f>INDEX($C$43:$F$43,1,MATCH($G5,$C5:$F5,0))</f>
        <v>ユメ</v>
      </c>
    </row>
    <row r="6" spans="1:8" s="113" customFormat="1" x14ac:dyDescent="0.65">
      <c r="A6" s="116">
        <f>B5+1</f>
        <v>46042</v>
      </c>
      <c r="B6" s="116">
        <f>A6+6</f>
        <v>46048</v>
      </c>
      <c r="C6" s="119">
        <f>COUNTIFS(レース別成績!$A$2:$A$126,"&gt;="&amp;$A6,レース別成績!$A$2:$A$126,"&lt;="&amp;$B6,レース別成績!H$2:H$126,"&gt;=0")</f>
        <v>3</v>
      </c>
      <c r="D6" s="119">
        <f>COUNTIFS(レース別成績!$A$2:$A$126,"&gt;="&amp;$A6,レース別成績!$A$2:$A$126,"&lt;="&amp;$B6,レース別成績!I$2:I$126,"&gt;=0")</f>
        <v>4</v>
      </c>
      <c r="E6" s="119">
        <f>COUNTIFS(レース別成績!$A$2:$A$126,"&gt;="&amp;$A6,レース別成績!$A$2:$A$126,"&lt;="&amp;$B6,レース別成績!J$2:J$126,"&gt;=0")</f>
        <v>0</v>
      </c>
      <c r="F6" s="119">
        <f>COUNTIFS(レース別成績!$A$2:$A$126,"&gt;="&amp;$A6,レース別成績!$A$2:$A$126,"&lt;="&amp;$B6,レース別成績!K$2:K$126,"&gt;=0")</f>
        <v>0</v>
      </c>
      <c r="G6" s="117">
        <f>MAX($C6:$F6)</f>
        <v>4</v>
      </c>
      <c r="H6" s="117" t="str">
        <f>INDEX($C$43:$F$43,1,MATCH($G6,$C6:$F6,0))</f>
        <v>マキ</v>
      </c>
    </row>
    <row r="7" spans="1:8" s="113" customFormat="1" x14ac:dyDescent="0.65">
      <c r="A7" s="116">
        <f>B6+1</f>
        <v>46049</v>
      </c>
      <c r="B7" s="116">
        <f>A7+6</f>
        <v>46055</v>
      </c>
      <c r="C7" s="119">
        <f>COUNTIFS(レース別成績!$A$2:$A$126,"&gt;="&amp;$A7,レース別成績!$A$2:$A$126,"&lt;="&amp;$B7,レース別成績!H$2:H$126,"&gt;=0")</f>
        <v>2</v>
      </c>
      <c r="D7" s="119">
        <f>COUNTIFS(レース別成績!$A$2:$A$126,"&gt;="&amp;$A7,レース別成績!$A$2:$A$126,"&lt;="&amp;$B7,レース別成績!I$2:I$126,"&gt;=0")</f>
        <v>2</v>
      </c>
      <c r="E7" s="119">
        <f>COUNTIFS(レース別成績!$A$2:$A$126,"&gt;="&amp;$A7,レース別成績!$A$2:$A$126,"&lt;="&amp;$B7,レース別成績!J$2:J$126,"&gt;=0")</f>
        <v>0</v>
      </c>
      <c r="F7" s="119">
        <f>COUNTIFS(レース別成績!$A$2:$A$126,"&gt;="&amp;$A7,レース別成績!$A$2:$A$126,"&lt;="&amp;$B7,レース別成績!K$2:K$126,"&gt;=0")</f>
        <v>0</v>
      </c>
      <c r="G7" s="117">
        <f>MAX($C7:$F7)</f>
        <v>2</v>
      </c>
      <c r="H7" s="117" t="str">
        <f>INDEX($C$43:$F$43,1,MATCH($G7,$C7:$F7,0))</f>
        <v>ユメ</v>
      </c>
    </row>
    <row r="8" spans="1:8" s="113" customFormat="1" x14ac:dyDescent="0.65">
      <c r="A8" s="116">
        <f t="shared" ref="A8:A9" si="0">B7+1</f>
        <v>46056</v>
      </c>
      <c r="B8" s="116">
        <f t="shared" ref="B8:B9" si="1">A8+6</f>
        <v>46062</v>
      </c>
      <c r="C8" s="119">
        <f>COUNTIFS(レース別成績!$A$2:$A$126,"&gt;="&amp;$A8,レース別成績!$A$2:$A$126,"&lt;="&amp;$B8,レース別成績!H$2:H$126,"&gt;=0")</f>
        <v>0</v>
      </c>
      <c r="D8" s="119">
        <f>COUNTIFS(レース別成績!$A$2:$A$126,"&gt;="&amp;$A8,レース別成績!$A$2:$A$126,"&lt;="&amp;$B8,レース別成績!I$2:I$126,"&gt;=0")</f>
        <v>0</v>
      </c>
      <c r="E8" s="119">
        <f>COUNTIFS(レース別成績!$A$2:$A$126,"&gt;="&amp;$A8,レース別成績!$A$2:$A$126,"&lt;="&amp;$B8,レース別成績!J$2:J$126,"&gt;=0")</f>
        <v>0</v>
      </c>
      <c r="F8" s="119">
        <f>COUNTIFS(レース別成績!$A$2:$A$126,"&gt;="&amp;$A8,レース別成績!$A$2:$A$126,"&lt;="&amp;$B8,レース別成績!K$2:K$126,"&gt;=0")</f>
        <v>0</v>
      </c>
      <c r="G8" s="117">
        <f t="shared" ref="G8:G37" si="2">MAX($C8:$F8)</f>
        <v>0</v>
      </c>
      <c r="H8" s="117" t="s">
        <v>227</v>
      </c>
    </row>
    <row r="9" spans="1:8" s="113" customFormat="1" x14ac:dyDescent="0.65">
      <c r="A9" s="116">
        <f t="shared" si="0"/>
        <v>46063</v>
      </c>
      <c r="B9" s="116">
        <f t="shared" si="1"/>
        <v>46069</v>
      </c>
      <c r="C9" s="119">
        <f>COUNTIFS(レース別成績!$A$2:$A$126,"&gt;="&amp;$A9,レース別成績!$A$2:$A$126,"&lt;="&amp;$B9,レース別成績!H$2:H$126,"&gt;=0")</f>
        <v>8</v>
      </c>
      <c r="D9" s="119">
        <f>COUNTIFS(レース別成績!$A$2:$A$126,"&gt;="&amp;$A9,レース別成績!$A$2:$A$126,"&lt;="&amp;$B9,レース別成績!I$2:I$126,"&gt;=0")</f>
        <v>9</v>
      </c>
      <c r="E9" s="119">
        <f>COUNTIFS(レース別成績!$A$2:$A$126,"&gt;="&amp;$A9,レース別成績!$A$2:$A$126,"&lt;="&amp;$B9,レース別成績!J$2:J$126,"&gt;=0")</f>
        <v>0</v>
      </c>
      <c r="F9" s="119">
        <f>COUNTIFS(レース別成績!$A$2:$A$126,"&gt;="&amp;$A9,レース別成績!$A$2:$A$126,"&lt;="&amp;$B9,レース別成績!K$2:K$126,"&gt;=0")</f>
        <v>0</v>
      </c>
      <c r="G9" s="117">
        <f t="shared" si="2"/>
        <v>9</v>
      </c>
      <c r="H9" s="117" t="str">
        <f t="shared" ref="H9:H24" si="3">INDEX($C$43:$F$43,1,MATCH($G9,$C9:$F9,0))</f>
        <v>マキ</v>
      </c>
    </row>
    <row r="10" spans="1:8" s="113" customFormat="1" x14ac:dyDescent="0.65">
      <c r="A10" s="116">
        <f t="shared" ref="A10" si="4">B9+1</f>
        <v>46070</v>
      </c>
      <c r="B10" s="116">
        <f t="shared" ref="B10" si="5">A10+6</f>
        <v>46076</v>
      </c>
      <c r="C10" s="119">
        <f>COUNTIFS(レース別成績!$A$2:$A$126,"&gt;="&amp;$A10,レース別成績!$A$2:$A$126,"&lt;="&amp;$B10,レース別成績!H$2:H$126,"&gt;=0")</f>
        <v>6</v>
      </c>
      <c r="D10" s="119">
        <f>COUNTIFS(レース別成績!$A$2:$A$126,"&gt;="&amp;$A10,レース別成績!$A$2:$A$126,"&lt;="&amp;$B10,レース別成績!I$2:I$126,"&gt;=0")</f>
        <v>6</v>
      </c>
      <c r="E10" s="119">
        <f>COUNTIFS(レース別成績!$A$2:$A$126,"&gt;="&amp;$A10,レース別成績!$A$2:$A$126,"&lt;="&amp;$B10,レース別成績!J$2:J$126,"&gt;=0")</f>
        <v>1</v>
      </c>
      <c r="F10" s="119">
        <f>COUNTIFS(レース別成績!$A$2:$A$126,"&gt;="&amp;$A10,レース別成績!$A$2:$A$126,"&lt;="&amp;$B10,レース別成績!K$2:K$126,"&gt;=0")</f>
        <v>0</v>
      </c>
      <c r="G10" s="117">
        <f t="shared" si="2"/>
        <v>6</v>
      </c>
      <c r="H10" s="117" t="str">
        <f t="shared" si="3"/>
        <v>ユメ</v>
      </c>
    </row>
    <row r="11" spans="1:8" s="113" customFormat="1" x14ac:dyDescent="0.65">
      <c r="A11" s="116">
        <f t="shared" ref="A11" si="6">B10+1</f>
        <v>46077</v>
      </c>
      <c r="B11" s="116">
        <f t="shared" ref="B11" si="7">A11+6</f>
        <v>46083</v>
      </c>
      <c r="C11" s="119">
        <f>COUNTIFS(レース別成績!$A$2:$A$126,"&gt;="&amp;$A11,レース別成績!$A$2:$A$126,"&lt;="&amp;$B11,レース別成績!H$2:H$126,"&gt;=0")</f>
        <v>3</v>
      </c>
      <c r="D11" s="119">
        <f>COUNTIFS(レース別成績!$A$2:$A$126,"&gt;="&amp;$A11,レース別成績!$A$2:$A$126,"&lt;="&amp;$B11,レース別成績!I$2:I$126,"&gt;=0")</f>
        <v>3</v>
      </c>
      <c r="E11" s="119">
        <f>COUNTIFS(レース別成績!$A$2:$A$126,"&gt;="&amp;$A11,レース別成績!$A$2:$A$126,"&lt;="&amp;$B11,レース別成績!J$2:J$126,"&gt;=0")</f>
        <v>0</v>
      </c>
      <c r="F11" s="119">
        <f>COUNTIFS(レース別成績!$A$2:$A$126,"&gt;="&amp;$A11,レース別成績!$A$2:$A$126,"&lt;="&amp;$B11,レース別成績!K$2:K$126,"&gt;=0")</f>
        <v>0</v>
      </c>
      <c r="G11" s="117">
        <f t="shared" si="2"/>
        <v>3</v>
      </c>
      <c r="H11" s="117" t="str">
        <f t="shared" si="3"/>
        <v>ユメ</v>
      </c>
    </row>
    <row r="12" spans="1:8" s="113" customFormat="1" x14ac:dyDescent="0.65">
      <c r="A12" s="116">
        <f t="shared" ref="A12" si="8">B11+1</f>
        <v>46084</v>
      </c>
      <c r="B12" s="116">
        <f t="shared" ref="B12" si="9">A12+6</f>
        <v>46090</v>
      </c>
      <c r="C12" s="119">
        <f>COUNTIFS(レース別成績!$A$2:$A$126,"&gt;="&amp;$A12,レース別成績!$A$2:$A$126,"&lt;="&amp;$B12,レース別成績!H$2:H$126,"&gt;=0")</f>
        <v>3</v>
      </c>
      <c r="D12" s="119">
        <f>COUNTIFS(レース別成績!$A$2:$A$126,"&gt;="&amp;$A12,レース別成績!$A$2:$A$126,"&lt;="&amp;$B12,レース別成績!I$2:I$126,"&gt;=0")</f>
        <v>3</v>
      </c>
      <c r="E12" s="119">
        <f>COUNTIFS(レース別成績!$A$2:$A$126,"&gt;="&amp;$A12,レース別成績!$A$2:$A$126,"&lt;="&amp;$B12,レース別成績!J$2:J$126,"&gt;=0")</f>
        <v>0</v>
      </c>
      <c r="F12" s="119">
        <f>COUNTIFS(レース別成績!$A$2:$A$126,"&gt;="&amp;$A12,レース別成績!$A$2:$A$126,"&lt;="&amp;$B12,レース別成績!K$2:K$126,"&gt;=0")</f>
        <v>0</v>
      </c>
      <c r="G12" s="117">
        <f t="shared" si="2"/>
        <v>3</v>
      </c>
      <c r="H12" s="117" t="str">
        <f t="shared" si="3"/>
        <v>ユメ</v>
      </c>
    </row>
    <row r="13" spans="1:8" s="113" customFormat="1" x14ac:dyDescent="0.65">
      <c r="A13" s="116">
        <f t="shared" ref="A13" si="10">B12+1</f>
        <v>46091</v>
      </c>
      <c r="B13" s="116">
        <f t="shared" ref="B13" si="11">A13+6</f>
        <v>46097</v>
      </c>
      <c r="C13" s="119">
        <f>COUNTIFS(レース別成績!$A$2:$A$126,"&gt;="&amp;$A13,レース別成績!$A$2:$A$126,"&lt;="&amp;$B13,レース別成績!H$2:H$126,"&gt;=0")</f>
        <v>4</v>
      </c>
      <c r="D13" s="119">
        <f>COUNTIFS(レース別成績!$A$2:$A$126,"&gt;="&amp;$A13,レース別成績!$A$2:$A$126,"&lt;="&amp;$B13,レース別成績!I$2:I$126,"&gt;=0")</f>
        <v>4</v>
      </c>
      <c r="E13" s="119">
        <f>COUNTIFS(レース別成績!$A$2:$A$126,"&gt;="&amp;$A13,レース別成績!$A$2:$A$126,"&lt;="&amp;$B13,レース別成績!J$2:J$126,"&gt;=0")</f>
        <v>0</v>
      </c>
      <c r="F13" s="119">
        <f>COUNTIFS(レース別成績!$A$2:$A$126,"&gt;="&amp;$A13,レース別成績!$A$2:$A$126,"&lt;="&amp;$B13,レース別成績!K$2:K$126,"&gt;=0")</f>
        <v>0</v>
      </c>
      <c r="G13" s="117">
        <f t="shared" si="2"/>
        <v>4</v>
      </c>
      <c r="H13" s="117" t="str">
        <f t="shared" si="3"/>
        <v>ユメ</v>
      </c>
    </row>
    <row r="14" spans="1:8" s="113" customFormat="1" x14ac:dyDescent="0.65">
      <c r="A14" s="116">
        <f t="shared" ref="A14" si="12">B13+1</f>
        <v>46098</v>
      </c>
      <c r="B14" s="116">
        <f t="shared" ref="B14" si="13">A14+6</f>
        <v>46104</v>
      </c>
      <c r="C14" s="119">
        <f>COUNTIFS(レース別成績!$A$2:$A$126,"&gt;="&amp;$A14,レース別成績!$A$2:$A$126,"&lt;="&amp;$B14,レース別成績!H$2:H$126,"&gt;=0")</f>
        <v>4</v>
      </c>
      <c r="D14" s="119">
        <f>COUNTIFS(レース別成績!$A$2:$A$126,"&gt;="&amp;$A14,レース別成績!$A$2:$A$126,"&lt;="&amp;$B14,レース別成績!I$2:I$126,"&gt;=0")</f>
        <v>4</v>
      </c>
      <c r="E14" s="119">
        <f>COUNTIFS(レース別成績!$A$2:$A$126,"&gt;="&amp;$A14,レース別成績!$A$2:$A$126,"&lt;="&amp;$B14,レース別成績!J$2:J$126,"&gt;=0")</f>
        <v>0</v>
      </c>
      <c r="F14" s="119">
        <f>COUNTIFS(レース別成績!$A$2:$A$126,"&gt;="&amp;$A14,レース別成績!$A$2:$A$126,"&lt;="&amp;$B14,レース別成績!K$2:K$126,"&gt;=0")</f>
        <v>0</v>
      </c>
      <c r="G14" s="117">
        <f t="shared" si="2"/>
        <v>4</v>
      </c>
      <c r="H14" s="117" t="str">
        <f t="shared" si="3"/>
        <v>ユメ</v>
      </c>
    </row>
    <row r="15" spans="1:8" s="113" customFormat="1" x14ac:dyDescent="0.65">
      <c r="A15" s="116">
        <f t="shared" ref="A15" si="14">B14+1</f>
        <v>46105</v>
      </c>
      <c r="B15" s="116">
        <f t="shared" ref="B15" si="15">A15+6</f>
        <v>46111</v>
      </c>
      <c r="C15" s="119">
        <f>COUNTIFS(レース別成績!$A$2:$A$126,"&gt;="&amp;$A15,レース別成績!$A$2:$A$126,"&lt;="&amp;$B15,レース別成績!H$2:H$126,"&gt;=0")</f>
        <v>6</v>
      </c>
      <c r="D15" s="119">
        <f>COUNTIFS(レース別成績!$A$2:$A$126,"&gt;="&amp;$A15,レース別成績!$A$2:$A$126,"&lt;="&amp;$B15,レース別成績!I$2:I$126,"&gt;=0")</f>
        <v>6</v>
      </c>
      <c r="E15" s="119">
        <f>COUNTIFS(レース別成績!$A$2:$A$126,"&gt;="&amp;$A15,レース別成績!$A$2:$A$126,"&lt;="&amp;$B15,レース別成績!J$2:J$126,"&gt;=0")</f>
        <v>0</v>
      </c>
      <c r="F15" s="119">
        <f>COUNTIFS(レース別成績!$A$2:$A$126,"&gt;="&amp;$A15,レース別成績!$A$2:$A$126,"&lt;="&amp;$B15,レース別成績!K$2:K$126,"&gt;=0")</f>
        <v>0</v>
      </c>
      <c r="G15" s="117">
        <f t="shared" si="2"/>
        <v>6</v>
      </c>
      <c r="H15" s="117" t="str">
        <f t="shared" si="3"/>
        <v>ユメ</v>
      </c>
    </row>
    <row r="16" spans="1:8" s="113" customFormat="1" x14ac:dyDescent="0.65">
      <c r="A16" s="116">
        <f t="shared" ref="A16" si="16">B15+1</f>
        <v>46112</v>
      </c>
      <c r="B16" s="116">
        <f t="shared" ref="B16" si="17">A16+6</f>
        <v>46118</v>
      </c>
      <c r="C16" s="119">
        <f>COUNTIFS(レース別成績!$A$2:$A$126,"&gt;="&amp;$A16,レース別成績!$A$2:$A$126,"&lt;="&amp;$B16,レース別成績!H$2:H$126,"&gt;=0")</f>
        <v>4</v>
      </c>
      <c r="D16" s="119">
        <f>COUNTIFS(レース別成績!$A$2:$A$126,"&gt;="&amp;$A16,レース別成績!$A$2:$A$126,"&lt;="&amp;$B16,レース別成績!I$2:I$126,"&gt;=0")</f>
        <v>4</v>
      </c>
      <c r="E16" s="119">
        <f>COUNTIFS(レース別成績!$A$2:$A$126,"&gt;="&amp;$A16,レース別成績!$A$2:$A$126,"&lt;="&amp;$B16,レース別成績!J$2:J$126,"&gt;=0")</f>
        <v>0</v>
      </c>
      <c r="F16" s="119">
        <f>COUNTIFS(レース別成績!$A$2:$A$126,"&gt;="&amp;$A16,レース別成績!$A$2:$A$126,"&lt;="&amp;$B16,レース別成績!K$2:K$126,"&gt;=0")</f>
        <v>0</v>
      </c>
      <c r="G16" s="117">
        <f t="shared" si="2"/>
        <v>4</v>
      </c>
      <c r="H16" s="117" t="str">
        <f t="shared" si="3"/>
        <v>ユメ</v>
      </c>
    </row>
    <row r="17" spans="1:8" s="113" customFormat="1" x14ac:dyDescent="0.65">
      <c r="A17" s="116">
        <f t="shared" ref="A17" si="18">B16+1</f>
        <v>46119</v>
      </c>
      <c r="B17" s="116">
        <f t="shared" ref="B17" si="19">A17+6</f>
        <v>46125</v>
      </c>
      <c r="C17" s="119">
        <f>COUNTIFS(レース別成績!$A$2:$A$126,"&gt;="&amp;$A17,レース別成績!$A$2:$A$126,"&lt;="&amp;$B17,レース別成績!H$2:H$126,"&gt;=0")</f>
        <v>4</v>
      </c>
      <c r="D17" s="119">
        <f>COUNTIFS(レース別成績!$A$2:$A$126,"&gt;="&amp;$A17,レース別成績!$A$2:$A$126,"&lt;="&amp;$B17,レース別成績!I$2:I$126,"&gt;=0")</f>
        <v>4</v>
      </c>
      <c r="E17" s="119">
        <f>COUNTIFS(レース別成績!$A$2:$A$126,"&gt;="&amp;$A17,レース別成績!$A$2:$A$126,"&lt;="&amp;$B17,レース別成績!J$2:J$126,"&gt;=0")</f>
        <v>0</v>
      </c>
      <c r="F17" s="119">
        <f>COUNTIFS(レース別成績!$A$2:$A$126,"&gt;="&amp;$A17,レース別成績!$A$2:$A$126,"&lt;="&amp;$B17,レース別成績!K$2:K$126,"&gt;=0")</f>
        <v>0</v>
      </c>
      <c r="G17" s="117">
        <f t="shared" si="2"/>
        <v>4</v>
      </c>
      <c r="H17" s="117" t="str">
        <f t="shared" si="3"/>
        <v>ユメ</v>
      </c>
    </row>
    <row r="18" spans="1:8" s="113" customFormat="1" x14ac:dyDescent="0.65">
      <c r="A18" s="116">
        <f t="shared" ref="A18" si="20">B17+1</f>
        <v>46126</v>
      </c>
      <c r="B18" s="116">
        <f t="shared" ref="B18" si="21">A18+6</f>
        <v>46132</v>
      </c>
      <c r="C18" s="119">
        <f>COUNTIFS(レース別成績!$A$2:$A$126,"&gt;="&amp;$A18,レース別成績!$A$2:$A$126,"&lt;="&amp;$B18,レース別成績!H$2:H$126,"&gt;=0")</f>
        <v>5</v>
      </c>
      <c r="D18" s="119">
        <f>COUNTIFS(レース別成績!$A$2:$A$126,"&gt;="&amp;$A18,レース別成績!$A$2:$A$126,"&lt;="&amp;$B18,レース別成績!I$2:I$126,"&gt;=0")</f>
        <v>5</v>
      </c>
      <c r="E18" s="119">
        <f>COUNTIFS(レース別成績!$A$2:$A$126,"&gt;="&amp;$A18,レース別成績!$A$2:$A$126,"&lt;="&amp;$B18,レース別成績!J$2:J$126,"&gt;=0")</f>
        <v>0</v>
      </c>
      <c r="F18" s="119">
        <f>COUNTIFS(レース別成績!$A$2:$A$126,"&gt;="&amp;$A18,レース別成績!$A$2:$A$126,"&lt;="&amp;$B18,レース別成績!K$2:K$126,"&gt;=0")</f>
        <v>0</v>
      </c>
      <c r="G18" s="117">
        <f t="shared" si="2"/>
        <v>5</v>
      </c>
      <c r="H18" s="117" t="str">
        <f t="shared" si="3"/>
        <v>ユメ</v>
      </c>
    </row>
    <row r="19" spans="1:8" s="113" customFormat="1" x14ac:dyDescent="0.65">
      <c r="A19" s="116">
        <f t="shared" ref="A19" si="22">B18+1</f>
        <v>46133</v>
      </c>
      <c r="B19" s="116">
        <f t="shared" ref="B19" si="23">A19+6</f>
        <v>46139</v>
      </c>
      <c r="C19" s="119">
        <f>COUNTIFS(レース別成績!$A$2:$A$126,"&gt;="&amp;$A19,レース別成績!$A$2:$A$126,"&lt;="&amp;$B19,レース別成績!H$2:H$126,"&gt;=0")</f>
        <v>6</v>
      </c>
      <c r="D19" s="119">
        <f>COUNTIFS(レース別成績!$A$2:$A$126,"&gt;="&amp;$A19,レース別成績!$A$2:$A$126,"&lt;="&amp;$B19,レース別成績!I$2:I$126,"&gt;=0")</f>
        <v>6</v>
      </c>
      <c r="E19" s="119">
        <f>COUNTIFS(レース別成績!$A$2:$A$126,"&gt;="&amp;$A19,レース別成績!$A$2:$A$126,"&lt;="&amp;$B19,レース別成績!J$2:J$126,"&gt;=0")</f>
        <v>0</v>
      </c>
      <c r="F19" s="119">
        <f>COUNTIFS(レース別成績!$A$2:$A$126,"&gt;="&amp;$A19,レース別成績!$A$2:$A$126,"&lt;="&amp;$B19,レース別成績!K$2:K$126,"&gt;=0")</f>
        <v>0</v>
      </c>
      <c r="G19" s="117">
        <f t="shared" si="2"/>
        <v>6</v>
      </c>
      <c r="H19" s="117" t="str">
        <f t="shared" si="3"/>
        <v>ユメ</v>
      </c>
    </row>
    <row r="20" spans="1:8" s="113" customFormat="1" x14ac:dyDescent="0.65">
      <c r="A20" s="116">
        <f t="shared" ref="A20:A24" si="24">B19+1</f>
        <v>46140</v>
      </c>
      <c r="B20" s="116">
        <f t="shared" ref="B20:B24" si="25">A20+6</f>
        <v>46146</v>
      </c>
      <c r="C20" s="119">
        <f>COUNTIFS(レース別成績!$A$2:$A$126,"&gt;="&amp;$A20,レース別成績!$A$2:$A$126,"&lt;="&amp;$B20,レース別成績!H$2:H$126,"&gt;=0")</f>
        <v>6</v>
      </c>
      <c r="D20" s="119">
        <f>COUNTIFS(レース別成績!$A$2:$A$126,"&gt;="&amp;$A20,レース別成績!$A$2:$A$126,"&lt;="&amp;$B20,レース別成績!I$2:I$126,"&gt;=0")</f>
        <v>6</v>
      </c>
      <c r="E20" s="119">
        <f>COUNTIFS(レース別成績!$A$2:$A$126,"&gt;="&amp;$A20,レース別成績!$A$2:$A$126,"&lt;="&amp;$B20,レース別成績!J$2:J$126,"&gt;=0")</f>
        <v>0</v>
      </c>
      <c r="F20" s="119">
        <f>COUNTIFS(レース別成績!$A$2:$A$126,"&gt;="&amp;$A20,レース別成績!$A$2:$A$126,"&lt;="&amp;$B20,レース別成績!K$2:K$126,"&gt;=0")</f>
        <v>0</v>
      </c>
      <c r="G20" s="117">
        <f t="shared" si="2"/>
        <v>6</v>
      </c>
      <c r="H20" s="117" t="str">
        <f t="shared" si="3"/>
        <v>ユメ</v>
      </c>
    </row>
    <row r="21" spans="1:8" s="113" customFormat="1" x14ac:dyDescent="0.65">
      <c r="A21" s="116">
        <f t="shared" si="24"/>
        <v>46147</v>
      </c>
      <c r="B21" s="116">
        <f t="shared" si="25"/>
        <v>46153</v>
      </c>
      <c r="C21" s="119">
        <f>COUNTIFS(レース別成績!$A$2:$A$126,"&gt;="&amp;$A21,レース別成績!$A$2:$A$126,"&lt;="&amp;$B21,レース別成績!H$2:H$126,"&gt;=0")</f>
        <v>5</v>
      </c>
      <c r="D21" s="119">
        <f>COUNTIFS(レース別成績!$A$2:$A$126,"&gt;="&amp;$A21,レース別成績!$A$2:$A$126,"&lt;="&amp;$B21,レース別成績!I$2:I$126,"&gt;=0")</f>
        <v>5</v>
      </c>
      <c r="E21" s="119">
        <f>COUNTIFS(レース別成績!$A$2:$A$126,"&gt;="&amp;$A21,レース別成績!$A$2:$A$126,"&lt;="&amp;$B21,レース別成績!J$2:J$126,"&gt;=0")</f>
        <v>0</v>
      </c>
      <c r="F21" s="119">
        <f>COUNTIFS(レース別成績!$A$2:$A$126,"&gt;="&amp;$A21,レース別成績!$A$2:$A$126,"&lt;="&amp;$B21,レース別成績!K$2:K$126,"&gt;=0")</f>
        <v>0</v>
      </c>
      <c r="G21" s="117">
        <f t="shared" si="2"/>
        <v>5</v>
      </c>
      <c r="H21" s="117" t="str">
        <f t="shared" si="3"/>
        <v>ユメ</v>
      </c>
    </row>
    <row r="22" spans="1:8" s="113" customFormat="1" x14ac:dyDescent="0.65">
      <c r="A22" s="116">
        <f t="shared" si="24"/>
        <v>46154</v>
      </c>
      <c r="B22" s="116">
        <f t="shared" si="25"/>
        <v>46160</v>
      </c>
      <c r="C22" s="119">
        <f>COUNTIFS(レース別成績!$A$2:$A$126,"&gt;="&amp;$A22,レース別成績!$A$2:$A$126,"&lt;="&amp;$B22,レース別成績!H$2:H$126,"&gt;=0")</f>
        <v>4</v>
      </c>
      <c r="D22" s="119">
        <f>COUNTIFS(レース別成績!$A$2:$A$126,"&gt;="&amp;$A22,レース別成績!$A$2:$A$126,"&lt;="&amp;$B22,レース別成績!I$2:I$126,"&gt;=0")</f>
        <v>4</v>
      </c>
      <c r="E22" s="119">
        <f>COUNTIFS(レース別成績!$A$2:$A$126,"&gt;="&amp;$A22,レース別成績!$A$2:$A$126,"&lt;="&amp;$B22,レース別成績!J$2:J$126,"&gt;=0")</f>
        <v>0</v>
      </c>
      <c r="F22" s="119">
        <f>COUNTIFS(レース別成績!$A$2:$A$126,"&gt;="&amp;$A22,レース別成績!$A$2:$A$126,"&lt;="&amp;$B22,レース別成績!K$2:K$126,"&gt;=0")</f>
        <v>0</v>
      </c>
      <c r="G22" s="117">
        <f t="shared" si="2"/>
        <v>4</v>
      </c>
      <c r="H22" s="117" t="str">
        <f t="shared" si="3"/>
        <v>ユメ</v>
      </c>
    </row>
    <row r="23" spans="1:8" s="113" customFormat="1" x14ac:dyDescent="0.65">
      <c r="A23" s="116">
        <f t="shared" si="24"/>
        <v>46161</v>
      </c>
      <c r="B23" s="116">
        <f t="shared" si="25"/>
        <v>46167</v>
      </c>
      <c r="C23" s="119">
        <f>COUNTIFS(レース別成績!$A$2:$A$126,"&gt;="&amp;$A23,レース別成績!$A$2:$A$126,"&lt;="&amp;$B23,レース別成績!H$2:H$126,"&gt;=0")</f>
        <v>2</v>
      </c>
      <c r="D23" s="119">
        <f>COUNTIFS(レース別成績!$A$2:$A$126,"&gt;="&amp;$A23,レース別成績!$A$2:$A$126,"&lt;="&amp;$B23,レース別成績!I$2:I$126,"&gt;=0")</f>
        <v>2</v>
      </c>
      <c r="E23" s="119">
        <f>COUNTIFS(レース別成績!$A$2:$A$126,"&gt;="&amp;$A23,レース別成績!$A$2:$A$126,"&lt;="&amp;$B23,レース別成績!J$2:J$126,"&gt;=0")</f>
        <v>0</v>
      </c>
      <c r="F23" s="119">
        <f>COUNTIFS(レース別成績!$A$2:$A$126,"&gt;="&amp;$A23,レース別成績!$A$2:$A$126,"&lt;="&amp;$B23,レース別成績!K$2:K$126,"&gt;=0")</f>
        <v>0</v>
      </c>
      <c r="G23" s="117">
        <f t="shared" si="2"/>
        <v>2</v>
      </c>
      <c r="H23" s="117" t="str">
        <f t="shared" si="3"/>
        <v>ユメ</v>
      </c>
    </row>
    <row r="24" spans="1:8" s="113" customFormat="1" x14ac:dyDescent="0.65">
      <c r="A24" s="116">
        <f t="shared" si="24"/>
        <v>46168</v>
      </c>
      <c r="B24" s="116">
        <f t="shared" si="25"/>
        <v>46174</v>
      </c>
      <c r="C24" s="119">
        <f>COUNTIFS(レース別成績!$A$2:$A$126,"&gt;="&amp;$A24,レース別成績!$A$2:$A$126,"&lt;="&amp;$B24,レース別成績!H$2:H$126,"&gt;=0")</f>
        <v>3</v>
      </c>
      <c r="D24" s="119">
        <f>COUNTIFS(レース別成績!$A$2:$A$126,"&gt;="&amp;$A24,レース別成績!$A$2:$A$126,"&lt;="&amp;$B24,レース別成績!I$2:I$126,"&gt;=0")</f>
        <v>4</v>
      </c>
      <c r="E24" s="119">
        <f>COUNTIFS(レース別成績!$A$2:$A$126,"&gt;="&amp;$A24,レース別成績!$A$2:$A$126,"&lt;="&amp;$B24,レース別成績!J$2:J$126,"&gt;=0")</f>
        <v>0</v>
      </c>
      <c r="F24" s="119">
        <f>COUNTIFS(レース別成績!$A$2:$A$126,"&gt;="&amp;$A24,レース別成績!$A$2:$A$126,"&lt;="&amp;$B24,レース別成績!K$2:K$126,"&gt;=0")</f>
        <v>0</v>
      </c>
      <c r="G24" s="117">
        <f t="shared" si="2"/>
        <v>4</v>
      </c>
      <c r="H24" s="117" t="str">
        <f t="shared" si="3"/>
        <v>マキ</v>
      </c>
    </row>
    <row r="25" spans="1:8" s="113" customFormat="1" x14ac:dyDescent="0.65">
      <c r="A25" s="116">
        <f t="shared" ref="A25:A34" si="26">B24+1</f>
        <v>46175</v>
      </c>
      <c r="B25" s="116">
        <f t="shared" ref="B25:B34" si="27">A25+6</f>
        <v>46181</v>
      </c>
      <c r="C25" s="119">
        <f>COUNTIFS(レース別成績!$A$2:$A$126,"&gt;="&amp;$A25,レース別成績!$A$2:$A$126,"&lt;="&amp;$B25,レース別成績!H$2:H$126,"&gt;=0")</f>
        <v>1</v>
      </c>
      <c r="D25" s="119">
        <f>COUNTIFS(レース別成績!$A$2:$A$126,"&gt;="&amp;$A25,レース別成績!$A$2:$A$126,"&lt;="&amp;$B25,レース別成績!I$2:I$126,"&gt;=0")</f>
        <v>1</v>
      </c>
      <c r="E25" s="119">
        <f>COUNTIFS(レース別成績!$A$2:$A$126,"&gt;="&amp;$A25,レース別成績!$A$2:$A$126,"&lt;="&amp;$B25,レース別成績!J$2:J$126,"&gt;=0")</f>
        <v>0</v>
      </c>
      <c r="F25" s="119">
        <f>COUNTIFS(レース別成績!$A$2:$A$126,"&gt;="&amp;$A25,レース別成績!$A$2:$A$126,"&lt;="&amp;$B25,レース別成績!K$2:K$126,"&gt;=0")</f>
        <v>0</v>
      </c>
      <c r="G25" s="117">
        <f t="shared" si="2"/>
        <v>1</v>
      </c>
      <c r="H25" s="117" t="str">
        <f t="shared" ref="H25:H37" si="28">INDEX($C$43:$F$43,1,MATCH($G25,$C25:$F25,0))</f>
        <v>ユメ</v>
      </c>
    </row>
    <row r="26" spans="1:8" s="113" customFormat="1" x14ac:dyDescent="0.65">
      <c r="A26" s="116">
        <f t="shared" si="26"/>
        <v>46182</v>
      </c>
      <c r="B26" s="116">
        <f t="shared" si="27"/>
        <v>46188</v>
      </c>
      <c r="C26" s="119">
        <f>COUNTIFS(レース別成績!$A$2:$A$126,"&gt;="&amp;$A26,レース別成績!$A$2:$A$126,"&lt;="&amp;$B26,レース別成績!H$2:H$126,"&gt;=0")</f>
        <v>4</v>
      </c>
      <c r="D26" s="119">
        <f>COUNTIFS(レース別成績!$A$2:$A$126,"&gt;="&amp;$A26,レース別成績!$A$2:$A$126,"&lt;="&amp;$B26,レース別成績!I$2:I$126,"&gt;=0")</f>
        <v>4</v>
      </c>
      <c r="E26" s="119">
        <f>COUNTIFS(レース別成績!$A$2:$A$126,"&gt;="&amp;$A26,レース別成績!$A$2:$A$126,"&lt;="&amp;$B26,レース別成績!J$2:J$126,"&gt;=0")</f>
        <v>0</v>
      </c>
      <c r="F26" s="119">
        <f>COUNTIFS(レース別成績!$A$2:$A$126,"&gt;="&amp;$A26,レース別成績!$A$2:$A$126,"&lt;="&amp;$B26,レース別成績!K$2:K$126,"&gt;=0")</f>
        <v>0</v>
      </c>
      <c r="G26" s="117">
        <f t="shared" si="2"/>
        <v>4</v>
      </c>
      <c r="H26" s="117" t="str">
        <f t="shared" si="28"/>
        <v>ユメ</v>
      </c>
    </row>
    <row r="27" spans="1:8" s="113" customFormat="1" x14ac:dyDescent="0.65">
      <c r="A27" s="116">
        <f t="shared" si="26"/>
        <v>46189</v>
      </c>
      <c r="B27" s="116">
        <f t="shared" si="27"/>
        <v>46195</v>
      </c>
      <c r="C27" s="119">
        <f>COUNTIFS(レース別成績!$A$2:$A$126,"&gt;="&amp;$A27,レース別成績!$A$2:$A$126,"&lt;="&amp;$B27,レース別成績!H$2:H$126,"&gt;=0")</f>
        <v>3</v>
      </c>
      <c r="D27" s="119">
        <f>COUNTIFS(レース別成績!$A$2:$A$126,"&gt;="&amp;$A27,レース別成績!$A$2:$A$126,"&lt;="&amp;$B27,レース別成績!I$2:I$126,"&gt;=0")</f>
        <v>3</v>
      </c>
      <c r="E27" s="119">
        <f>COUNTIFS(レース別成績!$A$2:$A$126,"&gt;="&amp;$A27,レース別成績!$A$2:$A$126,"&lt;="&amp;$B27,レース別成績!J$2:J$126,"&gt;=0")</f>
        <v>0</v>
      </c>
      <c r="F27" s="119">
        <f>COUNTIFS(レース別成績!$A$2:$A$126,"&gt;="&amp;$A27,レース別成績!$A$2:$A$126,"&lt;="&amp;$B27,レース別成績!K$2:K$126,"&gt;=0")</f>
        <v>0</v>
      </c>
      <c r="G27" s="117">
        <f t="shared" si="2"/>
        <v>3</v>
      </c>
      <c r="H27" s="117" t="str">
        <f t="shared" si="28"/>
        <v>ユメ</v>
      </c>
    </row>
    <row r="28" spans="1:8" s="113" customFormat="1" x14ac:dyDescent="0.65">
      <c r="A28" s="116">
        <f t="shared" si="26"/>
        <v>46196</v>
      </c>
      <c r="B28" s="116">
        <f t="shared" si="27"/>
        <v>46202</v>
      </c>
      <c r="C28" s="119">
        <f>COUNTIFS(レース別成績!$A$2:$A$126,"&gt;="&amp;$A28,レース別成績!$A$2:$A$126,"&lt;="&amp;$B28,レース別成績!H$2:H$126,"&gt;=0")</f>
        <v>3</v>
      </c>
      <c r="D28" s="119">
        <f>COUNTIFS(レース別成績!$A$2:$A$126,"&gt;="&amp;$A28,レース別成績!$A$2:$A$126,"&lt;="&amp;$B28,レース別成績!I$2:I$126,"&gt;=0")</f>
        <v>3</v>
      </c>
      <c r="E28" s="119">
        <f>COUNTIFS(レース別成績!$A$2:$A$126,"&gt;="&amp;$A28,レース別成績!$A$2:$A$126,"&lt;="&amp;$B28,レース別成績!J$2:J$126,"&gt;=0")</f>
        <v>0</v>
      </c>
      <c r="F28" s="119">
        <f>COUNTIFS(レース別成績!$A$2:$A$126,"&gt;="&amp;$A28,レース別成績!$A$2:$A$126,"&lt;="&amp;$B28,レース別成績!K$2:K$126,"&gt;=0")</f>
        <v>0</v>
      </c>
      <c r="G28" s="117">
        <f t="shared" si="2"/>
        <v>3</v>
      </c>
      <c r="H28" s="117" t="str">
        <f t="shared" si="28"/>
        <v>ユメ</v>
      </c>
    </row>
    <row r="29" spans="1:8" s="113" customFormat="1" x14ac:dyDescent="0.65">
      <c r="A29" s="116">
        <f t="shared" si="26"/>
        <v>46203</v>
      </c>
      <c r="B29" s="116">
        <f t="shared" si="27"/>
        <v>46209</v>
      </c>
      <c r="C29" s="119">
        <f>COUNTIFS(レース別成績!$A$2:$A$126,"&gt;="&amp;$A29,レース別成績!$A$2:$A$126,"&lt;="&amp;$B29,レース別成績!H$2:H$126,"&gt;=0")</f>
        <v>2</v>
      </c>
      <c r="D29" s="119">
        <f>COUNTIFS(レース別成績!$A$2:$A$126,"&gt;="&amp;$A29,レース別成績!$A$2:$A$126,"&lt;="&amp;$B29,レース別成績!I$2:I$126,"&gt;=0")</f>
        <v>2</v>
      </c>
      <c r="E29" s="119">
        <f>COUNTIFS(レース別成績!$A$2:$A$126,"&gt;="&amp;$A29,レース別成績!$A$2:$A$126,"&lt;="&amp;$B29,レース別成績!J$2:J$126,"&gt;=0")</f>
        <v>0</v>
      </c>
      <c r="F29" s="119">
        <f>COUNTIFS(レース別成績!$A$2:$A$126,"&gt;="&amp;$A29,レース別成績!$A$2:$A$126,"&lt;="&amp;$B29,レース別成績!K$2:K$126,"&gt;=0")</f>
        <v>0</v>
      </c>
      <c r="G29" s="117">
        <f t="shared" si="2"/>
        <v>2</v>
      </c>
      <c r="H29" s="117" t="str">
        <f t="shared" si="28"/>
        <v>ユメ</v>
      </c>
    </row>
    <row r="30" spans="1:8" s="113" customFormat="1" x14ac:dyDescent="0.65">
      <c r="A30" s="116">
        <f t="shared" si="26"/>
        <v>46210</v>
      </c>
      <c r="B30" s="116">
        <f t="shared" si="27"/>
        <v>46216</v>
      </c>
      <c r="C30" s="119">
        <f>COUNTIFS(レース別成績!$A$2:$A$126,"&gt;="&amp;$A30,レース別成績!$A$2:$A$126,"&lt;="&amp;$B30,レース別成績!H$2:H$126,"&gt;=0")</f>
        <v>2</v>
      </c>
      <c r="D30" s="119">
        <f>COUNTIFS(レース別成績!$A$2:$A$126,"&gt;="&amp;$A30,レース別成績!$A$2:$A$126,"&lt;="&amp;$B30,レース別成績!I$2:I$126,"&gt;=0")</f>
        <v>2</v>
      </c>
      <c r="E30" s="119">
        <f>COUNTIFS(レース別成績!$A$2:$A$126,"&gt;="&amp;$A30,レース別成績!$A$2:$A$126,"&lt;="&amp;$B30,レース別成績!J$2:J$126,"&gt;=0")</f>
        <v>0</v>
      </c>
      <c r="F30" s="119">
        <f>COUNTIFS(レース別成績!$A$2:$A$126,"&gt;="&amp;$A30,レース別成績!$A$2:$A$126,"&lt;="&amp;$B30,レース別成績!K$2:K$126,"&gt;=0")</f>
        <v>0</v>
      </c>
      <c r="G30" s="117">
        <f t="shared" si="2"/>
        <v>2</v>
      </c>
      <c r="H30" s="117" t="str">
        <f t="shared" si="28"/>
        <v>ユメ</v>
      </c>
    </row>
    <row r="31" spans="1:8" s="113" customFormat="1" x14ac:dyDescent="0.65">
      <c r="A31" s="116">
        <f t="shared" si="26"/>
        <v>46217</v>
      </c>
      <c r="B31" s="116">
        <f t="shared" si="27"/>
        <v>46223</v>
      </c>
      <c r="C31" s="119">
        <f>COUNTIFS(レース別成績!$A$2:$A$126,"&gt;="&amp;$A31,レース別成績!$A$2:$A$126,"&lt;="&amp;$B31,レース別成績!H$2:H$126,"&gt;=0")</f>
        <v>3</v>
      </c>
      <c r="D31" s="119">
        <f>COUNTIFS(レース別成績!$A$2:$A$126,"&gt;="&amp;$A31,レース別成績!$A$2:$A$126,"&lt;="&amp;$B31,レース別成績!I$2:I$126,"&gt;=0")</f>
        <v>3</v>
      </c>
      <c r="E31" s="119">
        <f>COUNTIFS(レース別成績!$A$2:$A$126,"&gt;="&amp;$A31,レース別成績!$A$2:$A$126,"&lt;="&amp;$B31,レース別成績!J$2:J$126,"&gt;=0")</f>
        <v>0</v>
      </c>
      <c r="F31" s="119">
        <f>COUNTIFS(レース別成績!$A$2:$A$126,"&gt;="&amp;$A31,レース別成績!$A$2:$A$126,"&lt;="&amp;$B31,レース別成績!K$2:K$126,"&gt;=0")</f>
        <v>0</v>
      </c>
      <c r="G31" s="117">
        <f t="shared" si="2"/>
        <v>3</v>
      </c>
      <c r="H31" s="117" t="str">
        <f t="shared" si="28"/>
        <v>ユメ</v>
      </c>
    </row>
    <row r="32" spans="1:8" s="113" customFormat="1" x14ac:dyDescent="0.65">
      <c r="A32" s="116">
        <f t="shared" si="26"/>
        <v>46224</v>
      </c>
      <c r="B32" s="116">
        <f t="shared" si="27"/>
        <v>46230</v>
      </c>
      <c r="C32" s="119">
        <f>COUNTIFS(レース別成績!$A$2:$A$126,"&gt;="&amp;$A32,レース別成績!$A$2:$A$126,"&lt;="&amp;$B32,レース別成績!H$2:H$126,"&gt;=0")</f>
        <v>3</v>
      </c>
      <c r="D32" s="119">
        <f>COUNTIFS(レース別成績!$A$2:$A$126,"&gt;="&amp;$A32,レース別成績!$A$2:$A$126,"&lt;="&amp;$B32,レース別成績!I$2:I$126,"&gt;=0")</f>
        <v>3</v>
      </c>
      <c r="E32" s="119">
        <f>COUNTIFS(レース別成績!$A$2:$A$126,"&gt;="&amp;$A32,レース別成績!$A$2:$A$126,"&lt;="&amp;$B32,レース別成績!J$2:J$126,"&gt;=0")</f>
        <v>0</v>
      </c>
      <c r="F32" s="119">
        <f>COUNTIFS(レース別成績!$A$2:$A$126,"&gt;="&amp;$A32,レース別成績!$A$2:$A$126,"&lt;="&amp;$B32,レース別成績!K$2:K$126,"&gt;=0")</f>
        <v>0</v>
      </c>
      <c r="G32" s="117">
        <f t="shared" si="2"/>
        <v>3</v>
      </c>
      <c r="H32" s="117" t="str">
        <f t="shared" si="28"/>
        <v>ユメ</v>
      </c>
    </row>
    <row r="33" spans="1:8" s="113" customFormat="1" x14ac:dyDescent="0.65">
      <c r="A33" s="116">
        <f t="shared" si="26"/>
        <v>46231</v>
      </c>
      <c r="B33" s="116">
        <f t="shared" si="27"/>
        <v>46237</v>
      </c>
      <c r="C33" s="119">
        <f>COUNTIFS(レース別成績!$A$2:$A$126,"&gt;="&amp;$A33,レース別成績!$A$2:$A$126,"&lt;="&amp;$B33,レース別成績!H$2:H$126,"&gt;=0")</f>
        <v>2</v>
      </c>
      <c r="D33" s="119">
        <f>COUNTIFS(レース別成績!$A$2:$A$126,"&gt;="&amp;$A33,レース別成績!$A$2:$A$126,"&lt;="&amp;$B33,レース別成績!I$2:I$126,"&gt;=0")</f>
        <v>2</v>
      </c>
      <c r="E33" s="119">
        <f>COUNTIFS(レース別成績!$A$2:$A$126,"&gt;="&amp;$A33,レース別成績!$A$2:$A$126,"&lt;="&amp;$B33,レース別成績!J$2:J$126,"&gt;=0")</f>
        <v>0</v>
      </c>
      <c r="F33" s="119">
        <f>COUNTIFS(レース別成績!$A$2:$A$126,"&gt;="&amp;$A33,レース別成績!$A$2:$A$126,"&lt;="&amp;$B33,レース別成績!K$2:K$126,"&gt;=0")</f>
        <v>0</v>
      </c>
      <c r="G33" s="117">
        <f t="shared" si="2"/>
        <v>2</v>
      </c>
      <c r="H33" s="117" t="str">
        <f t="shared" si="28"/>
        <v>ユメ</v>
      </c>
    </row>
    <row r="34" spans="1:8" s="113" customFormat="1" x14ac:dyDescent="0.65">
      <c r="A34" s="116">
        <f t="shared" si="26"/>
        <v>46238</v>
      </c>
      <c r="B34" s="116">
        <f t="shared" si="27"/>
        <v>46244</v>
      </c>
      <c r="C34" s="119">
        <f>COUNTIFS(レース別成績!$A$2:$A$126,"&gt;="&amp;$A34,レース別成績!$A$2:$A$126,"&lt;="&amp;$B34,レース別成績!H$2:H$126,"&gt;=0")</f>
        <v>3</v>
      </c>
      <c r="D34" s="119">
        <f>COUNTIFS(レース別成績!$A$2:$A$126,"&gt;="&amp;$A34,レース別成績!$A$2:$A$126,"&lt;="&amp;$B34,レース別成績!I$2:I$126,"&gt;=0")</f>
        <v>3</v>
      </c>
      <c r="E34" s="119">
        <f>COUNTIFS(レース別成績!$A$2:$A$126,"&gt;="&amp;$A34,レース別成績!$A$2:$A$126,"&lt;="&amp;$B34,レース別成績!J$2:J$126,"&gt;=0")</f>
        <v>0</v>
      </c>
      <c r="F34" s="119">
        <f>COUNTIFS(レース別成績!$A$2:$A$126,"&gt;="&amp;$A34,レース別成績!$A$2:$A$126,"&lt;="&amp;$B34,レース別成績!K$2:K$126,"&gt;=0")</f>
        <v>0</v>
      </c>
      <c r="G34" s="117">
        <f t="shared" si="2"/>
        <v>3</v>
      </c>
      <c r="H34" s="117" t="str">
        <f>INDEX($C$43:$F$43,1,MATCH($G34,$C34:$F34,0))</f>
        <v>ユメ</v>
      </c>
    </row>
    <row r="35" spans="1:8" s="113" customFormat="1" x14ac:dyDescent="0.65">
      <c r="A35" s="116">
        <f t="shared" ref="A35:A36" si="29">B34+1</f>
        <v>46245</v>
      </c>
      <c r="B35" s="116">
        <f t="shared" ref="B35:B36" si="30">A35+6</f>
        <v>46251</v>
      </c>
      <c r="C35" s="119">
        <f>COUNTIFS(レース別成績!$A$2:$A$126,"&gt;="&amp;$A35,レース別成績!$A$2:$A$126,"&lt;="&amp;$B35,レース別成績!H$2:H$126,"&gt;=0")</f>
        <v>5</v>
      </c>
      <c r="D35" s="119">
        <f>COUNTIFS(レース別成績!$A$2:$A$126,"&gt;="&amp;$A35,レース別成績!$A$2:$A$126,"&lt;="&amp;$B35,レース別成績!I$2:I$126,"&gt;=0")</f>
        <v>6</v>
      </c>
      <c r="E35" s="119">
        <f>COUNTIFS(レース別成績!$A$2:$A$126,"&gt;="&amp;$A35,レース別成績!$A$2:$A$126,"&lt;="&amp;$B35,レース別成績!J$2:J$126,"&gt;=0")</f>
        <v>0</v>
      </c>
      <c r="F35" s="119">
        <f>COUNTIFS(レース別成績!$A$2:$A$126,"&gt;="&amp;$A35,レース別成績!$A$2:$A$126,"&lt;="&amp;$B35,レース別成績!K$2:K$126,"&gt;=0")</f>
        <v>0</v>
      </c>
      <c r="G35" s="117">
        <f t="shared" si="2"/>
        <v>6</v>
      </c>
      <c r="H35" s="117" t="str">
        <f t="shared" si="28"/>
        <v>マキ</v>
      </c>
    </row>
    <row r="36" spans="1:8" s="113" customFormat="1" x14ac:dyDescent="0.65">
      <c r="A36" s="116">
        <f t="shared" si="29"/>
        <v>46252</v>
      </c>
      <c r="B36" s="116">
        <f t="shared" si="30"/>
        <v>46258</v>
      </c>
      <c r="C36" s="119">
        <f>COUNTIFS(レース別成績!$A$2:$A$126,"&gt;="&amp;$A36,レース別成績!$A$2:$A$126,"&lt;="&amp;$B36,レース別成績!H$2:H$126,"&gt;=0")</f>
        <v>2</v>
      </c>
      <c r="D36" s="119">
        <f>COUNTIFS(レース別成績!$A$2:$A$126,"&gt;="&amp;$A36,レース別成績!$A$2:$A$126,"&lt;="&amp;$B36,レース別成績!I$2:I$126,"&gt;=0")</f>
        <v>2</v>
      </c>
      <c r="E36" s="119">
        <f>COUNTIFS(レース別成績!$A$2:$A$126,"&gt;="&amp;$A36,レース別成績!$A$2:$A$126,"&lt;="&amp;$B36,レース別成績!J$2:J$126,"&gt;=0")</f>
        <v>0</v>
      </c>
      <c r="F36" s="119">
        <f>COUNTIFS(レース別成績!$A$2:$A$126,"&gt;="&amp;$A36,レース別成績!$A$2:$A$126,"&lt;="&amp;$B36,レース別成績!K$2:K$126,"&gt;=0")</f>
        <v>0</v>
      </c>
      <c r="G36" s="117">
        <f t="shared" si="2"/>
        <v>2</v>
      </c>
      <c r="H36" s="117" t="str">
        <f t="shared" si="28"/>
        <v>ユメ</v>
      </c>
    </row>
    <row r="37" spans="1:8" s="113" customFormat="1" x14ac:dyDescent="0.65">
      <c r="A37" s="116">
        <f t="shared" ref="A37" si="31">B36+1</f>
        <v>46259</v>
      </c>
      <c r="B37" s="116">
        <f t="shared" ref="B37" si="32">A37+6</f>
        <v>46265</v>
      </c>
      <c r="C37" s="119">
        <f>COUNTIFS(レース別成績!$A$2:$A$126,"&gt;="&amp;$A37,レース別成績!$A$2:$A$126,"&lt;="&amp;$B37,レース別成績!H$2:H$126,"&gt;=0")</f>
        <v>3</v>
      </c>
      <c r="D37" s="119">
        <f>COUNTIFS(レース別成績!$A$2:$A$126,"&gt;="&amp;$A37,レース別成績!$A$2:$A$126,"&lt;="&amp;$B37,レース別成績!I$2:I$126,"&gt;=0")</f>
        <v>3</v>
      </c>
      <c r="E37" s="119">
        <f>COUNTIFS(レース別成績!$A$2:$A$126,"&gt;="&amp;$A37,レース別成績!$A$2:$A$126,"&lt;="&amp;$B37,レース別成績!J$2:J$126,"&gt;=0")</f>
        <v>0</v>
      </c>
      <c r="F37" s="119">
        <f>COUNTIFS(レース別成績!$A$2:$A$126,"&gt;="&amp;$A37,レース別成績!$A$2:$A$126,"&lt;="&amp;$B37,レース別成績!K$2:K$126,"&gt;=0")</f>
        <v>0</v>
      </c>
      <c r="G37" s="117">
        <f t="shared" si="2"/>
        <v>3</v>
      </c>
      <c r="H37" s="117" t="str">
        <f t="shared" si="28"/>
        <v>ユメ</v>
      </c>
    </row>
    <row r="38" spans="1:8" s="113" customFormat="1" ht="17.25" thickBot="1" x14ac:dyDescent="0.7">
      <c r="A38" s="118"/>
      <c r="B38" s="116"/>
      <c r="C38" s="119"/>
      <c r="D38" s="119"/>
      <c r="E38" s="119"/>
      <c r="F38" s="119"/>
      <c r="G38" s="117"/>
      <c r="H38" s="117"/>
    </row>
    <row r="39" spans="1:8" s="113" customFormat="1" ht="17.25" thickBot="1" x14ac:dyDescent="0.7">
      <c r="A39" s="114" t="str">
        <f>A$2</f>
        <v>開始日</v>
      </c>
      <c r="B39" s="114" t="str">
        <f>B$2</f>
        <v>終了日</v>
      </c>
      <c r="C39" s="115" t="str">
        <f>C$2</f>
        <v>ユメ</v>
      </c>
      <c r="D39" s="115" t="str">
        <f t="shared" ref="D39:F39" si="33">D$2</f>
        <v>マキ</v>
      </c>
      <c r="E39" s="115" t="str">
        <f t="shared" si="33"/>
        <v>ピタ</v>
      </c>
      <c r="F39" s="115" t="str">
        <f t="shared" si="33"/>
        <v>オレ</v>
      </c>
      <c r="G39" s="115" t="str">
        <f t="shared" ref="G39" si="34">G$43</f>
        <v>TOP</v>
      </c>
      <c r="H39" s="115" t="str">
        <f>H$2</f>
        <v>ID</v>
      </c>
    </row>
    <row r="40" spans="1:8" s="113" customFormat="1" ht="17.25" thickBot="1" x14ac:dyDescent="0.7">
      <c r="A40" s="188" t="s">
        <v>77</v>
      </c>
      <c r="B40" s="189"/>
      <c r="C40" s="115">
        <f>COUNTIF($H3:$H38,C39)</f>
        <v>30</v>
      </c>
      <c r="D40" s="115">
        <f>COUNTIF($H3:$H38,D39)</f>
        <v>4</v>
      </c>
      <c r="E40" s="115">
        <f t="shared" ref="E40:F40" si="35">COUNTIF($H3:$H38,E39)</f>
        <v>0</v>
      </c>
      <c r="F40" s="115">
        <f t="shared" si="35"/>
        <v>0</v>
      </c>
      <c r="G40" s="115">
        <f>MAX($C40:$F40)</f>
        <v>30</v>
      </c>
      <c r="H40" s="120" t="str">
        <f>INDEX($C$43:$F$43,1,MATCH($G40,$C40:$F40,0))</f>
        <v>ユメ</v>
      </c>
    </row>
    <row r="42" spans="1:8" ht="17.25" thickBot="1" x14ac:dyDescent="0.7">
      <c r="A42" s="112" t="s">
        <v>88</v>
      </c>
      <c r="B42" s="112"/>
      <c r="C42" s="112"/>
      <c r="D42" s="112"/>
      <c r="E42" s="112"/>
      <c r="F42" s="112"/>
    </row>
    <row r="43" spans="1:8" ht="18" customHeight="1" thickBot="1" x14ac:dyDescent="0.7">
      <c r="A43" s="114" t="str">
        <f>A$2</f>
        <v>開始日</v>
      </c>
      <c r="B43" s="114" t="str">
        <f>B$2</f>
        <v>終了日</v>
      </c>
      <c r="C43" s="115" t="str">
        <f t="shared" ref="C43:G43" si="36">C$2</f>
        <v>ユメ</v>
      </c>
      <c r="D43" s="115" t="str">
        <f t="shared" si="36"/>
        <v>マキ</v>
      </c>
      <c r="E43" s="115" t="str">
        <f t="shared" si="36"/>
        <v>ピタ</v>
      </c>
      <c r="F43" s="115" t="str">
        <f t="shared" si="36"/>
        <v>オレ</v>
      </c>
      <c r="G43" s="115" t="str">
        <f t="shared" si="36"/>
        <v>TOP</v>
      </c>
      <c r="H43" s="115" t="str">
        <f>H$2</f>
        <v>ID</v>
      </c>
    </row>
    <row r="44" spans="1:8" s="113" customFormat="1" x14ac:dyDescent="0.65">
      <c r="A44" s="116" cm="1">
        <f t="array" ref="A44:A78">_xlfn._xlws.FILTER(A$3:A$38,A$3:A$38&lt;&gt;"")</f>
        <v>46023</v>
      </c>
      <c r="B44" s="116" cm="1">
        <f t="array" ref="B44:B78">_xlfn._xlws.FILTER(B$3:B$38,B$3:B$38&lt;&gt;"")</f>
        <v>46027</v>
      </c>
      <c r="C44" s="119">
        <f>IF(COUNTIFS(レース別成績!$A$2:$A$126,"&gt;="&amp;$A44,レース別成績!$A$2:$A$126,"&lt;="&amp;$B44,レース別成績!H$2:H$126,"&gt;=0")&gt;0,SUMIFS(レース別成績!H$2:H$126,レース別成績!$A$2:$A$126,"&gt;="&amp;$A44,レース別成績!$A$2:$A$126,"&lt;="&amp;$B44),"")</f>
        <v>710</v>
      </c>
      <c r="D44" s="119">
        <f>IF(COUNTIFS(レース別成績!$A$2:$A$126,"&gt;="&amp;$A44,レース別成績!$A$2:$A$126,"&lt;="&amp;$B44,レース別成績!I$2:I$126,"&gt;=0")&gt;0,SUMIFS(レース別成績!I$2:I$126,レース別成績!$A$2:$A$126,"&gt;="&amp;$A44,レース別成績!$A$2:$A$126,"&lt;="&amp;$B44),"")</f>
        <v>510</v>
      </c>
      <c r="E44" s="119" t="str">
        <f>IF(COUNTIFS(レース別成績!$A$2:$A$126,"&gt;="&amp;$A44,レース別成績!$A$2:$A$126,"&lt;="&amp;$B44,レース別成績!J$2:J$126,"&gt;=0")&gt;0,SUMIFS(レース別成績!J$2:J$126,レース別成績!$A$2:$A$126,"&gt;="&amp;$A44,レース別成績!$A$2:$A$126,"&lt;="&amp;$B44),"")</f>
        <v/>
      </c>
      <c r="F44" s="119" t="str">
        <f>IF(COUNTIFS(レース別成績!$A$2:$A$126,"&gt;="&amp;$A44,レース別成績!$A$2:$A$126,"&lt;="&amp;$B44,レース別成績!K$2:K$126,"&gt;=0")&gt;0,SUMIFS(レース別成績!K$2:K$126,レース別成績!$A$2:$A$126,"&gt;="&amp;$A44,レース別成績!$A$2:$A$126,"&lt;="&amp;$B44),"")</f>
        <v/>
      </c>
      <c r="G44" s="117">
        <f>MAX($C44:$F44)</f>
        <v>710</v>
      </c>
      <c r="H44" s="117" t="str">
        <f>INDEX($C$43:$F$43,1,MATCH($G44,$C44:$F44,0))</f>
        <v>ユメ</v>
      </c>
    </row>
    <row r="45" spans="1:8" s="113" customFormat="1" x14ac:dyDescent="0.65">
      <c r="A45" s="116">
        <v>46028</v>
      </c>
      <c r="B45" s="116">
        <v>46034</v>
      </c>
      <c r="C45" s="119">
        <f>IF(COUNTIFS(レース別成績!$A$2:$A$126,"&gt;="&amp;$A45,レース別成績!$A$2:$A$126,"&lt;="&amp;$B45,レース別成績!H$2:H$126,"&gt;=0")&gt;0,SUMIFS(レース別成績!H$2:H$126,レース別成績!$A$2:$A$126,"&gt;="&amp;$A45,レース別成績!$A$2:$A$126,"&lt;="&amp;$B45),"")</f>
        <v>800</v>
      </c>
      <c r="D45" s="119">
        <f>IF(COUNTIFS(レース別成績!$A$2:$A$126,"&gt;="&amp;$A45,レース別成績!$A$2:$A$126,"&lt;="&amp;$B45,レース別成績!I$2:I$126,"&gt;=0")&gt;0,SUMIFS(レース別成績!I$2:I$126,レース別成績!$A$2:$A$126,"&gt;="&amp;$A45,レース別成績!$A$2:$A$126,"&lt;="&amp;$B45),"")</f>
        <v>5800</v>
      </c>
      <c r="E45" s="119">
        <f>IF(COUNTIFS(レース別成績!$A$2:$A$126,"&gt;="&amp;$A45,レース別成績!$A$2:$A$126,"&lt;="&amp;$B45,レース別成績!J$2:J$126,"&gt;=0")&gt;0,SUMIFS(レース別成績!J$2:J$126,レース別成績!$A$2:$A$126,"&gt;="&amp;$A45,レース別成績!$A$2:$A$126,"&lt;="&amp;$B45),"")</f>
        <v>860</v>
      </c>
      <c r="F45" s="119" t="str">
        <f>IF(COUNTIFS(レース別成績!$A$2:$A$126,"&gt;="&amp;$A45,レース別成績!$A$2:$A$126,"&lt;="&amp;$B45,レース別成績!K$2:K$126,"&gt;=0")&gt;0,SUMIFS(レース別成績!K$2:K$126,レース別成績!$A$2:$A$126,"&gt;="&amp;$A45,レース別成績!$A$2:$A$126,"&lt;="&amp;$B45),"")</f>
        <v/>
      </c>
      <c r="G45" s="117">
        <f>MAX($C45:$F45)</f>
        <v>5800</v>
      </c>
      <c r="H45" s="117" t="str">
        <f>INDEX($C$43:$F$43,1,MATCH($G45,$C45:$F45,0))</f>
        <v>マキ</v>
      </c>
    </row>
    <row r="46" spans="1:8" s="113" customFormat="1" x14ac:dyDescent="0.65">
      <c r="A46" s="116">
        <v>46035</v>
      </c>
      <c r="B46" s="116">
        <v>46041</v>
      </c>
      <c r="C46" s="119">
        <f>IF(COUNTIFS(レース別成績!$A$2:$A$126,"&gt;="&amp;$A46,レース別成績!$A$2:$A$126,"&lt;="&amp;$B46,レース別成績!H$2:H$126,"&gt;=0")&gt;0,SUMIFS(レース別成績!H$2:H$126,レース別成績!$A$2:$A$126,"&gt;="&amp;$A46,レース別成績!$A$2:$A$126,"&lt;="&amp;$B46),"")</f>
        <v>130</v>
      </c>
      <c r="D46" s="119">
        <f>IF(COUNTIFS(レース別成績!$A$2:$A$126,"&gt;="&amp;$A46,レース別成績!$A$2:$A$126,"&lt;="&amp;$B46,レース別成績!I$2:I$126,"&gt;=0")&gt;0,SUMIFS(レース別成績!I$2:I$126,レース別成績!$A$2:$A$126,"&gt;="&amp;$A46,レース別成績!$A$2:$A$126,"&lt;="&amp;$B46),"")</f>
        <v>4960</v>
      </c>
      <c r="E46" s="119" t="str">
        <f>IF(COUNTIFS(レース別成績!$A$2:$A$126,"&gt;="&amp;$A46,レース別成績!$A$2:$A$126,"&lt;="&amp;$B46,レース別成績!J$2:J$126,"&gt;=0")&gt;0,SUMIFS(レース別成績!J$2:J$126,レース別成績!$A$2:$A$126,"&gt;="&amp;$A46,レース別成績!$A$2:$A$126,"&lt;="&amp;$B46),"")</f>
        <v/>
      </c>
      <c r="F46" s="119" t="str">
        <f>IF(COUNTIFS(レース別成績!$A$2:$A$126,"&gt;="&amp;$A46,レース別成績!$A$2:$A$126,"&lt;="&amp;$B46,レース別成績!K$2:K$126,"&gt;=0")&gt;0,SUMIFS(レース別成績!K$2:K$126,レース別成績!$A$2:$A$126,"&gt;="&amp;$A46,レース別成績!$A$2:$A$126,"&lt;="&amp;$B46),"")</f>
        <v/>
      </c>
      <c r="G46" s="117">
        <f>MAX($C46:$F46)</f>
        <v>4960</v>
      </c>
      <c r="H46" s="117" t="str">
        <f>INDEX($C$43:$F$43,1,MATCH($G46,$C46:$F46,0))</f>
        <v>マキ</v>
      </c>
    </row>
    <row r="47" spans="1:8" s="113" customFormat="1" x14ac:dyDescent="0.65">
      <c r="A47" s="116">
        <v>46042</v>
      </c>
      <c r="B47" s="116">
        <v>46048</v>
      </c>
      <c r="C47" s="119">
        <f>IF(COUNTIFS(レース別成績!$A$2:$A$126,"&gt;="&amp;$A47,レース別成績!$A$2:$A$126,"&lt;="&amp;$B47,レース別成績!H$2:H$126,"&gt;=0")&gt;0,SUMIFS(レース別成績!H$2:H$126,レース別成績!$A$2:$A$126,"&gt;="&amp;$A47,レース別成績!$A$2:$A$126,"&lt;="&amp;$B47),"")</f>
        <v>1290</v>
      </c>
      <c r="D47" s="119">
        <f>IF(COUNTIFS(レース別成績!$A$2:$A$126,"&gt;="&amp;$A47,レース別成績!$A$2:$A$126,"&lt;="&amp;$B47,レース別成績!I$2:I$126,"&gt;=0")&gt;0,SUMIFS(レース別成績!I$2:I$126,レース別成績!$A$2:$A$126,"&gt;="&amp;$A47,レース別成績!$A$2:$A$126,"&lt;="&amp;$B47),"")</f>
        <v>8480</v>
      </c>
      <c r="E47" s="119" t="str">
        <f>IF(COUNTIFS(レース別成績!$A$2:$A$126,"&gt;="&amp;$A47,レース別成績!$A$2:$A$126,"&lt;="&amp;$B47,レース別成績!J$2:J$126,"&gt;=0")&gt;0,SUMIFS(レース別成績!J$2:J$126,レース別成績!$A$2:$A$126,"&gt;="&amp;$A47,レース別成績!$A$2:$A$126,"&lt;="&amp;$B47),"")</f>
        <v/>
      </c>
      <c r="F47" s="119" t="str">
        <f>IF(COUNTIFS(レース別成績!$A$2:$A$126,"&gt;="&amp;$A47,レース別成績!$A$2:$A$126,"&lt;="&amp;$B47,レース別成績!K$2:K$126,"&gt;=0")&gt;0,SUMIFS(レース別成績!K$2:K$126,レース別成績!$A$2:$A$126,"&gt;="&amp;$A47,レース別成績!$A$2:$A$126,"&lt;="&amp;$B47),"")</f>
        <v/>
      </c>
      <c r="G47" s="117">
        <f>MAX($C47:$F47)</f>
        <v>8480</v>
      </c>
      <c r="H47" s="117" t="str">
        <f>INDEX($C$43:$F$43,1,MATCH($G47,$C47:$F47,0))</f>
        <v>マキ</v>
      </c>
    </row>
    <row r="48" spans="1:8" s="113" customFormat="1" x14ac:dyDescent="0.65">
      <c r="A48" s="116">
        <v>46049</v>
      </c>
      <c r="B48" s="116">
        <v>46055</v>
      </c>
      <c r="C48" s="119">
        <f>IF(COUNTIFS(レース別成績!$A$2:$A$126,"&gt;="&amp;$A48,レース別成績!$A$2:$A$126,"&lt;="&amp;$B48,レース別成績!H$2:H$126,"&gt;=0")&gt;0,SUMIFS(レース別成績!H$2:H$126,レース別成績!$A$2:$A$126,"&gt;="&amp;$A48,レース別成績!$A$2:$A$126,"&lt;="&amp;$B48),"")</f>
        <v>0</v>
      </c>
      <c r="D48" s="119">
        <f>IF(COUNTIFS(レース別成績!$A$2:$A$126,"&gt;="&amp;$A48,レース別成績!$A$2:$A$126,"&lt;="&amp;$B48,レース別成績!I$2:I$126,"&gt;=0")&gt;0,SUMIFS(レース別成績!I$2:I$126,レース別成績!$A$2:$A$126,"&gt;="&amp;$A48,レース別成績!$A$2:$A$126,"&lt;="&amp;$B48),"")</f>
        <v>1060</v>
      </c>
      <c r="E48" s="119" t="str">
        <f>IF(COUNTIFS(レース別成績!$A$2:$A$126,"&gt;="&amp;$A48,レース別成績!$A$2:$A$126,"&lt;="&amp;$B48,レース別成績!J$2:J$126,"&gt;=0")&gt;0,SUMIFS(レース別成績!J$2:J$126,レース別成績!$A$2:$A$126,"&gt;="&amp;$A48,レース別成績!$A$2:$A$126,"&lt;="&amp;$B48),"")</f>
        <v/>
      </c>
      <c r="F48" s="119" t="str">
        <f>IF(COUNTIFS(レース別成績!$A$2:$A$126,"&gt;="&amp;$A48,レース別成績!$A$2:$A$126,"&lt;="&amp;$B48,レース別成績!K$2:K$126,"&gt;=0")&gt;0,SUMIFS(レース別成績!K$2:K$126,レース別成績!$A$2:$A$126,"&gt;="&amp;$A48,レース別成績!$A$2:$A$126,"&lt;="&amp;$B48),"")</f>
        <v/>
      </c>
      <c r="G48" s="117">
        <f>MAX($C48:$F48)</f>
        <v>1060</v>
      </c>
      <c r="H48" s="117" t="str">
        <f>INDEX($C$43:$F$43,1,MATCH($G48,$C48:$F48,0))</f>
        <v>マキ</v>
      </c>
    </row>
    <row r="49" spans="1:8" s="113" customFormat="1" x14ac:dyDescent="0.65">
      <c r="A49" s="116">
        <v>46056</v>
      </c>
      <c r="B49" s="116">
        <v>46062</v>
      </c>
      <c r="C49" s="119" t="str">
        <f>IF(COUNTIFS(レース別成績!$A$2:$A$126,"&gt;="&amp;$A49,レース別成績!$A$2:$A$126,"&lt;="&amp;$B49,レース別成績!H$2:H$126,"&gt;=0")&gt;0,SUMIFS(レース別成績!H$2:H$126,レース別成績!$A$2:$A$126,"&gt;="&amp;$A49,レース別成績!$A$2:$A$126,"&lt;="&amp;$B49),"")</f>
        <v/>
      </c>
      <c r="D49" s="119" t="str">
        <f>IF(COUNTIFS(レース別成績!$A$2:$A$126,"&gt;="&amp;$A49,レース別成績!$A$2:$A$126,"&lt;="&amp;$B49,レース別成績!I$2:I$126,"&gt;=0")&gt;0,SUMIFS(レース別成績!I$2:I$126,レース別成績!$A$2:$A$126,"&gt;="&amp;$A49,レース別成績!$A$2:$A$126,"&lt;="&amp;$B49),"")</f>
        <v/>
      </c>
      <c r="E49" s="119" t="str">
        <f>IF(COUNTIFS(レース別成績!$A$2:$A$126,"&gt;="&amp;$A49,レース別成績!$A$2:$A$126,"&lt;="&amp;$B49,レース別成績!J$2:J$126,"&gt;=0")&gt;0,SUMIFS(レース別成績!J$2:J$126,レース別成績!$A$2:$A$126,"&gt;="&amp;$A49,レース別成績!$A$2:$A$126,"&lt;="&amp;$B49),"")</f>
        <v/>
      </c>
      <c r="F49" s="119" t="str">
        <f>IF(COUNTIFS(レース別成績!$A$2:$A$126,"&gt;="&amp;$A49,レース別成績!$A$2:$A$126,"&lt;="&amp;$B49,レース別成績!K$2:K$126,"&gt;=0")&gt;0,SUMIFS(レース別成績!K$2:K$126,レース別成績!$A$2:$A$126,"&gt;="&amp;$A49,レース別成績!$A$2:$A$126,"&lt;="&amp;$B49),"")</f>
        <v/>
      </c>
      <c r="G49" s="117">
        <f t="shared" ref="G49:G78" si="37">MAX($C49:$F49)</f>
        <v>0</v>
      </c>
      <c r="H49" s="117" t="s">
        <v>227</v>
      </c>
    </row>
    <row r="50" spans="1:8" s="113" customFormat="1" x14ac:dyDescent="0.65">
      <c r="A50" s="116">
        <v>46063</v>
      </c>
      <c r="B50" s="116">
        <v>46069</v>
      </c>
      <c r="C50" s="119">
        <f>IF(COUNTIFS(レース別成績!$A$2:$A$126,"&gt;="&amp;$A50,レース別成績!$A$2:$A$126,"&lt;="&amp;$B50,レース別成績!H$2:H$126,"&gt;=0")&gt;0,SUMIFS(レース別成績!H$2:H$126,レース別成績!$A$2:$A$126,"&gt;="&amp;$A50,レース別成績!$A$2:$A$126,"&lt;="&amp;$B50),"")</f>
        <v>5200</v>
      </c>
      <c r="D50" s="119">
        <f>IF(COUNTIFS(レース別成績!$A$2:$A$126,"&gt;="&amp;$A50,レース別成績!$A$2:$A$126,"&lt;="&amp;$B50,レース別成績!I$2:I$126,"&gt;=0")&gt;0,SUMIFS(レース別成績!I$2:I$126,レース別成績!$A$2:$A$126,"&gt;="&amp;$A50,レース別成績!$A$2:$A$126,"&lt;="&amp;$B50),"")</f>
        <v>21450</v>
      </c>
      <c r="E50" s="119" t="str">
        <f>IF(COUNTIFS(レース別成績!$A$2:$A$126,"&gt;="&amp;$A50,レース別成績!$A$2:$A$126,"&lt;="&amp;$B50,レース別成績!J$2:J$126,"&gt;=0")&gt;0,SUMIFS(レース別成績!J$2:J$126,レース別成績!$A$2:$A$126,"&gt;="&amp;$A50,レース別成績!$A$2:$A$126,"&lt;="&amp;$B50),"")</f>
        <v/>
      </c>
      <c r="F50" s="119" t="str">
        <f>IF(COUNTIFS(レース別成績!$A$2:$A$126,"&gt;="&amp;$A50,レース別成績!$A$2:$A$126,"&lt;="&amp;$B50,レース別成績!K$2:K$126,"&gt;=0")&gt;0,SUMIFS(レース別成績!K$2:K$126,レース別成績!$A$2:$A$126,"&gt;="&amp;$A50,レース別成績!$A$2:$A$126,"&lt;="&amp;$B50),"")</f>
        <v/>
      </c>
      <c r="G50" s="117">
        <f t="shared" si="37"/>
        <v>21450</v>
      </c>
      <c r="H50" s="117" t="str">
        <f t="shared" ref="H50:H60" si="38">INDEX($C$43:$F$43,1,MATCH($G50,$C50:$F50,0))</f>
        <v>マキ</v>
      </c>
    </row>
    <row r="51" spans="1:8" s="113" customFormat="1" x14ac:dyDescent="0.65">
      <c r="A51" s="116">
        <v>46070</v>
      </c>
      <c r="B51" s="116">
        <v>46076</v>
      </c>
      <c r="C51" s="119">
        <f>IF(COUNTIFS(レース別成績!$A$2:$A$126,"&gt;="&amp;$A51,レース別成績!$A$2:$A$126,"&lt;="&amp;$B51,レース別成績!H$2:H$126,"&gt;=0")&gt;0,SUMIFS(レース別成績!H$2:H$126,レース別成績!$A$2:$A$126,"&gt;="&amp;$A51,レース別成績!$A$2:$A$126,"&lt;="&amp;$B51),"")</f>
        <v>4520</v>
      </c>
      <c r="D51" s="119">
        <f>IF(COUNTIFS(レース別成績!$A$2:$A$126,"&gt;="&amp;$A51,レース別成績!$A$2:$A$126,"&lt;="&amp;$B51,レース別成績!I$2:I$126,"&gt;=0")&gt;0,SUMIFS(レース別成績!I$2:I$126,レース別成績!$A$2:$A$126,"&gt;="&amp;$A51,レース別成績!$A$2:$A$126,"&lt;="&amp;$B51),"")</f>
        <v>7060</v>
      </c>
      <c r="E51" s="119">
        <f>IF(COUNTIFS(レース別成績!$A$2:$A$126,"&gt;="&amp;$A51,レース別成績!$A$2:$A$126,"&lt;="&amp;$B51,レース別成績!J$2:J$126,"&gt;=0")&gt;0,SUMIFS(レース別成績!J$2:J$126,レース別成績!$A$2:$A$126,"&gt;="&amp;$A51,レース別成績!$A$2:$A$126,"&lt;="&amp;$B51),"")</f>
        <v>30</v>
      </c>
      <c r="F51" s="119" t="str">
        <f>IF(COUNTIFS(レース別成績!$A$2:$A$126,"&gt;="&amp;$A51,レース別成績!$A$2:$A$126,"&lt;="&amp;$B51,レース別成績!K$2:K$126,"&gt;=0")&gt;0,SUMIFS(レース別成績!K$2:K$126,レース別成績!$A$2:$A$126,"&gt;="&amp;$A51,レース別成績!$A$2:$A$126,"&lt;="&amp;$B51),"")</f>
        <v/>
      </c>
      <c r="G51" s="117">
        <f t="shared" si="37"/>
        <v>7060</v>
      </c>
      <c r="H51" s="117" t="str">
        <f t="shared" si="38"/>
        <v>マキ</v>
      </c>
    </row>
    <row r="52" spans="1:8" s="113" customFormat="1" x14ac:dyDescent="0.65">
      <c r="A52" s="116">
        <v>46077</v>
      </c>
      <c r="B52" s="116">
        <v>46083</v>
      </c>
      <c r="C52" s="119">
        <f>IF(COUNTIFS(レース別成績!$A$2:$A$126,"&gt;="&amp;$A52,レース別成績!$A$2:$A$126,"&lt;="&amp;$B52,レース別成績!H$2:H$126,"&gt;=0")&gt;0,SUMIFS(レース別成績!H$2:H$126,レース別成績!$A$2:$A$126,"&gt;="&amp;$A52,レース別成績!$A$2:$A$126,"&lt;="&amp;$B52),"")</f>
        <v>1390</v>
      </c>
      <c r="D52" s="119">
        <f>IF(COUNTIFS(レース別成績!$A$2:$A$126,"&gt;="&amp;$A52,レース別成績!$A$2:$A$126,"&lt;="&amp;$B52,レース別成績!I$2:I$126,"&gt;=0")&gt;0,SUMIFS(レース別成績!I$2:I$126,レース別成績!$A$2:$A$126,"&gt;="&amp;$A52,レース別成績!$A$2:$A$126,"&lt;="&amp;$B52),"")</f>
        <v>2460</v>
      </c>
      <c r="E52" s="119" t="str">
        <f>IF(COUNTIFS(レース別成績!$A$2:$A$126,"&gt;="&amp;$A52,レース別成績!$A$2:$A$126,"&lt;="&amp;$B52,レース別成績!J$2:J$126,"&gt;=0")&gt;0,SUMIFS(レース別成績!J$2:J$126,レース別成績!$A$2:$A$126,"&gt;="&amp;$A52,レース別成績!$A$2:$A$126,"&lt;="&amp;$B52),"")</f>
        <v/>
      </c>
      <c r="F52" s="119" t="str">
        <f>IF(COUNTIFS(レース別成績!$A$2:$A$126,"&gt;="&amp;$A52,レース別成績!$A$2:$A$126,"&lt;="&amp;$B52,レース別成績!K$2:K$126,"&gt;=0")&gt;0,SUMIFS(レース別成績!K$2:K$126,レース別成績!$A$2:$A$126,"&gt;="&amp;$A52,レース別成績!$A$2:$A$126,"&lt;="&amp;$B52),"")</f>
        <v/>
      </c>
      <c r="G52" s="117">
        <f t="shared" si="37"/>
        <v>2460</v>
      </c>
      <c r="H52" s="117" t="str">
        <f t="shared" si="38"/>
        <v>マキ</v>
      </c>
    </row>
    <row r="53" spans="1:8" s="113" customFormat="1" x14ac:dyDescent="0.65">
      <c r="A53" s="116">
        <v>46084</v>
      </c>
      <c r="B53" s="116">
        <v>46090</v>
      </c>
      <c r="C53" s="119">
        <f>IF(COUNTIFS(レース別成績!$A$2:$A$126,"&gt;="&amp;$A53,レース別成績!$A$2:$A$126,"&lt;="&amp;$B53,レース別成績!H$2:H$126,"&gt;=0")&gt;0,SUMIFS(レース別成績!H$2:H$126,レース別成績!$A$2:$A$126,"&gt;="&amp;$A53,レース別成績!$A$2:$A$126,"&lt;="&amp;$B53),"")</f>
        <v>860</v>
      </c>
      <c r="D53" s="119">
        <f>IF(COUNTIFS(レース別成績!$A$2:$A$126,"&gt;="&amp;$A53,レース別成績!$A$2:$A$126,"&lt;="&amp;$B53,レース別成績!I$2:I$126,"&gt;=0")&gt;0,SUMIFS(レース別成績!I$2:I$126,レース別成績!$A$2:$A$126,"&gt;="&amp;$A53,レース別成績!$A$2:$A$126,"&lt;="&amp;$B53),"")</f>
        <v>3500</v>
      </c>
      <c r="E53" s="119" t="str">
        <f>IF(COUNTIFS(レース別成績!$A$2:$A$126,"&gt;="&amp;$A53,レース別成績!$A$2:$A$126,"&lt;="&amp;$B53,レース別成績!J$2:J$126,"&gt;=0")&gt;0,SUMIFS(レース別成績!J$2:J$126,レース別成績!$A$2:$A$126,"&gt;="&amp;$A53,レース別成績!$A$2:$A$126,"&lt;="&amp;$B53),"")</f>
        <v/>
      </c>
      <c r="F53" s="119" t="str">
        <f>IF(COUNTIFS(レース別成績!$A$2:$A$126,"&gt;="&amp;$A53,レース別成績!$A$2:$A$126,"&lt;="&amp;$B53,レース別成績!K$2:K$126,"&gt;=0")&gt;0,SUMIFS(レース別成績!K$2:K$126,レース別成績!$A$2:$A$126,"&gt;="&amp;$A53,レース別成績!$A$2:$A$126,"&lt;="&amp;$B53),"")</f>
        <v/>
      </c>
      <c r="G53" s="117">
        <f t="shared" si="37"/>
        <v>3500</v>
      </c>
      <c r="H53" s="117" t="str">
        <f t="shared" si="38"/>
        <v>マキ</v>
      </c>
    </row>
    <row r="54" spans="1:8" s="113" customFormat="1" x14ac:dyDescent="0.65">
      <c r="A54" s="116">
        <v>46091</v>
      </c>
      <c r="B54" s="116">
        <v>46097</v>
      </c>
      <c r="C54" s="119">
        <f>IF(COUNTIFS(レース別成績!$A$2:$A$126,"&gt;="&amp;$A54,レース別成績!$A$2:$A$126,"&lt;="&amp;$B54,レース別成績!H$2:H$126,"&gt;=0")&gt;0,SUMIFS(レース別成績!H$2:H$126,レース別成績!$A$2:$A$126,"&gt;="&amp;$A54,レース別成績!$A$2:$A$126,"&lt;="&amp;$B54),"")</f>
        <v>5630</v>
      </c>
      <c r="D54" s="119">
        <f>IF(COUNTIFS(レース別成績!$A$2:$A$126,"&gt;="&amp;$A54,レース別成績!$A$2:$A$126,"&lt;="&amp;$B54,レース別成績!I$2:I$126,"&gt;=0")&gt;0,SUMIFS(レース別成績!I$2:I$126,レース別成績!$A$2:$A$126,"&gt;="&amp;$A54,レース別成績!$A$2:$A$126,"&lt;="&amp;$B54),"")</f>
        <v>10880</v>
      </c>
      <c r="E54" s="119" t="str">
        <f>IF(COUNTIFS(レース別成績!$A$2:$A$126,"&gt;="&amp;$A54,レース別成績!$A$2:$A$126,"&lt;="&amp;$B54,レース別成績!J$2:J$126,"&gt;=0")&gt;0,SUMIFS(レース別成績!J$2:J$126,レース別成績!$A$2:$A$126,"&gt;="&amp;$A54,レース別成績!$A$2:$A$126,"&lt;="&amp;$B54),"")</f>
        <v/>
      </c>
      <c r="F54" s="119" t="str">
        <f>IF(COUNTIFS(レース別成績!$A$2:$A$126,"&gt;="&amp;$A54,レース別成績!$A$2:$A$126,"&lt;="&amp;$B54,レース別成績!K$2:K$126,"&gt;=0")&gt;0,SUMIFS(レース別成績!K$2:K$126,レース別成績!$A$2:$A$126,"&gt;="&amp;$A54,レース別成績!$A$2:$A$126,"&lt;="&amp;$B54),"")</f>
        <v/>
      </c>
      <c r="G54" s="117">
        <f t="shared" si="37"/>
        <v>10880</v>
      </c>
      <c r="H54" s="117" t="str">
        <f t="shared" si="38"/>
        <v>マキ</v>
      </c>
    </row>
    <row r="55" spans="1:8" s="113" customFormat="1" x14ac:dyDescent="0.65">
      <c r="A55" s="116">
        <v>46098</v>
      </c>
      <c r="B55" s="116">
        <v>46104</v>
      </c>
      <c r="C55" s="119">
        <f>IF(COUNTIFS(レース別成績!$A$2:$A$126,"&gt;="&amp;$A55,レース別成績!$A$2:$A$126,"&lt;="&amp;$B55,レース別成績!H$2:H$126,"&gt;=0")&gt;0,SUMIFS(レース別成績!H$2:H$126,レース別成績!$A$2:$A$126,"&gt;="&amp;$A55,レース別成績!$A$2:$A$126,"&lt;="&amp;$B55),"")</f>
        <v>1110</v>
      </c>
      <c r="D55" s="119">
        <f>IF(COUNTIFS(レース別成績!$A$2:$A$126,"&gt;="&amp;$A55,レース別成績!$A$2:$A$126,"&lt;="&amp;$B55,レース別成績!I$2:I$126,"&gt;=0")&gt;0,SUMIFS(レース別成績!I$2:I$126,レース別成績!$A$2:$A$126,"&gt;="&amp;$A55,レース別成績!$A$2:$A$126,"&lt;="&amp;$B55),"")</f>
        <v>6940</v>
      </c>
      <c r="E55" s="119" t="str">
        <f>IF(COUNTIFS(レース別成績!$A$2:$A$126,"&gt;="&amp;$A55,レース別成績!$A$2:$A$126,"&lt;="&amp;$B55,レース別成績!J$2:J$126,"&gt;=0")&gt;0,SUMIFS(レース別成績!J$2:J$126,レース別成績!$A$2:$A$126,"&gt;="&amp;$A55,レース別成績!$A$2:$A$126,"&lt;="&amp;$B55),"")</f>
        <v/>
      </c>
      <c r="F55" s="119" t="str">
        <f>IF(COUNTIFS(レース別成績!$A$2:$A$126,"&gt;="&amp;$A55,レース別成績!$A$2:$A$126,"&lt;="&amp;$B55,レース別成績!K$2:K$126,"&gt;=0")&gt;0,SUMIFS(レース別成績!K$2:K$126,レース別成績!$A$2:$A$126,"&gt;="&amp;$A55,レース別成績!$A$2:$A$126,"&lt;="&amp;$B55),"")</f>
        <v/>
      </c>
      <c r="G55" s="117">
        <f t="shared" si="37"/>
        <v>6940</v>
      </c>
      <c r="H55" s="117" t="str">
        <f t="shared" si="38"/>
        <v>マキ</v>
      </c>
    </row>
    <row r="56" spans="1:8" s="113" customFormat="1" x14ac:dyDescent="0.65">
      <c r="A56" s="116">
        <v>46105</v>
      </c>
      <c r="B56" s="116">
        <v>46111</v>
      </c>
      <c r="C56" s="119">
        <f>IF(COUNTIFS(レース別成績!$A$2:$A$126,"&gt;="&amp;$A56,レース別成績!$A$2:$A$126,"&lt;="&amp;$B56,レース別成績!H$2:H$126,"&gt;=0")&gt;0,SUMIFS(レース別成績!H$2:H$126,レース別成績!$A$2:$A$126,"&gt;="&amp;$A56,レース別成績!$A$2:$A$126,"&lt;="&amp;$B56),"")</f>
        <v>7360</v>
      </c>
      <c r="D56" s="119">
        <f>IF(COUNTIFS(レース別成績!$A$2:$A$126,"&gt;="&amp;$A56,レース別成績!$A$2:$A$126,"&lt;="&amp;$B56,レース別成績!I$2:I$126,"&gt;=0")&gt;0,SUMIFS(レース別成績!I$2:I$126,レース別成績!$A$2:$A$126,"&gt;="&amp;$A56,レース別成績!$A$2:$A$126,"&lt;="&amp;$B56),"")</f>
        <v>6880</v>
      </c>
      <c r="E56" s="119" t="str">
        <f>IF(COUNTIFS(レース別成績!$A$2:$A$126,"&gt;="&amp;$A56,レース別成績!$A$2:$A$126,"&lt;="&amp;$B56,レース別成績!J$2:J$126,"&gt;=0")&gt;0,SUMIFS(レース別成績!J$2:J$126,レース別成績!$A$2:$A$126,"&gt;="&amp;$A56,レース別成績!$A$2:$A$126,"&lt;="&amp;$B56),"")</f>
        <v/>
      </c>
      <c r="F56" s="119" t="str">
        <f>IF(COUNTIFS(レース別成績!$A$2:$A$126,"&gt;="&amp;$A56,レース別成績!$A$2:$A$126,"&lt;="&amp;$B56,レース別成績!K$2:K$126,"&gt;=0")&gt;0,SUMIFS(レース別成績!K$2:K$126,レース別成績!$A$2:$A$126,"&gt;="&amp;$A56,レース別成績!$A$2:$A$126,"&lt;="&amp;$B56),"")</f>
        <v/>
      </c>
      <c r="G56" s="117">
        <f t="shared" si="37"/>
        <v>7360</v>
      </c>
      <c r="H56" s="117" t="str">
        <f t="shared" si="38"/>
        <v>ユメ</v>
      </c>
    </row>
    <row r="57" spans="1:8" s="113" customFormat="1" x14ac:dyDescent="0.65">
      <c r="A57" s="116">
        <v>46112</v>
      </c>
      <c r="B57" s="116">
        <v>46118</v>
      </c>
      <c r="C57" s="119">
        <f>IF(COUNTIFS(レース別成績!$A$2:$A$126,"&gt;="&amp;$A57,レース別成績!$A$2:$A$126,"&lt;="&amp;$B57,レース別成績!H$2:H$126,"&gt;=0")&gt;0,SUMIFS(レース別成績!H$2:H$126,レース別成績!$A$2:$A$126,"&gt;="&amp;$A57,レース別成績!$A$2:$A$126,"&lt;="&amp;$B57),"")</f>
        <v>3260</v>
      </c>
      <c r="D57" s="119">
        <f>IF(COUNTIFS(レース別成績!$A$2:$A$126,"&gt;="&amp;$A57,レース別成績!$A$2:$A$126,"&lt;="&amp;$B57,レース別成績!I$2:I$126,"&gt;=0")&gt;0,SUMIFS(レース別成績!I$2:I$126,レース別成績!$A$2:$A$126,"&gt;="&amp;$A57,レース別成績!$A$2:$A$126,"&lt;="&amp;$B57),"")</f>
        <v>2010</v>
      </c>
      <c r="E57" s="119" t="str">
        <f>IF(COUNTIFS(レース別成績!$A$2:$A$126,"&gt;="&amp;$A57,レース別成績!$A$2:$A$126,"&lt;="&amp;$B57,レース別成績!J$2:J$126,"&gt;=0")&gt;0,SUMIFS(レース別成績!J$2:J$126,レース別成績!$A$2:$A$126,"&gt;="&amp;$A57,レース別成績!$A$2:$A$126,"&lt;="&amp;$B57),"")</f>
        <v/>
      </c>
      <c r="F57" s="119" t="str">
        <f>IF(COUNTIFS(レース別成績!$A$2:$A$126,"&gt;="&amp;$A57,レース別成績!$A$2:$A$126,"&lt;="&amp;$B57,レース別成績!K$2:K$126,"&gt;=0")&gt;0,SUMIFS(レース別成績!K$2:K$126,レース別成績!$A$2:$A$126,"&gt;="&amp;$A57,レース別成績!$A$2:$A$126,"&lt;="&amp;$B57),"")</f>
        <v/>
      </c>
      <c r="G57" s="117">
        <f t="shared" si="37"/>
        <v>3260</v>
      </c>
      <c r="H57" s="117" t="str">
        <f t="shared" si="38"/>
        <v>ユメ</v>
      </c>
    </row>
    <row r="58" spans="1:8" s="113" customFormat="1" x14ac:dyDescent="0.65">
      <c r="A58" s="116">
        <v>46119</v>
      </c>
      <c r="B58" s="116">
        <v>46125</v>
      </c>
      <c r="C58" s="119">
        <f>IF(COUNTIFS(レース別成績!$A$2:$A$126,"&gt;="&amp;$A58,レース別成績!$A$2:$A$126,"&lt;="&amp;$B58,レース別成績!H$2:H$126,"&gt;=0")&gt;0,SUMIFS(レース別成績!H$2:H$126,レース別成績!$A$2:$A$126,"&gt;="&amp;$A58,レース別成績!$A$2:$A$126,"&lt;="&amp;$B58),"")</f>
        <v>4340</v>
      </c>
      <c r="D58" s="119">
        <f>IF(COUNTIFS(レース別成績!$A$2:$A$126,"&gt;="&amp;$A58,レース別成績!$A$2:$A$126,"&lt;="&amp;$B58,レース別成績!I$2:I$126,"&gt;=0")&gt;0,SUMIFS(レース別成績!I$2:I$126,レース別成績!$A$2:$A$126,"&gt;="&amp;$A58,レース別成績!$A$2:$A$126,"&lt;="&amp;$B58),"")</f>
        <v>7950</v>
      </c>
      <c r="E58" s="119" t="str">
        <f>IF(COUNTIFS(レース別成績!$A$2:$A$126,"&gt;="&amp;$A58,レース別成績!$A$2:$A$126,"&lt;="&amp;$B58,レース別成績!J$2:J$126,"&gt;=0")&gt;0,SUMIFS(レース別成績!J$2:J$126,レース別成績!$A$2:$A$126,"&gt;="&amp;$A58,レース別成績!$A$2:$A$126,"&lt;="&amp;$B58),"")</f>
        <v/>
      </c>
      <c r="F58" s="119" t="str">
        <f>IF(COUNTIFS(レース別成績!$A$2:$A$126,"&gt;="&amp;$A58,レース別成績!$A$2:$A$126,"&lt;="&amp;$B58,レース別成績!K$2:K$126,"&gt;=0")&gt;0,SUMIFS(レース別成績!K$2:K$126,レース別成績!$A$2:$A$126,"&gt;="&amp;$A58,レース別成績!$A$2:$A$126,"&lt;="&amp;$B58),"")</f>
        <v/>
      </c>
      <c r="G58" s="117">
        <f t="shared" si="37"/>
        <v>7950</v>
      </c>
      <c r="H58" s="117" t="str">
        <f t="shared" si="38"/>
        <v>マキ</v>
      </c>
    </row>
    <row r="59" spans="1:8" s="113" customFormat="1" x14ac:dyDescent="0.65">
      <c r="A59" s="116">
        <v>46126</v>
      </c>
      <c r="B59" s="116">
        <v>46132</v>
      </c>
      <c r="C59" s="119">
        <f>IF(COUNTIFS(レース別成績!$A$2:$A$126,"&gt;="&amp;$A59,レース別成績!$A$2:$A$126,"&lt;="&amp;$B59,レース別成績!H$2:H$126,"&gt;=0")&gt;0,SUMIFS(レース別成績!H$2:H$126,レース別成績!$A$2:$A$126,"&gt;="&amp;$A59,レース別成績!$A$2:$A$126,"&lt;="&amp;$B59),"")</f>
        <v>10970</v>
      </c>
      <c r="D59" s="119">
        <f>IF(COUNTIFS(レース別成績!$A$2:$A$126,"&gt;="&amp;$A59,レース別成績!$A$2:$A$126,"&lt;="&amp;$B59,レース別成績!I$2:I$126,"&gt;=0")&gt;0,SUMIFS(レース別成績!I$2:I$126,レース別成績!$A$2:$A$126,"&gt;="&amp;$A59,レース別成績!$A$2:$A$126,"&lt;="&amp;$B59),"")</f>
        <v>4020</v>
      </c>
      <c r="E59" s="119" t="str">
        <f>IF(COUNTIFS(レース別成績!$A$2:$A$126,"&gt;="&amp;$A59,レース別成績!$A$2:$A$126,"&lt;="&amp;$B59,レース別成績!J$2:J$126,"&gt;=0")&gt;0,SUMIFS(レース別成績!J$2:J$126,レース別成績!$A$2:$A$126,"&gt;="&amp;$A59,レース別成績!$A$2:$A$126,"&lt;="&amp;$B59),"")</f>
        <v/>
      </c>
      <c r="F59" s="119" t="str">
        <f>IF(COUNTIFS(レース別成績!$A$2:$A$126,"&gt;="&amp;$A59,レース別成績!$A$2:$A$126,"&lt;="&amp;$B59,レース別成績!K$2:K$126,"&gt;=0")&gt;0,SUMIFS(レース別成績!K$2:K$126,レース別成績!$A$2:$A$126,"&gt;="&amp;$A59,レース別成績!$A$2:$A$126,"&lt;="&amp;$B59),"")</f>
        <v/>
      </c>
      <c r="G59" s="117">
        <f t="shared" si="37"/>
        <v>10970</v>
      </c>
      <c r="H59" s="117" t="str">
        <f t="shared" si="38"/>
        <v>ユメ</v>
      </c>
    </row>
    <row r="60" spans="1:8" s="113" customFormat="1" x14ac:dyDescent="0.65">
      <c r="A60" s="116">
        <v>46133</v>
      </c>
      <c r="B60" s="116">
        <v>46139</v>
      </c>
      <c r="C60" s="119">
        <f>IF(COUNTIFS(レース別成績!$A$2:$A$126,"&gt;="&amp;$A60,レース別成績!$A$2:$A$126,"&lt;="&amp;$B60,レース別成績!H$2:H$126,"&gt;=0")&gt;0,SUMIFS(レース別成績!H$2:H$126,レース別成績!$A$2:$A$126,"&gt;="&amp;$A60,レース別成績!$A$2:$A$126,"&lt;="&amp;$B60),"")</f>
        <v>6960</v>
      </c>
      <c r="D60" s="119">
        <f>IF(COUNTIFS(レース別成績!$A$2:$A$126,"&gt;="&amp;$A60,レース別成績!$A$2:$A$126,"&lt;="&amp;$B60,レース別成績!I$2:I$126,"&gt;=0")&gt;0,SUMIFS(レース別成績!I$2:I$126,レース別成績!$A$2:$A$126,"&gt;="&amp;$A60,レース別成績!$A$2:$A$126,"&lt;="&amp;$B60),"")</f>
        <v>7660</v>
      </c>
      <c r="E60" s="119" t="str">
        <f>IF(COUNTIFS(レース別成績!$A$2:$A$126,"&gt;="&amp;$A60,レース別成績!$A$2:$A$126,"&lt;="&amp;$B60,レース別成績!J$2:J$126,"&gt;=0")&gt;0,SUMIFS(レース別成績!J$2:J$126,レース別成績!$A$2:$A$126,"&gt;="&amp;$A60,レース別成績!$A$2:$A$126,"&lt;="&amp;$B60),"")</f>
        <v/>
      </c>
      <c r="F60" s="119" t="str">
        <f>IF(COUNTIFS(レース別成績!$A$2:$A$126,"&gt;="&amp;$A60,レース別成績!$A$2:$A$126,"&lt;="&amp;$B60,レース別成績!K$2:K$126,"&gt;=0")&gt;0,SUMIFS(レース別成績!K$2:K$126,レース別成績!$A$2:$A$126,"&gt;="&amp;$A60,レース別成績!$A$2:$A$126,"&lt;="&amp;$B60),"")</f>
        <v/>
      </c>
      <c r="G60" s="117">
        <f t="shared" si="37"/>
        <v>7660</v>
      </c>
      <c r="H60" s="117" t="str">
        <f t="shared" si="38"/>
        <v>マキ</v>
      </c>
    </row>
    <row r="61" spans="1:8" s="113" customFormat="1" x14ac:dyDescent="0.65">
      <c r="A61" s="116">
        <v>46140</v>
      </c>
      <c r="B61" s="116">
        <v>46146</v>
      </c>
      <c r="C61" s="119">
        <f>IF(COUNTIFS(レース別成績!$A$2:$A$126,"&gt;="&amp;$A61,レース別成績!$A$2:$A$126,"&lt;="&amp;$B61,レース別成績!H$2:H$126,"&gt;=0")&gt;0,SUMIFS(レース別成績!H$2:H$126,レース別成績!$A$2:$A$126,"&gt;="&amp;$A61,レース別成績!$A$2:$A$126,"&lt;="&amp;$B61),"")</f>
        <v>2270</v>
      </c>
      <c r="D61" s="119">
        <f>IF(COUNTIFS(レース別成績!$A$2:$A$126,"&gt;="&amp;$A61,レース別成績!$A$2:$A$126,"&lt;="&amp;$B61,レース別成績!I$2:I$126,"&gt;=0")&gt;0,SUMIFS(レース別成績!I$2:I$126,レース別成績!$A$2:$A$126,"&gt;="&amp;$A61,レース別成績!$A$2:$A$126,"&lt;="&amp;$B61),"")</f>
        <v>64630</v>
      </c>
      <c r="E61" s="119" t="str">
        <f>IF(COUNTIFS(レース別成績!$A$2:$A$126,"&gt;="&amp;$A61,レース別成績!$A$2:$A$126,"&lt;="&amp;$B61,レース別成績!J$2:J$126,"&gt;=0")&gt;0,SUMIFS(レース別成績!J$2:J$126,レース別成績!$A$2:$A$126,"&gt;="&amp;$A61,レース別成績!$A$2:$A$126,"&lt;="&amp;$B61),"")</f>
        <v/>
      </c>
      <c r="F61" s="119" t="str">
        <f>IF(COUNTIFS(レース別成績!$A$2:$A$126,"&gt;="&amp;$A61,レース別成績!$A$2:$A$126,"&lt;="&amp;$B61,レース別成績!K$2:K$126,"&gt;=0")&gt;0,SUMIFS(レース別成績!K$2:K$126,レース別成績!$A$2:$A$126,"&gt;="&amp;$A61,レース別成績!$A$2:$A$126,"&lt;="&amp;$B61),"")</f>
        <v/>
      </c>
      <c r="G61" s="117">
        <f t="shared" si="37"/>
        <v>64630</v>
      </c>
      <c r="H61" s="117" t="str">
        <f t="shared" ref="H61:H78" si="39">INDEX($C$43:$F$43,1,MATCH($G61,$C61:$F61,0))</f>
        <v>マキ</v>
      </c>
    </row>
    <row r="62" spans="1:8" s="113" customFormat="1" x14ac:dyDescent="0.65">
      <c r="A62" s="116">
        <v>46147</v>
      </c>
      <c r="B62" s="116">
        <v>46153</v>
      </c>
      <c r="C62" s="119">
        <f>IF(COUNTIFS(レース別成績!$A$2:$A$126,"&gt;="&amp;$A62,レース別成績!$A$2:$A$126,"&lt;="&amp;$B62,レース別成績!H$2:H$126,"&gt;=0")&gt;0,SUMIFS(レース別成績!H$2:H$126,レース別成績!$A$2:$A$126,"&gt;="&amp;$A62,レース別成績!$A$2:$A$126,"&lt;="&amp;$B62),"")</f>
        <v>13000</v>
      </c>
      <c r="D62" s="119">
        <f>IF(COUNTIFS(レース別成績!$A$2:$A$126,"&gt;="&amp;$A62,レース別成績!$A$2:$A$126,"&lt;="&amp;$B62,レース別成績!I$2:I$126,"&gt;=0")&gt;0,SUMIFS(レース別成績!I$2:I$126,レース別成績!$A$2:$A$126,"&gt;="&amp;$A62,レース別成績!$A$2:$A$126,"&lt;="&amp;$B62),"")</f>
        <v>15730</v>
      </c>
      <c r="E62" s="119" t="str">
        <f>IF(COUNTIFS(レース別成績!$A$2:$A$126,"&gt;="&amp;$A62,レース別成績!$A$2:$A$126,"&lt;="&amp;$B62,レース別成績!J$2:J$126,"&gt;=0")&gt;0,SUMIFS(レース別成績!J$2:J$126,レース別成績!$A$2:$A$126,"&gt;="&amp;$A62,レース別成績!$A$2:$A$126,"&lt;="&amp;$B62),"")</f>
        <v/>
      </c>
      <c r="F62" s="119" t="str">
        <f>IF(COUNTIFS(レース別成績!$A$2:$A$126,"&gt;="&amp;$A62,レース別成績!$A$2:$A$126,"&lt;="&amp;$B62,レース別成績!K$2:K$126,"&gt;=0")&gt;0,SUMIFS(レース別成績!K$2:K$126,レース別成績!$A$2:$A$126,"&gt;="&amp;$A62,レース別成績!$A$2:$A$126,"&lt;="&amp;$B62),"")</f>
        <v/>
      </c>
      <c r="G62" s="117">
        <f t="shared" si="37"/>
        <v>15730</v>
      </c>
      <c r="H62" s="117" t="str">
        <f t="shared" si="39"/>
        <v>マキ</v>
      </c>
    </row>
    <row r="63" spans="1:8" s="113" customFormat="1" x14ac:dyDescent="0.65">
      <c r="A63" s="116">
        <v>46154</v>
      </c>
      <c r="B63" s="116">
        <v>46160</v>
      </c>
      <c r="C63" s="119">
        <f>IF(COUNTIFS(レース別成績!$A$2:$A$126,"&gt;="&amp;$A63,レース別成績!$A$2:$A$126,"&lt;="&amp;$B63,レース別成績!H$2:H$126,"&gt;=0")&gt;0,SUMIFS(レース別成績!H$2:H$126,レース別成績!$A$2:$A$126,"&gt;="&amp;$A63,レース別成績!$A$2:$A$126,"&lt;="&amp;$B63),"")</f>
        <v>8490</v>
      </c>
      <c r="D63" s="119">
        <f>IF(COUNTIFS(レース別成績!$A$2:$A$126,"&gt;="&amp;$A63,レース別成績!$A$2:$A$126,"&lt;="&amp;$B63,レース別成績!I$2:I$126,"&gt;=0")&gt;0,SUMIFS(レース別成績!I$2:I$126,レース別成績!$A$2:$A$126,"&gt;="&amp;$A63,レース別成績!$A$2:$A$126,"&lt;="&amp;$B63),"")</f>
        <v>8180</v>
      </c>
      <c r="E63" s="119" t="str">
        <f>IF(COUNTIFS(レース別成績!$A$2:$A$126,"&gt;="&amp;$A63,レース別成績!$A$2:$A$126,"&lt;="&amp;$B63,レース別成績!J$2:J$126,"&gt;=0")&gt;0,SUMIFS(レース別成績!J$2:J$126,レース別成績!$A$2:$A$126,"&gt;="&amp;$A63,レース別成績!$A$2:$A$126,"&lt;="&amp;$B63),"")</f>
        <v/>
      </c>
      <c r="F63" s="119" t="str">
        <f>IF(COUNTIFS(レース別成績!$A$2:$A$126,"&gt;="&amp;$A63,レース別成績!$A$2:$A$126,"&lt;="&amp;$B63,レース別成績!K$2:K$126,"&gt;=0")&gt;0,SUMIFS(レース別成績!K$2:K$126,レース別成績!$A$2:$A$126,"&gt;="&amp;$A63,レース別成績!$A$2:$A$126,"&lt;="&amp;$B63),"")</f>
        <v/>
      </c>
      <c r="G63" s="117">
        <f t="shared" si="37"/>
        <v>8490</v>
      </c>
      <c r="H63" s="117" t="str">
        <f t="shared" si="39"/>
        <v>ユメ</v>
      </c>
    </row>
    <row r="64" spans="1:8" s="113" customFormat="1" x14ac:dyDescent="0.65">
      <c r="A64" s="116">
        <v>46161</v>
      </c>
      <c r="B64" s="116">
        <v>46167</v>
      </c>
      <c r="C64" s="119">
        <f>IF(COUNTIFS(レース別成績!$A$2:$A$126,"&gt;="&amp;$A64,レース別成績!$A$2:$A$126,"&lt;="&amp;$B64,レース別成績!H$2:H$126,"&gt;=0")&gt;0,SUMIFS(レース別成績!H$2:H$126,レース別成績!$A$2:$A$126,"&gt;="&amp;$A64,レース別成績!$A$2:$A$126,"&lt;="&amp;$B64),"")</f>
        <v>5910</v>
      </c>
      <c r="D64" s="119">
        <f>IF(COUNTIFS(レース別成績!$A$2:$A$126,"&gt;="&amp;$A64,レース別成績!$A$2:$A$126,"&lt;="&amp;$B64,レース別成績!I$2:I$126,"&gt;=0")&gt;0,SUMIFS(レース別成績!I$2:I$126,レース別成績!$A$2:$A$126,"&gt;="&amp;$A64,レース別成績!$A$2:$A$126,"&lt;="&amp;$B64),"")</f>
        <v>5810</v>
      </c>
      <c r="E64" s="119" t="str">
        <f>IF(COUNTIFS(レース別成績!$A$2:$A$126,"&gt;="&amp;$A64,レース別成績!$A$2:$A$126,"&lt;="&amp;$B64,レース別成績!J$2:J$126,"&gt;=0")&gt;0,SUMIFS(レース別成績!J$2:J$126,レース別成績!$A$2:$A$126,"&gt;="&amp;$A64,レース別成績!$A$2:$A$126,"&lt;="&amp;$B64),"")</f>
        <v/>
      </c>
      <c r="F64" s="119" t="str">
        <f>IF(COUNTIFS(レース別成績!$A$2:$A$126,"&gt;="&amp;$A64,レース別成績!$A$2:$A$126,"&lt;="&amp;$B64,レース別成績!K$2:K$126,"&gt;=0")&gt;0,SUMIFS(レース別成績!K$2:K$126,レース別成績!$A$2:$A$126,"&gt;="&amp;$A64,レース別成績!$A$2:$A$126,"&lt;="&amp;$B64),"")</f>
        <v/>
      </c>
      <c r="G64" s="117">
        <f t="shared" si="37"/>
        <v>5910</v>
      </c>
      <c r="H64" s="117" t="str">
        <f t="shared" si="39"/>
        <v>ユメ</v>
      </c>
    </row>
    <row r="65" spans="1:8" s="113" customFormat="1" x14ac:dyDescent="0.65">
      <c r="A65" s="116">
        <v>46168</v>
      </c>
      <c r="B65" s="116">
        <v>46174</v>
      </c>
      <c r="C65" s="119">
        <f>IF(COUNTIFS(レース別成績!$A$2:$A$126,"&gt;="&amp;$A65,レース別成績!$A$2:$A$126,"&lt;="&amp;$B65,レース別成績!H$2:H$126,"&gt;=0")&gt;0,SUMIFS(レース別成績!H$2:H$126,レース別成績!$A$2:$A$126,"&gt;="&amp;$A65,レース別成績!$A$2:$A$126,"&lt;="&amp;$B65),"")</f>
        <v>5280</v>
      </c>
      <c r="D65" s="119">
        <f>IF(COUNTIFS(レース別成績!$A$2:$A$126,"&gt;="&amp;$A65,レース別成績!$A$2:$A$126,"&lt;="&amp;$B65,レース別成績!I$2:I$126,"&gt;=0")&gt;0,SUMIFS(レース別成績!I$2:I$126,レース別成績!$A$2:$A$126,"&gt;="&amp;$A65,レース別成績!$A$2:$A$126,"&lt;="&amp;$B65),"")</f>
        <v>13630</v>
      </c>
      <c r="E65" s="119" t="str">
        <f>IF(COUNTIFS(レース別成績!$A$2:$A$126,"&gt;="&amp;$A65,レース別成績!$A$2:$A$126,"&lt;="&amp;$B65,レース別成績!J$2:J$126,"&gt;=0")&gt;0,SUMIFS(レース別成績!J$2:J$126,レース別成績!$A$2:$A$126,"&gt;="&amp;$A65,レース別成績!$A$2:$A$126,"&lt;="&amp;$B65),"")</f>
        <v/>
      </c>
      <c r="F65" s="119" t="str">
        <f>IF(COUNTIFS(レース別成績!$A$2:$A$126,"&gt;="&amp;$A65,レース別成績!$A$2:$A$126,"&lt;="&amp;$B65,レース別成績!K$2:K$126,"&gt;=0")&gt;0,SUMIFS(レース別成績!K$2:K$126,レース別成績!$A$2:$A$126,"&gt;="&amp;$A65,レース別成績!$A$2:$A$126,"&lt;="&amp;$B65),"")</f>
        <v/>
      </c>
      <c r="G65" s="117">
        <f t="shared" si="37"/>
        <v>13630</v>
      </c>
      <c r="H65" s="117" t="str">
        <f t="shared" si="39"/>
        <v>マキ</v>
      </c>
    </row>
    <row r="66" spans="1:8" s="113" customFormat="1" x14ac:dyDescent="0.65">
      <c r="A66" s="116">
        <v>46175</v>
      </c>
      <c r="B66" s="116">
        <v>46181</v>
      </c>
      <c r="C66" s="119">
        <f>IF(COUNTIFS(レース別成績!$A$2:$A$126,"&gt;="&amp;$A66,レース別成績!$A$2:$A$126,"&lt;="&amp;$B66,レース別成績!H$2:H$126,"&gt;=0")&gt;0,SUMIFS(レース別成績!H$2:H$126,レース別成績!$A$2:$A$126,"&gt;="&amp;$A66,レース別成績!$A$2:$A$126,"&lt;="&amp;$B66),"")</f>
        <v>710</v>
      </c>
      <c r="D66" s="119">
        <f>IF(COUNTIFS(レース別成績!$A$2:$A$126,"&gt;="&amp;$A66,レース別成績!$A$2:$A$126,"&lt;="&amp;$B66,レース別成績!I$2:I$126,"&gt;=0")&gt;0,SUMIFS(レース別成績!I$2:I$126,レース別成績!$A$2:$A$126,"&gt;="&amp;$A66,レース別成績!$A$2:$A$126,"&lt;="&amp;$B66),"")</f>
        <v>15810</v>
      </c>
      <c r="E66" s="119" t="str">
        <f>IF(COUNTIFS(レース別成績!$A$2:$A$126,"&gt;="&amp;$A66,レース別成績!$A$2:$A$126,"&lt;="&amp;$B66,レース別成績!J$2:J$126,"&gt;=0")&gt;0,SUMIFS(レース別成績!J$2:J$126,レース別成績!$A$2:$A$126,"&gt;="&amp;$A66,レース別成績!$A$2:$A$126,"&lt;="&amp;$B66),"")</f>
        <v/>
      </c>
      <c r="F66" s="119" t="str">
        <f>IF(COUNTIFS(レース別成績!$A$2:$A$126,"&gt;="&amp;$A66,レース別成績!$A$2:$A$126,"&lt;="&amp;$B66,レース別成績!K$2:K$126,"&gt;=0")&gt;0,SUMIFS(レース別成績!K$2:K$126,レース別成績!$A$2:$A$126,"&gt;="&amp;$A66,レース別成績!$A$2:$A$126,"&lt;="&amp;$B66),"")</f>
        <v/>
      </c>
      <c r="G66" s="117">
        <f t="shared" si="37"/>
        <v>15810</v>
      </c>
      <c r="H66" s="117" t="str">
        <f t="shared" si="39"/>
        <v>マキ</v>
      </c>
    </row>
    <row r="67" spans="1:8" s="113" customFormat="1" x14ac:dyDescent="0.65">
      <c r="A67" s="116">
        <v>46182</v>
      </c>
      <c r="B67" s="116">
        <v>46188</v>
      </c>
      <c r="C67" s="119">
        <f>IF(COUNTIFS(レース別成績!$A$2:$A$126,"&gt;="&amp;$A67,レース別成績!$A$2:$A$126,"&lt;="&amp;$B67,レース別成績!H$2:H$126,"&gt;=0")&gt;0,SUMIFS(レース別成績!H$2:H$126,レース別成績!$A$2:$A$126,"&gt;="&amp;$A67,レース別成績!$A$2:$A$126,"&lt;="&amp;$B67),"")</f>
        <v>6300</v>
      </c>
      <c r="D67" s="119">
        <f>IF(COUNTIFS(レース別成績!$A$2:$A$126,"&gt;="&amp;$A67,レース別成績!$A$2:$A$126,"&lt;="&amp;$B67,レース別成績!I$2:I$126,"&gt;=0")&gt;0,SUMIFS(レース別成績!I$2:I$126,レース別成績!$A$2:$A$126,"&gt;="&amp;$A67,レース別成績!$A$2:$A$126,"&lt;="&amp;$B67),"")</f>
        <v>9690</v>
      </c>
      <c r="E67" s="119" t="str">
        <f>IF(COUNTIFS(レース別成績!$A$2:$A$126,"&gt;="&amp;$A67,レース別成績!$A$2:$A$126,"&lt;="&amp;$B67,レース別成績!J$2:J$126,"&gt;=0")&gt;0,SUMIFS(レース別成績!J$2:J$126,レース別成績!$A$2:$A$126,"&gt;="&amp;$A67,レース別成績!$A$2:$A$126,"&lt;="&amp;$B67),"")</f>
        <v/>
      </c>
      <c r="F67" s="119" t="str">
        <f>IF(COUNTIFS(レース別成績!$A$2:$A$126,"&gt;="&amp;$A67,レース別成績!$A$2:$A$126,"&lt;="&amp;$B67,レース別成績!K$2:K$126,"&gt;=0")&gt;0,SUMIFS(レース別成績!K$2:K$126,レース別成績!$A$2:$A$126,"&gt;="&amp;$A67,レース別成績!$A$2:$A$126,"&lt;="&amp;$B67),"")</f>
        <v/>
      </c>
      <c r="G67" s="117">
        <f t="shared" si="37"/>
        <v>9690</v>
      </c>
      <c r="H67" s="117" t="str">
        <f t="shared" si="39"/>
        <v>マキ</v>
      </c>
    </row>
    <row r="68" spans="1:8" s="113" customFormat="1" x14ac:dyDescent="0.65">
      <c r="A68" s="116">
        <v>46189</v>
      </c>
      <c r="B68" s="116">
        <v>46195</v>
      </c>
      <c r="C68" s="119">
        <f>IF(COUNTIFS(レース別成績!$A$2:$A$126,"&gt;="&amp;$A68,レース別成績!$A$2:$A$126,"&lt;="&amp;$B68,レース別成績!H$2:H$126,"&gt;=0")&gt;0,SUMIFS(レース別成績!H$2:H$126,レース別成績!$A$2:$A$126,"&gt;="&amp;$A68,レース別成績!$A$2:$A$126,"&lt;="&amp;$B68),"")</f>
        <v>720</v>
      </c>
      <c r="D68" s="119">
        <f>IF(COUNTIFS(レース別成績!$A$2:$A$126,"&gt;="&amp;$A68,レース別成績!$A$2:$A$126,"&lt;="&amp;$B68,レース別成績!I$2:I$126,"&gt;=0")&gt;0,SUMIFS(レース別成績!I$2:I$126,レース別成績!$A$2:$A$126,"&gt;="&amp;$A68,レース別成績!$A$2:$A$126,"&lt;="&amp;$B68),"")</f>
        <v>1850</v>
      </c>
      <c r="E68" s="119" t="str">
        <f>IF(COUNTIFS(レース別成績!$A$2:$A$126,"&gt;="&amp;$A68,レース別成績!$A$2:$A$126,"&lt;="&amp;$B68,レース別成績!J$2:J$126,"&gt;=0")&gt;0,SUMIFS(レース別成績!J$2:J$126,レース別成績!$A$2:$A$126,"&gt;="&amp;$A68,レース別成績!$A$2:$A$126,"&lt;="&amp;$B68),"")</f>
        <v/>
      </c>
      <c r="F68" s="119" t="str">
        <f>IF(COUNTIFS(レース別成績!$A$2:$A$126,"&gt;="&amp;$A68,レース別成績!$A$2:$A$126,"&lt;="&amp;$B68,レース別成績!K$2:K$126,"&gt;=0")&gt;0,SUMIFS(レース別成績!K$2:K$126,レース別成績!$A$2:$A$126,"&gt;="&amp;$A68,レース別成績!$A$2:$A$126,"&lt;="&amp;$B68),"")</f>
        <v/>
      </c>
      <c r="G68" s="117">
        <f t="shared" si="37"/>
        <v>1850</v>
      </c>
      <c r="H68" s="117" t="str">
        <f t="shared" si="39"/>
        <v>マキ</v>
      </c>
    </row>
    <row r="69" spans="1:8" s="113" customFormat="1" x14ac:dyDescent="0.65">
      <c r="A69" s="116">
        <v>46196</v>
      </c>
      <c r="B69" s="116">
        <v>46202</v>
      </c>
      <c r="C69" s="119">
        <f>IF(COUNTIFS(レース別成績!$A$2:$A$126,"&gt;="&amp;$A69,レース別成績!$A$2:$A$126,"&lt;="&amp;$B69,レース別成績!H$2:H$126,"&gt;=0")&gt;0,SUMIFS(レース別成績!H$2:H$126,レース別成績!$A$2:$A$126,"&gt;="&amp;$A69,レース別成績!$A$2:$A$126,"&lt;="&amp;$B69),"")</f>
        <v>810</v>
      </c>
      <c r="D69" s="119">
        <f>IF(COUNTIFS(レース別成績!$A$2:$A$126,"&gt;="&amp;$A69,レース別成績!$A$2:$A$126,"&lt;="&amp;$B69,レース別成績!I$2:I$126,"&gt;=0")&gt;0,SUMIFS(レース別成績!I$2:I$126,レース別成績!$A$2:$A$126,"&gt;="&amp;$A69,レース別成績!$A$2:$A$126,"&lt;="&amp;$B69),"")</f>
        <v>310</v>
      </c>
      <c r="E69" s="119" t="str">
        <f>IF(COUNTIFS(レース別成績!$A$2:$A$126,"&gt;="&amp;$A69,レース別成績!$A$2:$A$126,"&lt;="&amp;$B69,レース別成績!J$2:J$126,"&gt;=0")&gt;0,SUMIFS(レース別成績!J$2:J$126,レース別成績!$A$2:$A$126,"&gt;="&amp;$A69,レース別成績!$A$2:$A$126,"&lt;="&amp;$B69),"")</f>
        <v/>
      </c>
      <c r="F69" s="119" t="str">
        <f>IF(COUNTIFS(レース別成績!$A$2:$A$126,"&gt;="&amp;$A69,レース別成績!$A$2:$A$126,"&lt;="&amp;$B69,レース別成績!K$2:K$126,"&gt;=0")&gt;0,SUMIFS(レース別成績!K$2:K$126,レース別成績!$A$2:$A$126,"&gt;="&amp;$A69,レース別成績!$A$2:$A$126,"&lt;="&amp;$B69),"")</f>
        <v/>
      </c>
      <c r="G69" s="117">
        <f t="shared" si="37"/>
        <v>810</v>
      </c>
      <c r="H69" s="117" t="str">
        <f t="shared" si="39"/>
        <v>ユメ</v>
      </c>
    </row>
    <row r="70" spans="1:8" s="113" customFormat="1" x14ac:dyDescent="0.65">
      <c r="A70" s="116">
        <v>46203</v>
      </c>
      <c r="B70" s="116">
        <v>46209</v>
      </c>
      <c r="C70" s="119">
        <f>IF(COUNTIFS(レース別成績!$A$2:$A$126,"&gt;="&amp;$A70,レース別成績!$A$2:$A$126,"&lt;="&amp;$B70,レース別成績!H$2:H$126,"&gt;=0")&gt;0,SUMIFS(レース別成績!H$2:H$126,レース別成績!$A$2:$A$126,"&gt;="&amp;$A70,レース別成績!$A$2:$A$126,"&lt;="&amp;$B70),"")</f>
        <v>480</v>
      </c>
      <c r="D70" s="119">
        <f>IF(COUNTIFS(レース別成績!$A$2:$A$126,"&gt;="&amp;$A70,レース別成績!$A$2:$A$126,"&lt;="&amp;$B70,レース別成績!I$2:I$126,"&gt;=0")&gt;0,SUMIFS(レース別成績!I$2:I$126,レース別成績!$A$2:$A$126,"&gt;="&amp;$A70,レース別成績!$A$2:$A$126,"&lt;="&amp;$B70),"")</f>
        <v>5910</v>
      </c>
      <c r="E70" s="119" t="str">
        <f>IF(COUNTIFS(レース別成績!$A$2:$A$126,"&gt;="&amp;$A70,レース別成績!$A$2:$A$126,"&lt;="&amp;$B70,レース別成績!J$2:J$126,"&gt;=0")&gt;0,SUMIFS(レース別成績!J$2:J$126,レース別成績!$A$2:$A$126,"&gt;="&amp;$A70,レース別成績!$A$2:$A$126,"&lt;="&amp;$B70),"")</f>
        <v/>
      </c>
      <c r="F70" s="119" t="str">
        <f>IF(COUNTIFS(レース別成績!$A$2:$A$126,"&gt;="&amp;$A70,レース別成績!$A$2:$A$126,"&lt;="&amp;$B70,レース別成績!K$2:K$126,"&gt;=0")&gt;0,SUMIFS(レース別成績!K$2:K$126,レース別成績!$A$2:$A$126,"&gt;="&amp;$A70,レース別成績!$A$2:$A$126,"&lt;="&amp;$B70),"")</f>
        <v/>
      </c>
      <c r="G70" s="117">
        <f t="shared" si="37"/>
        <v>5910</v>
      </c>
      <c r="H70" s="117" t="str">
        <f t="shared" si="39"/>
        <v>マキ</v>
      </c>
    </row>
    <row r="71" spans="1:8" s="113" customFormat="1" x14ac:dyDescent="0.65">
      <c r="A71" s="116">
        <v>46210</v>
      </c>
      <c r="B71" s="116">
        <v>46216</v>
      </c>
      <c r="C71" s="119">
        <f>IF(COUNTIFS(レース別成績!$A$2:$A$126,"&gt;="&amp;$A71,レース別成績!$A$2:$A$126,"&lt;="&amp;$B71,レース別成績!H$2:H$126,"&gt;=0")&gt;0,SUMIFS(レース別成績!H$2:H$126,レース別成績!$A$2:$A$126,"&gt;="&amp;$A71,レース別成績!$A$2:$A$126,"&lt;="&amp;$B71),"")</f>
        <v>550</v>
      </c>
      <c r="D71" s="119">
        <f>IF(COUNTIFS(レース別成績!$A$2:$A$126,"&gt;="&amp;$A71,レース別成績!$A$2:$A$126,"&lt;="&amp;$B71,レース別成績!I$2:I$126,"&gt;=0")&gt;0,SUMIFS(レース別成績!I$2:I$126,レース別成績!$A$2:$A$126,"&gt;="&amp;$A71,レース別成績!$A$2:$A$126,"&lt;="&amp;$B71),"")</f>
        <v>4780</v>
      </c>
      <c r="E71" s="119" t="str">
        <f>IF(COUNTIFS(レース別成績!$A$2:$A$126,"&gt;="&amp;$A71,レース別成績!$A$2:$A$126,"&lt;="&amp;$B71,レース別成績!J$2:J$126,"&gt;=0")&gt;0,SUMIFS(レース別成績!J$2:J$126,レース別成績!$A$2:$A$126,"&gt;="&amp;$A71,レース別成績!$A$2:$A$126,"&lt;="&amp;$B71),"")</f>
        <v/>
      </c>
      <c r="F71" s="119" t="str">
        <f>IF(COUNTIFS(レース別成績!$A$2:$A$126,"&gt;="&amp;$A71,レース別成績!$A$2:$A$126,"&lt;="&amp;$B71,レース別成績!K$2:K$126,"&gt;=0")&gt;0,SUMIFS(レース別成績!K$2:K$126,レース別成績!$A$2:$A$126,"&gt;="&amp;$A71,レース別成績!$A$2:$A$126,"&lt;="&amp;$B71),"")</f>
        <v/>
      </c>
      <c r="G71" s="117">
        <f t="shared" si="37"/>
        <v>4780</v>
      </c>
      <c r="H71" s="117" t="str">
        <f t="shared" si="39"/>
        <v>マキ</v>
      </c>
    </row>
    <row r="72" spans="1:8" s="113" customFormat="1" x14ac:dyDescent="0.65">
      <c r="A72" s="116">
        <v>46217</v>
      </c>
      <c r="B72" s="116">
        <v>46223</v>
      </c>
      <c r="C72" s="119">
        <f>IF(COUNTIFS(レース別成績!$A$2:$A$126,"&gt;="&amp;$A72,レース別成績!$A$2:$A$126,"&lt;="&amp;$B72,レース別成績!H$2:H$126,"&gt;=0")&gt;0,SUMIFS(レース別成績!H$2:H$126,レース別成績!$A$2:$A$126,"&gt;="&amp;$A72,レース別成績!$A$2:$A$126,"&lt;="&amp;$B72),"")</f>
        <v>1450</v>
      </c>
      <c r="D72" s="119">
        <f>IF(COUNTIFS(レース別成績!$A$2:$A$126,"&gt;="&amp;$A72,レース別成績!$A$2:$A$126,"&lt;="&amp;$B72,レース別成績!I$2:I$126,"&gt;=0")&gt;0,SUMIFS(レース別成績!I$2:I$126,レース別成績!$A$2:$A$126,"&gt;="&amp;$A72,レース別成績!$A$2:$A$126,"&lt;="&amp;$B72),"")</f>
        <v>9210</v>
      </c>
      <c r="E72" s="119" t="str">
        <f>IF(COUNTIFS(レース別成績!$A$2:$A$126,"&gt;="&amp;$A72,レース別成績!$A$2:$A$126,"&lt;="&amp;$B72,レース別成績!J$2:J$126,"&gt;=0")&gt;0,SUMIFS(レース別成績!J$2:J$126,レース別成績!$A$2:$A$126,"&gt;="&amp;$A72,レース別成績!$A$2:$A$126,"&lt;="&amp;$B72),"")</f>
        <v/>
      </c>
      <c r="F72" s="119" t="str">
        <f>IF(COUNTIFS(レース別成績!$A$2:$A$126,"&gt;="&amp;$A72,レース別成績!$A$2:$A$126,"&lt;="&amp;$B72,レース別成績!K$2:K$126,"&gt;=0")&gt;0,SUMIFS(レース別成績!K$2:K$126,レース別成績!$A$2:$A$126,"&gt;="&amp;$A72,レース別成績!$A$2:$A$126,"&lt;="&amp;$B72),"")</f>
        <v/>
      </c>
      <c r="G72" s="117">
        <f t="shared" si="37"/>
        <v>9210</v>
      </c>
      <c r="H72" s="117" t="str">
        <f t="shared" si="39"/>
        <v>マキ</v>
      </c>
    </row>
    <row r="73" spans="1:8" s="113" customFormat="1" x14ac:dyDescent="0.65">
      <c r="A73" s="116">
        <v>46224</v>
      </c>
      <c r="B73" s="116">
        <v>46230</v>
      </c>
      <c r="C73" s="119">
        <f>IF(COUNTIFS(レース別成績!$A$2:$A$126,"&gt;="&amp;$A73,レース別成績!$A$2:$A$126,"&lt;="&amp;$B73,レース別成績!H$2:H$126,"&gt;=0")&gt;0,SUMIFS(レース別成績!H$2:H$126,レース別成績!$A$2:$A$126,"&gt;="&amp;$A73,レース別成績!$A$2:$A$126,"&lt;="&amp;$B73),"")</f>
        <v>2820</v>
      </c>
      <c r="D73" s="119">
        <f>IF(COUNTIFS(レース別成績!$A$2:$A$126,"&gt;="&amp;$A73,レース別成績!$A$2:$A$126,"&lt;="&amp;$B73,レース別成績!I$2:I$126,"&gt;=0")&gt;0,SUMIFS(レース別成績!I$2:I$126,レース別成績!$A$2:$A$126,"&gt;="&amp;$A73,レース別成績!$A$2:$A$126,"&lt;="&amp;$B73),"")</f>
        <v>6640</v>
      </c>
      <c r="E73" s="119" t="str">
        <f>IF(COUNTIFS(レース別成績!$A$2:$A$126,"&gt;="&amp;$A73,レース別成績!$A$2:$A$126,"&lt;="&amp;$B73,レース別成績!J$2:J$126,"&gt;=0")&gt;0,SUMIFS(レース別成績!J$2:J$126,レース別成績!$A$2:$A$126,"&gt;="&amp;$A73,レース別成績!$A$2:$A$126,"&lt;="&amp;$B73),"")</f>
        <v/>
      </c>
      <c r="F73" s="119" t="str">
        <f>IF(COUNTIFS(レース別成績!$A$2:$A$126,"&gt;="&amp;$A73,レース別成績!$A$2:$A$126,"&lt;="&amp;$B73,レース別成績!K$2:K$126,"&gt;=0")&gt;0,SUMIFS(レース別成績!K$2:K$126,レース別成績!$A$2:$A$126,"&gt;="&amp;$A73,レース別成績!$A$2:$A$126,"&lt;="&amp;$B73),"")</f>
        <v/>
      </c>
      <c r="G73" s="117">
        <f t="shared" si="37"/>
        <v>6640</v>
      </c>
      <c r="H73" s="117" t="str">
        <f t="shared" si="39"/>
        <v>マキ</v>
      </c>
    </row>
    <row r="74" spans="1:8" s="113" customFormat="1" x14ac:dyDescent="0.65">
      <c r="A74" s="116">
        <v>46231</v>
      </c>
      <c r="B74" s="116">
        <v>46237</v>
      </c>
      <c r="C74" s="119">
        <f>IF(COUNTIFS(レース別成績!$A$2:$A$126,"&gt;="&amp;$A74,レース別成績!$A$2:$A$126,"&lt;="&amp;$B74,レース別成績!H$2:H$126,"&gt;=0")&gt;0,SUMIFS(レース別成績!H$2:H$126,レース別成績!$A$2:$A$126,"&gt;="&amp;$A74,レース別成績!$A$2:$A$126,"&lt;="&amp;$B74),"")</f>
        <v>720</v>
      </c>
      <c r="D74" s="119">
        <f>IF(COUNTIFS(レース別成績!$A$2:$A$126,"&gt;="&amp;$A74,レース別成績!$A$2:$A$126,"&lt;="&amp;$B74,レース別成績!I$2:I$126,"&gt;=0")&gt;0,SUMIFS(レース別成績!I$2:I$126,レース別成績!$A$2:$A$126,"&gt;="&amp;$A74,レース別成績!$A$2:$A$126,"&lt;="&amp;$B74),"")</f>
        <v>1390</v>
      </c>
      <c r="E74" s="119" t="str">
        <f>IF(COUNTIFS(レース別成績!$A$2:$A$126,"&gt;="&amp;$A74,レース別成績!$A$2:$A$126,"&lt;="&amp;$B74,レース別成績!J$2:J$126,"&gt;=0")&gt;0,SUMIFS(レース別成績!J$2:J$126,レース別成績!$A$2:$A$126,"&gt;="&amp;$A74,レース別成績!$A$2:$A$126,"&lt;="&amp;$B74),"")</f>
        <v/>
      </c>
      <c r="F74" s="119" t="str">
        <f>IF(COUNTIFS(レース別成績!$A$2:$A$126,"&gt;="&amp;$A74,レース別成績!$A$2:$A$126,"&lt;="&amp;$B74,レース別成績!K$2:K$126,"&gt;=0")&gt;0,SUMIFS(レース別成績!K$2:K$126,レース別成績!$A$2:$A$126,"&gt;="&amp;$A74,レース別成績!$A$2:$A$126,"&lt;="&amp;$B74),"")</f>
        <v/>
      </c>
      <c r="G74" s="117">
        <f t="shared" si="37"/>
        <v>1390</v>
      </c>
      <c r="H74" s="117" t="str">
        <f t="shared" si="39"/>
        <v>マキ</v>
      </c>
    </row>
    <row r="75" spans="1:8" s="113" customFormat="1" x14ac:dyDescent="0.65">
      <c r="A75" s="116">
        <v>46238</v>
      </c>
      <c r="B75" s="116">
        <v>46244</v>
      </c>
      <c r="C75" s="119">
        <f>IF(COUNTIFS(レース別成績!$A$2:$A$126,"&gt;="&amp;$A75,レース別成績!$A$2:$A$126,"&lt;="&amp;$B75,レース別成績!H$2:H$126,"&gt;=0")&gt;0,SUMIFS(レース別成績!H$2:H$126,レース別成績!$A$2:$A$126,"&gt;="&amp;$A75,レース別成績!$A$2:$A$126,"&lt;="&amp;$B75),"")</f>
        <v>620</v>
      </c>
      <c r="D75" s="119">
        <f>IF(COUNTIFS(レース別成績!$A$2:$A$126,"&gt;="&amp;$A75,レース別成績!$A$2:$A$126,"&lt;="&amp;$B75,レース別成績!I$2:I$126,"&gt;=0")&gt;0,SUMIFS(レース別成績!I$2:I$126,レース別成績!$A$2:$A$126,"&gt;="&amp;$A75,レース別成績!$A$2:$A$126,"&lt;="&amp;$B75),"")</f>
        <v>8380</v>
      </c>
      <c r="E75" s="119" t="str">
        <f>IF(COUNTIFS(レース別成績!$A$2:$A$126,"&gt;="&amp;$A75,レース別成績!$A$2:$A$126,"&lt;="&amp;$B75,レース別成績!J$2:J$126,"&gt;=0")&gt;0,SUMIFS(レース別成績!J$2:J$126,レース別成績!$A$2:$A$126,"&gt;="&amp;$A75,レース別成績!$A$2:$A$126,"&lt;="&amp;$B75),"")</f>
        <v/>
      </c>
      <c r="F75" s="119" t="str">
        <f>IF(COUNTIFS(レース別成績!$A$2:$A$126,"&gt;="&amp;$A75,レース別成績!$A$2:$A$126,"&lt;="&amp;$B75,レース別成績!K$2:K$126,"&gt;=0")&gt;0,SUMIFS(レース別成績!K$2:K$126,レース別成績!$A$2:$A$126,"&gt;="&amp;$A75,レース別成績!$A$2:$A$126,"&lt;="&amp;$B75),"")</f>
        <v/>
      </c>
      <c r="G75" s="117">
        <f t="shared" si="37"/>
        <v>8380</v>
      </c>
      <c r="H75" s="117" t="str">
        <f t="shared" si="39"/>
        <v>マキ</v>
      </c>
    </row>
    <row r="76" spans="1:8" s="113" customFormat="1" x14ac:dyDescent="0.65">
      <c r="A76" s="116">
        <v>46245</v>
      </c>
      <c r="B76" s="116">
        <v>46251</v>
      </c>
      <c r="C76" s="119">
        <f>IF(COUNTIFS(レース別成績!$A$2:$A$126,"&gt;="&amp;$A76,レース別成績!$A$2:$A$126,"&lt;="&amp;$B76,レース別成績!H$2:H$126,"&gt;=0")&gt;0,SUMIFS(レース別成績!H$2:H$126,レース別成績!$A$2:$A$126,"&gt;="&amp;$A76,レース別成績!$A$2:$A$126,"&lt;="&amp;$B76),"")</f>
        <v>11360</v>
      </c>
      <c r="D76" s="119">
        <f>IF(COUNTIFS(レース別成績!$A$2:$A$126,"&gt;="&amp;$A76,レース別成績!$A$2:$A$126,"&lt;="&amp;$B76,レース別成績!I$2:I$126,"&gt;=0")&gt;0,SUMIFS(レース別成績!I$2:I$126,レース別成績!$A$2:$A$126,"&gt;="&amp;$A76,レース別成績!$A$2:$A$126,"&lt;="&amp;$B76),"")</f>
        <v>7660</v>
      </c>
      <c r="E76" s="119" t="str">
        <f>IF(COUNTIFS(レース別成績!$A$2:$A$126,"&gt;="&amp;$A76,レース別成績!$A$2:$A$126,"&lt;="&amp;$B76,レース別成績!J$2:J$126,"&gt;=0")&gt;0,SUMIFS(レース別成績!J$2:J$126,レース別成績!$A$2:$A$126,"&gt;="&amp;$A76,レース別成績!$A$2:$A$126,"&lt;="&amp;$B76),"")</f>
        <v/>
      </c>
      <c r="F76" s="119" t="str">
        <f>IF(COUNTIFS(レース別成績!$A$2:$A$126,"&gt;="&amp;$A76,レース別成績!$A$2:$A$126,"&lt;="&amp;$B76,レース別成績!K$2:K$126,"&gt;=0")&gt;0,SUMIFS(レース別成績!K$2:K$126,レース別成績!$A$2:$A$126,"&gt;="&amp;$A76,レース別成績!$A$2:$A$126,"&lt;="&amp;$B76),"")</f>
        <v/>
      </c>
      <c r="G76" s="117">
        <f t="shared" si="37"/>
        <v>11360</v>
      </c>
      <c r="H76" s="117" t="str">
        <f t="shared" si="39"/>
        <v>ユメ</v>
      </c>
    </row>
    <row r="77" spans="1:8" s="113" customFormat="1" x14ac:dyDescent="0.65">
      <c r="A77" s="116">
        <v>46252</v>
      </c>
      <c r="B77" s="116">
        <v>46258</v>
      </c>
      <c r="C77" s="119">
        <f>IF(COUNTIFS(レース別成績!$A$2:$A$126,"&gt;="&amp;$A77,レース別成績!$A$2:$A$126,"&lt;="&amp;$B77,レース別成績!H$2:H$126,"&gt;=0")&gt;0,SUMIFS(レース別成績!H$2:H$126,レース別成績!$A$2:$A$126,"&gt;="&amp;$A77,レース別成績!$A$2:$A$126,"&lt;="&amp;$B77),"")</f>
        <v>5480</v>
      </c>
      <c r="D77" s="119">
        <f>IF(COUNTIFS(レース別成績!$A$2:$A$126,"&gt;="&amp;$A77,レース別成績!$A$2:$A$126,"&lt;="&amp;$B77,レース別成績!I$2:I$126,"&gt;=0")&gt;0,SUMIFS(レース別成績!I$2:I$126,レース別成績!$A$2:$A$126,"&gt;="&amp;$A77,レース別成績!$A$2:$A$126,"&lt;="&amp;$B77),"")</f>
        <v>1320</v>
      </c>
      <c r="E77" s="119" t="str">
        <f>IF(COUNTIFS(レース別成績!$A$2:$A$126,"&gt;="&amp;$A77,レース別成績!$A$2:$A$126,"&lt;="&amp;$B77,レース別成績!J$2:J$126,"&gt;=0")&gt;0,SUMIFS(レース別成績!J$2:J$126,レース別成績!$A$2:$A$126,"&gt;="&amp;$A77,レース別成績!$A$2:$A$126,"&lt;="&amp;$B77),"")</f>
        <v/>
      </c>
      <c r="F77" s="119" t="str">
        <f>IF(COUNTIFS(レース別成績!$A$2:$A$126,"&gt;="&amp;$A77,レース別成績!$A$2:$A$126,"&lt;="&amp;$B77,レース別成績!K$2:K$126,"&gt;=0")&gt;0,SUMIFS(レース別成績!K$2:K$126,レース別成績!$A$2:$A$126,"&gt;="&amp;$A77,レース別成績!$A$2:$A$126,"&lt;="&amp;$B77),"")</f>
        <v/>
      </c>
      <c r="G77" s="117">
        <f t="shared" si="37"/>
        <v>5480</v>
      </c>
      <c r="H77" s="117" t="str">
        <f t="shared" si="39"/>
        <v>ユメ</v>
      </c>
    </row>
    <row r="78" spans="1:8" s="113" customFormat="1" x14ac:dyDescent="0.65">
      <c r="A78" s="116">
        <v>46259</v>
      </c>
      <c r="B78" s="116">
        <v>46265</v>
      </c>
      <c r="C78" s="119">
        <f>IF(COUNTIFS(レース別成績!$A$2:$A$126,"&gt;="&amp;$A78,レース別成績!$A$2:$A$126,"&lt;="&amp;$B78,レース別成績!H$2:H$126,"&gt;=0")&gt;0,SUMIFS(レース別成績!H$2:H$126,レース別成績!$A$2:$A$126,"&gt;="&amp;$A78,レース別成績!$A$2:$A$126,"&lt;="&amp;$B78),"")</f>
        <v>1310</v>
      </c>
      <c r="D78" s="119">
        <f>IF(COUNTIFS(レース別成績!$A$2:$A$126,"&gt;="&amp;$A78,レース別成績!$A$2:$A$126,"&lt;="&amp;$B78,レース別成績!I$2:I$126,"&gt;=0")&gt;0,SUMIFS(レース別成績!I$2:I$126,レース別成績!$A$2:$A$126,"&gt;="&amp;$A78,レース別成績!$A$2:$A$126,"&lt;="&amp;$B78),"")</f>
        <v>1880</v>
      </c>
      <c r="E78" s="119" t="str">
        <f>IF(COUNTIFS(レース別成績!$A$2:$A$126,"&gt;="&amp;$A78,レース別成績!$A$2:$A$126,"&lt;="&amp;$B78,レース別成績!J$2:J$126,"&gt;=0")&gt;0,SUMIFS(レース別成績!J$2:J$126,レース別成績!$A$2:$A$126,"&gt;="&amp;$A78,レース別成績!$A$2:$A$126,"&lt;="&amp;$B78),"")</f>
        <v/>
      </c>
      <c r="F78" s="119" t="str">
        <f>IF(COUNTIFS(レース別成績!$A$2:$A$126,"&gt;="&amp;$A78,レース別成績!$A$2:$A$126,"&lt;="&amp;$B78,レース別成績!K$2:K$126,"&gt;=0")&gt;0,SUMIFS(レース別成績!K$2:K$126,レース別成績!$A$2:$A$126,"&gt;="&amp;$A78,レース別成績!$A$2:$A$126,"&lt;="&amp;$B78),"")</f>
        <v/>
      </c>
      <c r="G78" s="117">
        <f t="shared" si="37"/>
        <v>1880</v>
      </c>
      <c r="H78" s="117" t="str">
        <f t="shared" si="39"/>
        <v>マキ</v>
      </c>
    </row>
    <row r="79" spans="1:8" s="113" customFormat="1" ht="17.25" thickBot="1" x14ac:dyDescent="0.7">
      <c r="A79" s="118"/>
      <c r="B79" s="118"/>
      <c r="C79" s="119"/>
      <c r="D79" s="119"/>
      <c r="E79" s="119"/>
      <c r="F79" s="119"/>
      <c r="G79" s="117"/>
      <c r="H79" s="117"/>
    </row>
    <row r="80" spans="1:8" s="113" customFormat="1" ht="17.25" thickBot="1" x14ac:dyDescent="0.7">
      <c r="A80" s="114" t="str">
        <f>A$2</f>
        <v>開始日</v>
      </c>
      <c r="B80" s="114" t="str">
        <f>B$2</f>
        <v>終了日</v>
      </c>
      <c r="C80" s="115" t="str">
        <f t="shared" ref="C80:G80" si="40">C$2</f>
        <v>ユメ</v>
      </c>
      <c r="D80" s="115" t="str">
        <f t="shared" si="40"/>
        <v>マキ</v>
      </c>
      <c r="E80" s="115" t="str">
        <f t="shared" si="40"/>
        <v>ピタ</v>
      </c>
      <c r="F80" s="115" t="str">
        <f t="shared" si="40"/>
        <v>オレ</v>
      </c>
      <c r="G80" s="115" t="str">
        <f t="shared" si="40"/>
        <v>TOP</v>
      </c>
      <c r="H80" s="115" t="str">
        <f>H$2</f>
        <v>ID</v>
      </c>
    </row>
    <row r="81" spans="1:8" s="113" customFormat="1" ht="17.25" thickBot="1" x14ac:dyDescent="0.7">
      <c r="A81" s="188" t="s">
        <v>80</v>
      </c>
      <c r="B81" s="189"/>
      <c r="C81" s="115">
        <f>MAX(C44:C79)</f>
        <v>13000</v>
      </c>
      <c r="D81" s="115">
        <f>MAX(D44:D79)</f>
        <v>64630</v>
      </c>
      <c r="E81" s="115">
        <f>MAX(E44:E79)</f>
        <v>860</v>
      </c>
      <c r="F81" s="115">
        <f>MAX(F44:F79)</f>
        <v>0</v>
      </c>
      <c r="G81" s="115">
        <f>MAX($C81:$F81)</f>
        <v>64630</v>
      </c>
      <c r="H81" s="121" t="str">
        <f>INDEX($C$43:$F$43,1,MATCH($G81,$C81:$F81,0))</f>
        <v>マキ</v>
      </c>
    </row>
    <row r="82" spans="1:8" s="113" customFormat="1" ht="17.25" thickBot="1" x14ac:dyDescent="0.7">
      <c r="A82" s="188" t="s">
        <v>77</v>
      </c>
      <c r="B82" s="189"/>
      <c r="C82" s="115">
        <f>COUNTIF($H44:$H79,C80)</f>
        <v>9</v>
      </c>
      <c r="D82" s="115">
        <f>COUNTIF($H44:$H79,D80)</f>
        <v>25</v>
      </c>
      <c r="E82" s="115">
        <f>COUNTIF($H44:$H79,E80)</f>
        <v>0</v>
      </c>
      <c r="F82" s="115">
        <f>COUNTIF($H44:$H79,F80)</f>
        <v>0</v>
      </c>
      <c r="G82" s="115">
        <f>MAX($C82:$F82)</f>
        <v>25</v>
      </c>
      <c r="H82" s="120" t="str">
        <f>INDEX($C$43:$F$43,1,MATCH($G82,$C82:$F82,0))</f>
        <v>マキ</v>
      </c>
    </row>
    <row r="83" spans="1:8" s="113" customFormat="1" x14ac:dyDescent="0.65">
      <c r="G83" s="112"/>
      <c r="H83" s="112"/>
    </row>
    <row r="84" spans="1:8" s="113" customFormat="1" ht="17.25" thickBot="1" x14ac:dyDescent="0.7">
      <c r="A84" s="112" t="s">
        <v>86</v>
      </c>
      <c r="B84" s="112"/>
      <c r="G84" s="112"/>
      <c r="H84" s="112"/>
    </row>
    <row r="85" spans="1:8" s="113" customFormat="1" ht="17.25" thickBot="1" x14ac:dyDescent="0.7">
      <c r="A85" s="190" t="s">
        <v>87</v>
      </c>
      <c r="B85" s="191"/>
      <c r="C85" s="115" t="str">
        <f t="shared" ref="C85:G85" si="41">C$2</f>
        <v>ユメ</v>
      </c>
      <c r="D85" s="115" t="str">
        <f t="shared" si="41"/>
        <v>マキ</v>
      </c>
      <c r="E85" s="115" t="str">
        <f t="shared" si="41"/>
        <v>ピタ</v>
      </c>
      <c r="F85" s="115" t="str">
        <f t="shared" si="41"/>
        <v>オレ</v>
      </c>
      <c r="G85" s="115" t="str">
        <f t="shared" si="41"/>
        <v>TOP</v>
      </c>
      <c r="H85" s="115" t="str">
        <f>H$2</f>
        <v>ID</v>
      </c>
    </row>
    <row r="86" spans="1:8" s="113" customFormat="1" x14ac:dyDescent="0.65">
      <c r="A86" s="194" t="s">
        <v>131</v>
      </c>
      <c r="B86" s="195"/>
      <c r="C86" s="122">
        <f>IF(COUNTIFS(レース別成績!$A$2:$A$126,"&gt;=2026/1/1",レース別成績!$A$2:$A$126,"&lt;=2026/1/31",レース別成績!H$2:H$126,"&gt;=0")&gt;0,SUMIFS(レース別成績!H$2:H$126,レース別成績!$A$2:$A$126,"&gt;=2026/1/1",レース別成績!$A$2:$A$126,"&lt;=2026/1/31"),"")</f>
        <v>2930</v>
      </c>
      <c r="D86" s="122">
        <f>IF(COUNTIFS(レース別成績!$A$2:$A$126,"&gt;=2026/1/1",レース別成績!$A$2:$A$126,"&lt;=2026/1/31",レース別成績!I$2:I$126,"&gt;=0")&gt;0,SUMIFS(レース別成績!I$2:I$126,レース別成績!$A$2:$A$126,"&gt;=2026/1/1",レース別成績!$A$2:$A$126,"&lt;=2026/1/31"),"")</f>
        <v>19750</v>
      </c>
      <c r="E86" s="122">
        <f>IF(COUNTIFS(レース別成績!$A$2:$A$126,"&gt;=2026/1/1",レース別成績!$A$2:$A$126,"&lt;=2026/1/31",レース別成績!J$2:J$126,"&gt;=0")&gt;0,SUMIFS(レース別成績!J$2:J$126,レース別成績!$A$2:$A$126,"&gt;=2026/1/1",レース別成績!$A$2:$A$126,"&lt;=2026/1/31"),"")</f>
        <v>860</v>
      </c>
      <c r="F86" s="122" t="str">
        <f>IF(COUNTIFS(レース別成績!$A$2:$A$126,"&gt;=2026/1/1",レース別成績!$A$2:$A$126,"&lt;=2026/1/31",レース別成績!K$2:K$126,"&gt;=0")&gt;0,SUMIFS(レース別成績!K$2:K$126,レース別成績!$A$2:$A$126,"&gt;=2026/1/1",レース別成績!$A$2:$A$126,"&lt;=2026/1/31"),"")</f>
        <v/>
      </c>
      <c r="G86" s="117">
        <f>MAX($C86:$F86)</f>
        <v>19750</v>
      </c>
      <c r="H86" s="117" t="str">
        <f>INDEX($C$43:$F$43,1,MATCH($G86,$C86:$F86,0))</f>
        <v>マキ</v>
      </c>
    </row>
    <row r="87" spans="1:8" s="113" customFormat="1" x14ac:dyDescent="0.65">
      <c r="A87" s="198" t="s">
        <v>211</v>
      </c>
      <c r="B87" s="199"/>
      <c r="C87" s="122">
        <f>IF(COUNTIFS(レース別成績!$A$2:$A$126,"&gt;=2026/2/1",レース別成績!$A$2:$A$126,"&lt;=2026/2/28",レース別成績!H$2:H$126,"&gt;=0")&gt;0,SUMIFS(レース別成績!H$2:H$126,レース別成績!$A$2:$A$126,"&gt;=2026/2/1",レース別成績!$A$2:$A$126,"&lt;=2026/2/28"),"")</f>
        <v>9720</v>
      </c>
      <c r="D87" s="122">
        <f>IF(COUNTIFS(レース別成績!$A$2:$A$126,"&gt;=2026/2/1",レース別成績!$A$2:$A$126,"&lt;=2026/2/28",レース別成績!I$2:I$126,"&gt;=0")&gt;0,SUMIFS(レース別成績!I$2:I$126,レース別成績!$A$2:$A$126,"&gt;=2026/2/1",レース別成績!$A$2:$A$126,"&lt;=2026/2/28"),"")</f>
        <v>30840</v>
      </c>
      <c r="E87" s="122">
        <f>IF(COUNTIFS(レース別成績!$A$2:$A$126,"&gt;=2026/2/1",レース別成績!$A$2:$A$126,"&lt;=2026/2/28",レース別成績!J$2:J$126,"&gt;=0")&gt;0,SUMIFS(レース別成績!J$2:J$126,レース別成績!$A$2:$A$126,"&gt;=2026/2/1",レース別成績!$A$2:$A$126,"&lt;=2026/2/28"),"")</f>
        <v>30</v>
      </c>
      <c r="F87" s="122" t="str">
        <f>IF(COUNTIFS(レース別成績!$A$2:$A$126,"&gt;=2026/2/1",レース別成績!$A$2:$A$126,"&lt;=2026/2/28",レース別成績!K$2:K$126,"&gt;=0")&gt;0,SUMIFS(レース別成績!K$2:K$126,レース別成績!$A$2:$A$126,"&gt;=2026/2/1",レース別成績!$A$2:$A$126,"&lt;=2026/2/28"),"")</f>
        <v/>
      </c>
      <c r="G87" s="117">
        <f>MAX($C87:$F87)</f>
        <v>30840</v>
      </c>
      <c r="H87" s="117" t="str">
        <f>INDEX($C$43:$F$43,1,MATCH($G87,$C87:$F87,0))</f>
        <v>マキ</v>
      </c>
    </row>
    <row r="88" spans="1:8" s="113" customFormat="1" x14ac:dyDescent="0.65">
      <c r="A88" s="198" t="s">
        <v>332</v>
      </c>
      <c r="B88" s="199"/>
      <c r="C88" s="122">
        <f>IF(COUNTIFS(レース別成績!$A$2:$A$126,"&gt;=2026/3/1",レース別成績!$A$2:$A$126,"&lt;=2026/3/31",レース別成績!H$2:H$126,"&gt;=0")&gt;0,SUMIFS(レース別成績!H$2:H$126,レース別成績!$A$2:$A$126,"&gt;=2026/3/1",レース別成績!$A$2:$A$126,"&lt;=2026/3/31"),"")</f>
        <v>16350</v>
      </c>
      <c r="D88" s="122">
        <f>IF(COUNTIFS(レース別成績!$A$2:$A$126,"&gt;=2026/3/1",レース別成績!$A$2:$A$126,"&lt;=2026/3/31",レース別成績!I$2:I$126,"&gt;=0")&gt;0,SUMIFS(レース別成績!I$2:I$126,レース別成績!$A$2:$A$126,"&gt;=2026/3/1",レース別成績!$A$2:$A$126,"&lt;=2026/3/31"),"")</f>
        <v>29390</v>
      </c>
      <c r="E88" s="122" t="str">
        <f>IF(COUNTIFS(レース別成績!$A$2:$A$126,"&gt;=2026/3/1",レース別成績!$A$2:$A$126,"&lt;=2026/3/31",レース別成績!J$2:J$126,"&gt;=0")&gt;0,SUMIFS(レース別成績!J$2:J$126,レース別成績!$A$2:$A$126,"&gt;=2026/3/1",レース別成績!$A$2:$A$126,"&lt;=2026/3/31"),"")</f>
        <v/>
      </c>
      <c r="F88" s="122" t="str">
        <f>IF(COUNTIFS(レース別成績!$A$2:$A$126,"&gt;=2026/3/1",レース別成績!$A$2:$A$126,"&lt;=2026/3/31",レース別成績!K$2:K$126,"&gt;=0")&gt;0,SUMIFS(レース別成績!K$2:K$126,レース別成績!$A$2:$A$126,"&gt;=2026/3/1",レース別成績!$A$2:$A$126,"&lt;=2026/3/31"),"")</f>
        <v/>
      </c>
      <c r="G88" s="117">
        <f>MAX($C88:$F88)</f>
        <v>29390</v>
      </c>
      <c r="H88" s="117" t="str">
        <f>INDEX($C$43:$F$43,1,MATCH($G88,$C88:$F88,0))</f>
        <v>マキ</v>
      </c>
    </row>
    <row r="89" spans="1:8" s="113" customFormat="1" x14ac:dyDescent="0.65">
      <c r="A89" s="198" t="s">
        <v>333</v>
      </c>
      <c r="B89" s="199"/>
      <c r="C89" s="122">
        <f>IF(COUNTIFS(レース別成績!$A$2:$A$126,"&gt;=2026/4/1",レース別成績!$A$2:$A$126,"&lt;=2026/4/30",レース別成績!H$2:H$126,"&gt;=0")&gt;0,SUMIFS(レース別成績!H$2:H$126,レース別成績!$A$2:$A$126,"&gt;=2026/4/1",レース別成績!$A$2:$A$126,"&lt;=2026/4/30"),"")</f>
        <v>26170</v>
      </c>
      <c r="D89" s="122">
        <f>IF(COUNTIFS(レース別成績!$A$2:$A$126,"&gt;=2026/4/1",レース別成績!$A$2:$A$126,"&lt;=2026/4/30",レース別成績!I$2:I$126,"&gt;=0")&gt;0,SUMIFS(レース別成績!I$2:I$126,レース別成績!$A$2:$A$126,"&gt;=2026/4/1",レース別成績!$A$2:$A$126,"&lt;=2026/4/30"),"")</f>
        <v>22280</v>
      </c>
      <c r="E89" s="122" t="str">
        <f>IF(COUNTIFS(レース別成績!$A$2:$A$126,"&gt;=2026/4/1",レース別成績!$A$2:$A$126,"&lt;=2026/4/30",レース別成績!J$2:J$126,"&gt;=0")&gt;0,SUMIFS(レース別成績!J$2:J$126,レース別成績!$A$2:$A$126,"&gt;=2026/4/1",レース別成績!$A$2:$A$126,"&lt;=2026/4/30"),"")</f>
        <v/>
      </c>
      <c r="F89" s="122" t="str">
        <f>IF(COUNTIFS(レース別成績!$A$2:$A$126,"&gt;=2026/4/1",レース別成績!$A$2:$A$126,"&lt;=2026/4/30",レース別成績!K$2:K$126,"&gt;=0")&gt;0,SUMIFS(レース別成績!K$2:K$126,レース別成績!$A$2:$A$126,"&gt;=2026/4/1",レース別成績!$A$2:$A$126,"&lt;=2026/4/30"),"")</f>
        <v/>
      </c>
      <c r="G89" s="117">
        <f>MAX($C89:$F89)</f>
        <v>26170</v>
      </c>
      <c r="H89" s="117" t="str">
        <f>INDEX($C$43:$F$43,1,MATCH($G89,$C89:$F89,0))</f>
        <v>ユメ</v>
      </c>
    </row>
    <row r="90" spans="1:8" s="113" customFormat="1" x14ac:dyDescent="0.65">
      <c r="A90" s="198" t="s">
        <v>334</v>
      </c>
      <c r="B90" s="199"/>
      <c r="C90" s="122">
        <f>IF(COUNTIFS(レース別成績!$A$2:$A$126,"&gt;=2026/5/1",レース別成績!$A$2:$A$126,"&lt;=2026/5/31",レース別成績!H$2:H$126,"&gt;=0")&gt;0,SUMIFS(レース別成績!H$2:H$126,レース別成績!$A$2:$A$126,"&gt;=2026/5/1",レース別成績!$A$2:$A$126,"&lt;=2026/5/31"),"")</f>
        <v>34310</v>
      </c>
      <c r="D90" s="122">
        <f>IF(COUNTIFS(レース別成績!$A$2:$A$126,"&gt;=2026/5/1",レース別成績!$A$2:$A$126,"&lt;=2026/5/31",レース別成績!I$2:I$126,"&gt;=0")&gt;0,SUMIFS(レース別成績!I$2:I$126,レース別成績!$A$2:$A$126,"&gt;=2026/5/1",レース別成績!$A$2:$A$126,"&lt;=2026/5/31"),"")</f>
        <v>107340</v>
      </c>
      <c r="E90" s="122" t="str">
        <f>IF(COUNTIFS(レース別成績!$A$2:$A$126,"&gt;=2026/5/1",レース別成績!$A$2:$A$126,"&lt;=2026/5/31",レース別成績!J$2:J$126,"&gt;=0")&gt;0,SUMIFS(レース別成績!J$2:J$126,レース別成績!$A$2:$A$126,"&gt;=2026/5/1",レース別成績!$A$2:$A$126,"&lt;=2026/5/31"),"")</f>
        <v/>
      </c>
      <c r="F90" s="122" t="str">
        <f>IF(COUNTIFS(レース別成績!$A$2:$A$126,"&gt;=2026/5/1",レース別成績!$A$2:$A$126,"&lt;=2026/5/31",レース別成績!K$2:K$126,"&gt;=0")&gt;0,SUMIFS(レース別成績!K$2:K$126,レース別成績!$A$2:$A$126,"&gt;=2026/5/1",レース別成績!$A$2:$A$126,"&lt;=2026/5/31"),"")</f>
        <v/>
      </c>
      <c r="G90" s="117">
        <f>MAX($C90:$F90)</f>
        <v>107340</v>
      </c>
      <c r="H90" s="117" t="str">
        <f>INDEX($C$43:$F$43,1,MATCH($G90,$C90:$F90,0))</f>
        <v>マキ</v>
      </c>
    </row>
    <row r="91" spans="1:8" s="113" customFormat="1" x14ac:dyDescent="0.65">
      <c r="A91" s="200" t="s">
        <v>995</v>
      </c>
      <c r="B91" s="201"/>
      <c r="C91" s="122">
        <f>IF(COUNTIFS(レース別成績!$A$2:$A$126,"&gt;=2026/6/1",レース別成績!$A$2:$A$126,"&lt;=2026/6/30",レース別成績!H$2:H$126,"&gt;=0")&gt;0,SUMIFS(レース別成績!H$2:H$126,レース別成績!$A$2:$A$126,"&gt;=2026/6/1",レース別成績!$A$2:$A$126,"&lt;=2026/6/30"),"")</f>
        <v>8540</v>
      </c>
      <c r="D91" s="122">
        <f>IF(COUNTIFS(レース別成績!$A$2:$A$126,"&gt;=2026/6/1",レース別成績!$A$2:$A$126,"&lt;=2026/6/30",レース別成績!I$2:I$126,"&gt;=0")&gt;0,SUMIFS(レース別成績!I$2:I$126,レース別成績!$A$2:$A$126,"&gt;=2026/6/1",レース別成績!$A$2:$A$126,"&lt;=2026/6/30"),"")</f>
        <v>27660</v>
      </c>
      <c r="E91" s="122" t="str">
        <f>IF(COUNTIFS(レース別成績!$A$2:$A$126,"&gt;=2026/6/1",レース別成績!$A$2:$A$126,"&lt;=2026/6/30",レース別成績!J$2:J$126,"&gt;=0")&gt;0,SUMIFS(レース別成績!J$2:J$126,レース別成績!$A$2:$A$126,"&gt;=2026/6/1",レース別成績!$A$2:$A$126,"&lt;=2026/6/30"),"")</f>
        <v/>
      </c>
      <c r="F91" s="122" t="str">
        <f>IF(COUNTIFS(レース別成績!$A$2:$A$126,"&gt;=2026/6/1",レース別成績!$A$2:$A$126,"&lt;=2026/6/30",レース別成績!K$2:K$126,"&gt;=0")&gt;0,SUMIFS(レース別成績!K$2:K$126,レース別成績!$A$2:$A$126,"&gt;=2026/6/1",レース別成績!$A$2:$A$126,"&lt;=2026/6/30"),"")</f>
        <v/>
      </c>
      <c r="G91" s="117">
        <f t="shared" ref="G91:G93" si="42">MAX($C91:$F91)</f>
        <v>27660</v>
      </c>
      <c r="H91" s="117" t="str">
        <f t="shared" ref="H91:H93" si="43">INDEX($C$43:$F$43,1,MATCH($G91,$C91:$F91,0))</f>
        <v>マキ</v>
      </c>
    </row>
    <row r="92" spans="1:8" s="113" customFormat="1" x14ac:dyDescent="0.65">
      <c r="A92" s="200" t="s">
        <v>996</v>
      </c>
      <c r="B92" s="201"/>
      <c r="C92" s="122">
        <f>IF(COUNTIFS(レース別成績!$A$2:$A$126,"&gt;=2026/7/1",レース別成績!$A$2:$A$126,"&lt;=2026/7/31",レース別成績!H$2:H$126,"&gt;=0")&gt;0,SUMIFS(レース別成績!H$2:H$126,レース別成績!$A$2:$A$126,"&gt;=2026/7/1",レース別成績!$A$2:$A$126,"&lt;=2026/7/31"),"")</f>
        <v>5300</v>
      </c>
      <c r="D92" s="122">
        <f>IF(COUNTIFS(レース別成績!$A$2:$A$126,"&gt;=2026/7/1",レース別成績!$A$2:$A$126,"&lt;=2026/7/31",レース別成績!I$2:I$126,"&gt;=0")&gt;0,SUMIFS(レース別成績!I$2:I$126,レース別成績!$A$2:$A$126,"&gt;=2026/7/1",レース別成績!$A$2:$A$126,"&lt;=2026/7/31"),"")</f>
        <v>26540</v>
      </c>
      <c r="E92" s="122" t="str">
        <f>IF(COUNTIFS(レース別成績!$A$2:$A$126,"&gt;=2026/7/1",レース別成績!$A$2:$A$126,"&lt;=2026/7/31",レース別成績!J$2:J$126,"&gt;=0")&gt;0,SUMIFS(レース別成績!J$2:J$126,レース別成績!$A$2:$A$126,"&gt;=2026/7/1",レース別成績!$A$2:$A$126,"&lt;=2026/7/31"),"")</f>
        <v/>
      </c>
      <c r="F92" s="122" t="str">
        <f>IF(COUNTIFS(レース別成績!$A$2:$A$126,"&gt;=2026/7/1",レース別成績!$A$2:$A$126,"&lt;=2026/7/31",レース別成績!K$2:K$126,"&gt;=0")&gt;0,SUMIFS(レース別成績!K$2:K$126,レース別成績!$A$2:$A$126,"&gt;=2026/7/1",レース別成績!$A$2:$A$126,"&lt;=2026/7/31"),"")</f>
        <v/>
      </c>
      <c r="G92" s="117">
        <f t="shared" si="42"/>
        <v>26540</v>
      </c>
      <c r="H92" s="117" t="str">
        <f t="shared" si="43"/>
        <v>マキ</v>
      </c>
    </row>
    <row r="93" spans="1:8" s="113" customFormat="1" x14ac:dyDescent="0.65">
      <c r="A93" s="200" t="s">
        <v>997</v>
      </c>
      <c r="B93" s="201"/>
      <c r="C93" s="122">
        <f>IF(COUNTIFS(レース別成績!$A$2:$A$126,"&gt;=2026/8/1",レース別成績!$A$2:$A$126,"&lt;=2026/8/31",レース別成績!H$2:H$126,"&gt;=0")&gt;0,SUMIFS(レース別成績!H$2:H$126,レース別成績!$A$2:$A$126,"&gt;=2026/8/1",レース別成績!$A$2:$A$126,"&lt;=2026/8/31"),"")</f>
        <v>19490</v>
      </c>
      <c r="D93" s="122">
        <f>IF(COUNTIFS(レース別成績!$A$2:$A$126,"&gt;=2026/8/1",レース別成績!$A$2:$A$126,"&lt;=2026/8/31",レース別成績!I$2:I$126,"&gt;=0")&gt;0,SUMIFS(レース別成績!I$2:I$126,レース別成績!$A$2:$A$126,"&gt;=2026/8/1",レース別成績!$A$2:$A$126,"&lt;=2026/8/31"),"")</f>
        <v>20630</v>
      </c>
      <c r="E93" s="122" t="str">
        <f>IF(COUNTIFS(レース別成績!$A$2:$A$126,"&gt;=2026/8/1",レース別成績!$A$2:$A$126,"&lt;=2026/8/31",レース別成績!J$2:J$126,"&gt;=0")&gt;0,SUMIFS(レース別成績!J$2:J$126,レース別成績!$A$2:$A$126,"&gt;=2026/8/1",レース別成績!$A$2:$A$126,"&lt;=2026/8/31"),"")</f>
        <v/>
      </c>
      <c r="F93" s="122" t="str">
        <f>IF(COUNTIFS(レース別成績!$A$2:$A$126,"&gt;=2026/8/1",レース別成績!$A$2:$A$126,"&lt;=2026/8/31",レース別成績!K$2:K$126,"&gt;=0")&gt;0,SUMIFS(レース別成績!K$2:K$126,レース別成績!$A$2:$A$126,"&gt;=2026/8/1",レース別成績!$A$2:$A$126,"&lt;=2026/8/31"),"")</f>
        <v/>
      </c>
      <c r="G93" s="117">
        <f t="shared" si="42"/>
        <v>20630</v>
      </c>
      <c r="H93" s="117" t="str">
        <f t="shared" si="43"/>
        <v>マキ</v>
      </c>
    </row>
    <row r="94" spans="1:8" s="113" customFormat="1" ht="17.25" thickBot="1" x14ac:dyDescent="0.7">
      <c r="A94" s="196"/>
      <c r="B94" s="197"/>
      <c r="C94" s="122"/>
      <c r="D94" s="119"/>
      <c r="E94" s="119"/>
      <c r="F94" s="119"/>
      <c r="G94" s="117"/>
      <c r="H94" s="117"/>
    </row>
    <row r="95" spans="1:8" s="113" customFormat="1" ht="17.25" thickBot="1" x14ac:dyDescent="0.7">
      <c r="A95" s="192" t="s">
        <v>87</v>
      </c>
      <c r="B95" s="193"/>
      <c r="C95" s="115" t="str">
        <f t="shared" ref="C95:G95" si="44">C$2</f>
        <v>ユメ</v>
      </c>
      <c r="D95" s="115" t="str">
        <f t="shared" si="44"/>
        <v>マキ</v>
      </c>
      <c r="E95" s="115" t="str">
        <f t="shared" si="44"/>
        <v>ピタ</v>
      </c>
      <c r="F95" s="115" t="str">
        <f t="shared" si="44"/>
        <v>オレ</v>
      </c>
      <c r="G95" s="115" t="str">
        <f t="shared" si="44"/>
        <v>TOP</v>
      </c>
      <c r="H95" s="115" t="str">
        <f>H$2</f>
        <v>ID</v>
      </c>
    </row>
    <row r="96" spans="1:8" s="113" customFormat="1" ht="17.25" thickBot="1" x14ac:dyDescent="0.7">
      <c r="A96" s="188" t="s">
        <v>80</v>
      </c>
      <c r="B96" s="189"/>
      <c r="C96" s="115">
        <f>MAX(C86:C94)</f>
        <v>34310</v>
      </c>
      <c r="D96" s="115">
        <f>MAX(D86:D94)</f>
        <v>107340</v>
      </c>
      <c r="E96" s="115">
        <f>MAX(E86:E94)</f>
        <v>860</v>
      </c>
      <c r="F96" s="115">
        <f>MAX(F86:F94)</f>
        <v>0</v>
      </c>
      <c r="G96" s="115">
        <f>MAX($C96:$F96)</f>
        <v>107340</v>
      </c>
      <c r="H96" s="121" t="str">
        <f>INDEX($C$43:$F$43,1,MATCH($G96,$C96:$F96,0))</f>
        <v>マキ</v>
      </c>
    </row>
    <row r="97" spans="1:8" s="113" customFormat="1" ht="17.25" thickBot="1" x14ac:dyDescent="0.7">
      <c r="A97" s="188" t="s">
        <v>77</v>
      </c>
      <c r="B97" s="189"/>
      <c r="C97" s="115">
        <f>COUNTIF($H86:$H94,C95)</f>
        <v>1</v>
      </c>
      <c r="D97" s="115">
        <f>COUNTIF($H86:$H94,D95)</f>
        <v>7</v>
      </c>
      <c r="E97" s="115">
        <f>COUNTIF($H86:$H94,E95)</f>
        <v>0</v>
      </c>
      <c r="F97" s="115">
        <f>COUNTIF($H86:$H94,F95)</f>
        <v>0</v>
      </c>
      <c r="G97" s="115">
        <f>MAX($C97:$F97)</f>
        <v>7</v>
      </c>
      <c r="H97" s="120" t="str">
        <f>INDEX($C$43:$F$43,1,MATCH($G97,$C97:$F97,0))</f>
        <v>マキ</v>
      </c>
    </row>
    <row r="98" spans="1:8" s="113" customFormat="1" x14ac:dyDescent="0.65">
      <c r="G98" s="112"/>
      <c r="H98" s="112"/>
    </row>
    <row r="99" spans="1:8" s="113" customFormat="1" x14ac:dyDescent="0.65">
      <c r="G99" s="112"/>
      <c r="H99" s="112"/>
    </row>
    <row r="100" spans="1:8" s="113" customFormat="1" x14ac:dyDescent="0.65">
      <c r="G100" s="112"/>
      <c r="H100" s="112"/>
    </row>
    <row r="101" spans="1:8" s="113" customFormat="1" x14ac:dyDescent="0.65">
      <c r="G101" s="112"/>
      <c r="H101" s="112"/>
    </row>
    <row r="102" spans="1:8" s="113" customFormat="1" x14ac:dyDescent="0.65">
      <c r="G102" s="112"/>
      <c r="H102" s="112"/>
    </row>
    <row r="103" spans="1:8" s="113" customFormat="1" x14ac:dyDescent="0.65">
      <c r="G103" s="112"/>
      <c r="H103" s="112"/>
    </row>
    <row r="104" spans="1:8" s="113" customFormat="1" x14ac:dyDescent="0.65">
      <c r="G104" s="112"/>
      <c r="H104" s="112"/>
    </row>
    <row r="105" spans="1:8" s="113" customFormat="1" ht="18" customHeight="1" x14ac:dyDescent="0.65">
      <c r="G105" s="112"/>
      <c r="H105" s="112"/>
    </row>
    <row r="106" spans="1:8" s="113" customFormat="1" ht="18" customHeight="1" x14ac:dyDescent="0.65">
      <c r="G106" s="112"/>
      <c r="H106" s="112"/>
    </row>
    <row r="107" spans="1:8" ht="18" customHeight="1" x14ac:dyDescent="0.65"/>
    <row r="132" ht="18" customHeight="1" x14ac:dyDescent="0.65"/>
    <row r="133" ht="18" customHeight="1" x14ac:dyDescent="0.65"/>
    <row r="136" ht="18" customHeight="1" x14ac:dyDescent="0.65"/>
    <row r="143" ht="18" customHeight="1" x14ac:dyDescent="0.65"/>
  </sheetData>
  <mergeCells count="16">
    <mergeCell ref="A81:B81"/>
    <mergeCell ref="A82:B82"/>
    <mergeCell ref="A40:B40"/>
    <mergeCell ref="A96:B96"/>
    <mergeCell ref="A97:B97"/>
    <mergeCell ref="A85:B85"/>
    <mergeCell ref="A95:B95"/>
    <mergeCell ref="A86:B86"/>
    <mergeCell ref="A94:B94"/>
    <mergeCell ref="A87:B87"/>
    <mergeCell ref="A88:B88"/>
    <mergeCell ref="A89:B89"/>
    <mergeCell ref="A90:B90"/>
    <mergeCell ref="A91:B91"/>
    <mergeCell ref="A92:B92"/>
    <mergeCell ref="A93:B93"/>
  </mergeCells>
  <phoneticPr fontId="1"/>
  <pageMargins left="0.7" right="0.7" top="0.75" bottom="0.75" header="0.3" footer="0.3"/>
  <pageSetup paperSize="9" orientation="portrait" horizontalDpi="0" verticalDpi="0" r:id="rId1"/>
  <ignoredErrors>
    <ignoredError sqref="G3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4"/>
  <sheetViews>
    <sheetView tabSelected="1" zoomScaleNormal="100" workbookViewId="0">
      <selection activeCell="Q15" sqref="Q15"/>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755</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125</v>
      </c>
    </row>
    <row r="7" spans="1:10" x14ac:dyDescent="0.65">
      <c r="A7" s="60" t="s">
        <v>17</v>
      </c>
    </row>
    <row r="8" spans="1:10" x14ac:dyDescent="0.65">
      <c r="A8" s="60" t="s">
        <v>298</v>
      </c>
    </row>
    <row r="9" spans="1:10" x14ac:dyDescent="0.65">
      <c r="A9" s="60" t="s">
        <v>47</v>
      </c>
    </row>
    <row r="11" spans="1:10" x14ac:dyDescent="0.65">
      <c r="A11" s="60" t="s">
        <v>64</v>
      </c>
      <c r="J11" s="60" t="s">
        <v>107</v>
      </c>
    </row>
    <row r="12" spans="1:10" x14ac:dyDescent="0.65">
      <c r="J12" s="60" t="s">
        <v>108</v>
      </c>
    </row>
    <row r="13" spans="1:10" x14ac:dyDescent="0.65">
      <c r="J13" s="60" t="s">
        <v>112</v>
      </c>
    </row>
    <row r="14" spans="1:10" x14ac:dyDescent="0.65">
      <c r="J14" s="60" t="s">
        <v>111</v>
      </c>
    </row>
    <row r="15" spans="1:10" x14ac:dyDescent="0.65">
      <c r="J15" s="60" t="s">
        <v>113</v>
      </c>
    </row>
    <row r="16" spans="1:10" x14ac:dyDescent="0.65">
      <c r="A16" s="60" t="s">
        <v>94</v>
      </c>
      <c r="D16" s="60" t="s">
        <v>93</v>
      </c>
      <c r="E16" s="60"/>
      <c r="F16" s="60" t="s">
        <v>104</v>
      </c>
    </row>
    <row r="17" spans="1:17" x14ac:dyDescent="0.65">
      <c r="A17" s="60" t="s">
        <v>91</v>
      </c>
      <c r="D17" s="60" t="s">
        <v>92</v>
      </c>
      <c r="F17" s="60" t="s">
        <v>90</v>
      </c>
      <c r="J17" s="60" t="s">
        <v>48</v>
      </c>
      <c r="N17" s="60" t="s">
        <v>49</v>
      </c>
    </row>
    <row r="18" spans="1:17" x14ac:dyDescent="0.65">
      <c r="J18" s="60" t="s">
        <v>109</v>
      </c>
      <c r="N18" s="60" t="s">
        <v>50</v>
      </c>
    </row>
    <row r="19" spans="1:17" x14ac:dyDescent="0.65">
      <c r="A19" s="60" t="s">
        <v>32</v>
      </c>
      <c r="C19" s="61" t="s">
        <v>25</v>
      </c>
      <c r="J19" s="60" t="s">
        <v>110</v>
      </c>
      <c r="N19" s="60" t="s">
        <v>51</v>
      </c>
    </row>
    <row r="20" spans="1:17" x14ac:dyDescent="0.65">
      <c r="A20" s="60" t="s">
        <v>33</v>
      </c>
      <c r="C20" s="61" t="s">
        <v>26</v>
      </c>
      <c r="J20" s="60" t="s">
        <v>54</v>
      </c>
      <c r="N20" s="60" t="s">
        <v>52</v>
      </c>
    </row>
    <row r="21" spans="1:17" x14ac:dyDescent="0.65">
      <c r="A21" s="60" t="s">
        <v>34</v>
      </c>
      <c r="C21" s="61" t="s">
        <v>27</v>
      </c>
      <c r="J21" s="60" t="s">
        <v>55</v>
      </c>
      <c r="N21" s="60" t="s">
        <v>114</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202" t="s">
        <v>39</v>
      </c>
      <c r="D27" s="203"/>
      <c r="E27" s="203"/>
      <c r="F27" s="203"/>
      <c r="G27" s="204"/>
      <c r="H27" s="62">
        <f>レース別成績!B129</f>
        <v>124</v>
      </c>
      <c r="I27" s="63" t="s">
        <v>61</v>
      </c>
      <c r="J27" s="64">
        <f>レース別成績!C129</f>
        <v>26</v>
      </c>
      <c r="K27" s="202" t="s">
        <v>40</v>
      </c>
      <c r="L27" s="203"/>
      <c r="M27" s="203"/>
      <c r="N27" s="203"/>
      <c r="O27" s="204"/>
    </row>
    <row r="28" spans="1:17" x14ac:dyDescent="0.65">
      <c r="A28" s="65" t="s">
        <v>13</v>
      </c>
      <c r="B28" s="66" t="s">
        <v>4</v>
      </c>
      <c r="C28" s="67" t="s">
        <v>8</v>
      </c>
      <c r="D28" s="68" t="s">
        <v>12</v>
      </c>
      <c r="E28" s="68" t="s">
        <v>7</v>
      </c>
      <c r="F28" s="69" t="s">
        <v>102</v>
      </c>
      <c r="G28" s="70" t="s">
        <v>11</v>
      </c>
      <c r="H28" s="205" t="s">
        <v>6</v>
      </c>
      <c r="I28" s="206"/>
      <c r="J28" s="207"/>
      <c r="K28" s="67" t="s">
        <v>8</v>
      </c>
      <c r="L28" s="68" t="s">
        <v>12</v>
      </c>
      <c r="M28" s="68" t="s">
        <v>7</v>
      </c>
      <c r="N28" s="69" t="s">
        <v>102</v>
      </c>
      <c r="O28" s="70" t="s">
        <v>11</v>
      </c>
      <c r="P28" s="65" t="s">
        <v>4</v>
      </c>
      <c r="Q28" s="70" t="s">
        <v>13</v>
      </c>
    </row>
    <row r="29" spans="1:17" x14ac:dyDescent="0.65">
      <c r="A29" s="71">
        <v>1</v>
      </c>
      <c r="B29" s="72" t="s">
        <v>68</v>
      </c>
      <c r="C29" s="73" cm="1">
        <f t="array" ref="C29:G32">TRANSPOSE(_xlfn._xlws.FILTER(レース別成績!$H$128:$K$134,(レース別成績!$G$128:$G$134&lt;&gt;"最高")*(レース別成績!$G$128:$G$134&lt;&gt;"TOP数")))</f>
        <v>120</v>
      </c>
      <c r="D29" s="74">
        <v>122810</v>
      </c>
      <c r="E29" s="74">
        <v>1023</v>
      </c>
      <c r="F29" s="75">
        <v>1817</v>
      </c>
      <c r="G29" s="76">
        <v>271858</v>
      </c>
      <c r="H29" s="208" t="s">
        <v>67</v>
      </c>
      <c r="I29" s="209"/>
      <c r="J29" s="210"/>
      <c r="K29" s="73">
        <f>'予想記録 (G1級)'!$C$30</f>
        <v>26</v>
      </c>
      <c r="L29" s="74" cm="1">
        <f t="array" ref="L29:O29">TRANSPOSE('予想記録 (G1級)'!$K$30:$K$33)</f>
        <v>41420</v>
      </c>
      <c r="M29" s="74">
        <v>1593</v>
      </c>
      <c r="N29" s="75">
        <v>2473</v>
      </c>
      <c r="O29" s="76">
        <v>85110</v>
      </c>
      <c r="P29" s="77" t="str">
        <f t="shared" ref="P29:P30" si="0">B29</f>
        <v>ユメ</v>
      </c>
      <c r="Q29" s="78">
        <f>A29</f>
        <v>1</v>
      </c>
    </row>
    <row r="30" spans="1:17" x14ac:dyDescent="0.65">
      <c r="A30" s="79">
        <v>2</v>
      </c>
      <c r="B30" s="80" t="s">
        <v>126</v>
      </c>
      <c r="C30" s="73">
        <v>124</v>
      </c>
      <c r="D30" s="81">
        <v>284430</v>
      </c>
      <c r="E30" s="81">
        <v>2294</v>
      </c>
      <c r="F30" s="82">
        <v>4969</v>
      </c>
      <c r="G30" s="76">
        <v>693544</v>
      </c>
      <c r="H30" s="214" t="s">
        <v>127</v>
      </c>
      <c r="I30" s="215"/>
      <c r="J30" s="216"/>
      <c r="K30" s="83">
        <f>'予想記録 (G1級)'!$C$63</f>
        <v>26</v>
      </c>
      <c r="L30" s="81" cm="1">
        <f t="array" ref="L30:O30">TRANSPOSE('予想記録 (G1級)'!$K$63:$K$66)</f>
        <v>94250</v>
      </c>
      <c r="M30" s="81">
        <v>3625</v>
      </c>
      <c r="N30" s="82">
        <v>8036</v>
      </c>
      <c r="O30" s="76">
        <v>236219</v>
      </c>
      <c r="P30" s="84" t="str">
        <f t="shared" si="0"/>
        <v>マキ</v>
      </c>
      <c r="Q30" s="85">
        <v>2</v>
      </c>
    </row>
    <row r="31" spans="1:17" x14ac:dyDescent="0.65">
      <c r="A31" s="79">
        <v>3</v>
      </c>
      <c r="B31" s="80" t="s">
        <v>146</v>
      </c>
      <c r="C31" s="83">
        <v>3</v>
      </c>
      <c r="D31" s="81">
        <v>890</v>
      </c>
      <c r="E31" s="81">
        <v>297</v>
      </c>
      <c r="F31" s="82">
        <v>406</v>
      </c>
      <c r="G31" s="128">
        <v>6988</v>
      </c>
      <c r="H31" s="214" t="s">
        <v>145</v>
      </c>
      <c r="I31" s="215"/>
      <c r="J31" s="216"/>
      <c r="K31" s="83">
        <f>'予想記録 (G1級)'!$C$71</f>
        <v>1</v>
      </c>
      <c r="L31" s="81" cm="1">
        <f t="array" ref="L31:O31">TRANSPOSE('予想記録 (G1級)'!$K$71:$K$74)</f>
        <v>30</v>
      </c>
      <c r="M31" s="81">
        <v>30</v>
      </c>
      <c r="N31" s="82">
        <v>30</v>
      </c>
      <c r="O31" s="128">
        <v>170</v>
      </c>
      <c r="P31" s="84" t="str">
        <f t="shared" ref="P31" si="1">B31</f>
        <v>ピタ</v>
      </c>
      <c r="Q31" s="85">
        <v>3</v>
      </c>
    </row>
    <row r="32" spans="1:17" ht="17.25" thickBot="1" x14ac:dyDescent="0.7">
      <c r="A32" s="86">
        <f>COUNTA($B$29:$B$32)</f>
        <v>4</v>
      </c>
      <c r="B32" s="87" t="s">
        <v>130</v>
      </c>
      <c r="C32" s="88">
        <v>0</v>
      </c>
      <c r="D32" s="89">
        <v>0</v>
      </c>
      <c r="E32" s="89">
        <v>0</v>
      </c>
      <c r="F32" s="90">
        <v>0</v>
      </c>
      <c r="G32" s="91">
        <v>0</v>
      </c>
      <c r="H32" s="211" t="s">
        <v>132</v>
      </c>
      <c r="I32" s="212"/>
      <c r="J32" s="213"/>
      <c r="K32" s="88">
        <f>'予想記録 (G1級)'!$C$79</f>
        <v>0</v>
      </c>
      <c r="L32" s="89" cm="1">
        <f t="array" ref="L32:O32">TRANSPOSE('予想記録 (G1級)'!$K$79:$K$82)</f>
        <v>0</v>
      </c>
      <c r="M32" s="89">
        <v>0</v>
      </c>
      <c r="N32" s="90">
        <v>0</v>
      </c>
      <c r="O32" s="91">
        <v>0</v>
      </c>
      <c r="P32" s="92" t="str">
        <f t="shared" ref="P32" si="2">B32</f>
        <v>オレ</v>
      </c>
      <c r="Q32" s="93">
        <f>A32</f>
        <v>4</v>
      </c>
    </row>
    <row r="33" spans="1:18" ht="17.25" thickBot="1" x14ac:dyDescent="0.7">
      <c r="A33" s="94"/>
      <c r="B33" s="94"/>
      <c r="P33" s="94"/>
      <c r="Q33" s="94"/>
    </row>
    <row r="34" spans="1:18" ht="17.649999999999999" customHeight="1" x14ac:dyDescent="0.65">
      <c r="B34" s="94"/>
      <c r="C34" s="220" t="s">
        <v>41</v>
      </c>
      <c r="D34" s="221"/>
      <c r="E34" s="222"/>
      <c r="F34" s="220" t="s">
        <v>42</v>
      </c>
      <c r="G34" s="221"/>
      <c r="H34" s="222"/>
      <c r="I34" s="220" t="s">
        <v>105</v>
      </c>
      <c r="J34" s="221"/>
      <c r="K34" s="222"/>
      <c r="L34" s="220" t="s">
        <v>43</v>
      </c>
      <c r="M34" s="221"/>
      <c r="N34" s="223"/>
      <c r="O34" s="217" t="s">
        <v>81</v>
      </c>
      <c r="P34" s="218"/>
      <c r="Q34" s="218"/>
      <c r="R34" s="219"/>
    </row>
    <row r="35" spans="1:18" x14ac:dyDescent="0.65">
      <c r="B35" s="94"/>
      <c r="C35" s="95" t="s">
        <v>14</v>
      </c>
      <c r="D35" s="96" t="s">
        <v>15</v>
      </c>
      <c r="E35" s="97" t="s">
        <v>16</v>
      </c>
      <c r="F35" s="95" t="s">
        <v>14</v>
      </c>
      <c r="G35" s="96" t="s">
        <v>15</v>
      </c>
      <c r="H35" s="97" t="s">
        <v>16</v>
      </c>
      <c r="I35" s="95" t="s">
        <v>14</v>
      </c>
      <c r="J35" s="96" t="s">
        <v>15</v>
      </c>
      <c r="K35" s="97" t="s">
        <v>16</v>
      </c>
      <c r="L35" s="95" t="s">
        <v>14</v>
      </c>
      <c r="M35" s="96" t="s">
        <v>15</v>
      </c>
      <c r="N35" s="98" t="s">
        <v>16</v>
      </c>
      <c r="O35" s="95" t="s">
        <v>14</v>
      </c>
      <c r="P35" s="96" t="s">
        <v>15</v>
      </c>
      <c r="Q35" s="96" t="s">
        <v>16</v>
      </c>
      <c r="R35" s="98" t="s">
        <v>100</v>
      </c>
    </row>
    <row r="36" spans="1:18" x14ac:dyDescent="0.65">
      <c r="B36" s="94"/>
      <c r="C36" s="99">
        <f t="shared" ref="C36:C38" si="3">_xlfn.RANK.EQ(E36,_xlfn.ANCHORARRAY(E$36))</f>
        <v>1</v>
      </c>
      <c r="D36" s="100" t="str" cm="1">
        <f t="array" ref="D36:D38">_xlfn.SORTBY(_xlfn._xlws.FILTER($B$29:$B$32,$C$29:$C$32&gt;0),_xlfn._xlws.FILTER($D$29:$D32,$C$29:$C$32&gt;0),-1)</f>
        <v>マキ</v>
      </c>
      <c r="E36" s="101" cm="1">
        <f t="array" ref="E36:E38">_xlfn._xlws.SORT(_xlfn._xlws.FILTER($D$29:$D32,$C$29:$C$32&gt;0),,-1)</f>
        <v>284430</v>
      </c>
      <c r="F36" s="99">
        <f t="shared" ref="F36:F38" si="4">_xlfn.RANK.EQ(H36,_xlfn.ANCHORARRAY(H$36))</f>
        <v>1</v>
      </c>
      <c r="G36" s="100" t="str" cm="1">
        <f t="array" ref="G36:G38">_xlfn.SORTBY(_xlfn._xlws.FILTER($B$29:$B$32,$C$29:$C$32&gt;0),_xlfn._xlws.FILTER($E$29:$E32,$C$29:$C$32&gt;0),-1)</f>
        <v>マキ</v>
      </c>
      <c r="H36" s="101" cm="1">
        <f t="array" ref="H36:H38">_xlfn._xlws.SORT(_xlfn._xlws.FILTER($E$29:$E32,$C$29:$C$32&gt;0),,-1)</f>
        <v>2294</v>
      </c>
      <c r="I36" s="99">
        <f t="shared" ref="I36:I38" si="5">_xlfn.RANK.EQ(K36,_xlfn.ANCHORARRAY(K$36))</f>
        <v>1</v>
      </c>
      <c r="J36" s="100" t="str" cm="1">
        <f t="array" ref="J36:J38">_xlfn.SORTBY(_xlfn._xlws.FILTER($B$29:$B$32,$C$29:$C$32&gt;0),_xlfn._xlws.FILTER($F$29:$F32,$C$29:$C$32&gt;0),-1)</f>
        <v>マキ</v>
      </c>
      <c r="K36" s="101" cm="1">
        <f t="array" ref="K36:K38">_xlfn._xlws.SORT(_xlfn._xlws.FILTER($F$29:$F32,$C$29:$C$32&gt;0),,-1)</f>
        <v>4969</v>
      </c>
      <c r="L36" s="99">
        <f t="shared" ref="L36:L38" si="6">_xlfn.RANK.EQ(N36,_xlfn.ANCHORARRAY(N$36))</f>
        <v>1</v>
      </c>
      <c r="M36" s="100" t="str" cm="1">
        <f t="array" ref="M36:M38">_xlfn.SORTBY(_xlfn._xlws.FILTER($B$29:$B$32,$C$29:$C$32&gt;0),_xlfn._xlws.FILTER($G$29:$G32,$C$29:$C$32&gt;0),-1)</f>
        <v>マキ</v>
      </c>
      <c r="N36" s="102" cm="1">
        <f t="array" ref="N36:N38">_xlfn._xlws.SORT(_xlfn._xlws.FILTER($G$29:$G32,$C$29:$C$32&gt;0),,-1)</f>
        <v>693544</v>
      </c>
      <c r="O36" s="99">
        <f t="shared" ref="O36:O38" si="7">_xlfn.RANK.EQ(Q36,_xlfn.ANCHORARRAY(Q$36))</f>
        <v>1</v>
      </c>
      <c r="P36" s="100" t="str" cm="1">
        <f t="array" ref="P36:P38">_xlfn.SORTBY(_xlfn._xlws.FILTER($B$29:$B$32,$C$29:$C$32&gt;0),_xlfn._xlws.FILTER($C$29:$C32,$C$29:$C$32&gt;0),-1)</f>
        <v>マキ</v>
      </c>
      <c r="Q36" s="103" cm="1">
        <f t="array" ref="Q36:Q38">_xlfn._xlws.SORT(_xlfn._xlws.FILTER($C$29:$C32,$C$29:$C$32&gt;0),,-1)</f>
        <v>124</v>
      </c>
      <c r="R36" s="104">
        <f>(Q36*9)/((Q36*8)+$H$27)</f>
        <v>1</v>
      </c>
    </row>
    <row r="37" spans="1:18" x14ac:dyDescent="0.65">
      <c r="B37" s="94"/>
      <c r="C37" s="99">
        <f t="shared" si="3"/>
        <v>2</v>
      </c>
      <c r="D37" s="130" t="str">
        <v>ユメ</v>
      </c>
      <c r="E37" s="131">
        <v>122810</v>
      </c>
      <c r="F37" s="99">
        <f t="shared" si="4"/>
        <v>2</v>
      </c>
      <c r="G37" s="130" t="str">
        <v>ユメ</v>
      </c>
      <c r="H37" s="131">
        <v>1023</v>
      </c>
      <c r="I37" s="99">
        <f t="shared" si="5"/>
        <v>2</v>
      </c>
      <c r="J37" s="130" t="str">
        <v>ユメ</v>
      </c>
      <c r="K37" s="131">
        <v>1817</v>
      </c>
      <c r="L37" s="99">
        <f t="shared" si="6"/>
        <v>2</v>
      </c>
      <c r="M37" s="130" t="str">
        <v>ユメ</v>
      </c>
      <c r="N37" s="132">
        <v>271858</v>
      </c>
      <c r="O37" s="99">
        <f t="shared" si="7"/>
        <v>2</v>
      </c>
      <c r="P37" s="130" t="str">
        <v>ユメ</v>
      </c>
      <c r="Q37" s="133">
        <v>120</v>
      </c>
      <c r="R37" s="104">
        <f>(Q37*9)/((Q37*8)+$H$27)</f>
        <v>0.99630996309963105</v>
      </c>
    </row>
    <row r="38" spans="1:18" ht="17.25" thickBot="1" x14ac:dyDescent="0.7">
      <c r="B38" s="94"/>
      <c r="C38" s="105">
        <f t="shared" si="3"/>
        <v>3</v>
      </c>
      <c r="D38" s="106" t="str">
        <v>ピタ</v>
      </c>
      <c r="E38" s="107">
        <v>890</v>
      </c>
      <c r="F38" s="105">
        <f t="shared" si="4"/>
        <v>3</v>
      </c>
      <c r="G38" s="106" t="str">
        <v>ピタ</v>
      </c>
      <c r="H38" s="107">
        <v>297</v>
      </c>
      <c r="I38" s="105">
        <f t="shared" si="5"/>
        <v>3</v>
      </c>
      <c r="J38" s="106" t="str">
        <v>ピタ</v>
      </c>
      <c r="K38" s="107">
        <v>406</v>
      </c>
      <c r="L38" s="105">
        <f t="shared" si="6"/>
        <v>3</v>
      </c>
      <c r="M38" s="106" t="str">
        <v>ピタ</v>
      </c>
      <c r="N38" s="108">
        <v>6988</v>
      </c>
      <c r="O38" s="105">
        <f t="shared" si="7"/>
        <v>3</v>
      </c>
      <c r="P38" s="106" t="str">
        <v>ピタ</v>
      </c>
      <c r="Q38" s="109">
        <v>3</v>
      </c>
      <c r="R38" s="110">
        <f>(Q38*9)/((Q38*8)+$H$27)</f>
        <v>0.18243243243243243</v>
      </c>
    </row>
    <row r="39" spans="1:18" ht="17.25" thickBot="1" x14ac:dyDescent="0.7">
      <c r="C39" s="60"/>
      <c r="D39" s="60"/>
      <c r="E39" s="60"/>
      <c r="F39" s="60"/>
    </row>
    <row r="40" spans="1:18" ht="17.649999999999999" customHeight="1" x14ac:dyDescent="0.65">
      <c r="C40" s="220" t="s">
        <v>44</v>
      </c>
      <c r="D40" s="218"/>
      <c r="E40" s="218"/>
      <c r="F40" s="220" t="s">
        <v>45</v>
      </c>
      <c r="G40" s="218"/>
      <c r="H40" s="219"/>
      <c r="I40" s="220" t="s">
        <v>106</v>
      </c>
      <c r="J40" s="218"/>
      <c r="K40" s="219"/>
      <c r="L40" s="220" t="s">
        <v>46</v>
      </c>
      <c r="M40" s="218"/>
      <c r="N40" s="219"/>
      <c r="O40" s="217" t="s">
        <v>82</v>
      </c>
      <c r="P40" s="218"/>
      <c r="Q40" s="218"/>
      <c r="R40" s="219"/>
    </row>
    <row r="41" spans="1:18" x14ac:dyDescent="0.65">
      <c r="C41" s="95" t="s">
        <v>14</v>
      </c>
      <c r="D41" s="96" t="s">
        <v>15</v>
      </c>
      <c r="E41" s="97" t="s">
        <v>16</v>
      </c>
      <c r="F41" s="95" t="s">
        <v>14</v>
      </c>
      <c r="G41" s="96" t="s">
        <v>15</v>
      </c>
      <c r="H41" s="98" t="s">
        <v>16</v>
      </c>
      <c r="I41" s="95" t="s">
        <v>14</v>
      </c>
      <c r="J41" s="96" t="s">
        <v>15</v>
      </c>
      <c r="K41" s="98" t="s">
        <v>16</v>
      </c>
      <c r="L41" s="95" t="s">
        <v>14</v>
      </c>
      <c r="M41" s="96" t="s">
        <v>15</v>
      </c>
      <c r="N41" s="98" t="s">
        <v>16</v>
      </c>
      <c r="O41" s="95" t="s">
        <v>14</v>
      </c>
      <c r="P41" s="96" t="s">
        <v>15</v>
      </c>
      <c r="Q41" s="96" t="s">
        <v>16</v>
      </c>
      <c r="R41" s="98" t="s">
        <v>100</v>
      </c>
    </row>
    <row r="42" spans="1:18" x14ac:dyDescent="0.65">
      <c r="C42" s="99">
        <f>_xlfn.RANK.EQ(E42,_xlfn.ANCHORARRAY(E$42))</f>
        <v>1</v>
      </c>
      <c r="D42" s="100" t="str" cm="1">
        <f t="array" ref="D42:D44">_xlfn.SORTBY(_xlfn._xlws.FILTER($P$29:$P$32,$K$29:$K$32&gt;0),_xlfn._xlws.FILTER($L$29:$L32,$K$29:$K$32&gt;0),-1)</f>
        <v>マキ</v>
      </c>
      <c r="E42" s="101" cm="1">
        <f t="array" ref="E42:E44">_xlfn._xlws.SORT(_xlfn._xlws.FILTER($L$29:$L32,$K$29:$K$32&gt;0),,-1)</f>
        <v>94250</v>
      </c>
      <c r="F42" s="99">
        <f>_xlfn.RANK.EQ(H42,_xlfn.ANCHORARRAY(H$42))</f>
        <v>1</v>
      </c>
      <c r="G42" s="100" t="str" cm="1">
        <f t="array" ref="G42:G44">_xlfn.SORTBY(_xlfn._xlws.FILTER($P$29:$P$32,$K$29:$K$32&gt;0),_xlfn._xlws.FILTER($M$29:$M32,$K$29:$K$32&gt;0),-1)</f>
        <v>マキ</v>
      </c>
      <c r="H42" s="101" cm="1">
        <f t="array" ref="H42:H44">_xlfn._xlws.SORT(_xlfn._xlws.FILTER($M$29:$M32,$K$29:$K$32&gt;0),,-1)</f>
        <v>3625</v>
      </c>
      <c r="I42" s="99">
        <f>_xlfn.RANK.EQ(K42,_xlfn.ANCHORARRAY(K$42))</f>
        <v>1</v>
      </c>
      <c r="J42" s="100" t="str" cm="1">
        <f t="array" ref="J42:J44">_xlfn.SORTBY(_xlfn._xlws.FILTER($P$29:$P$32,$K$29:$K$32&gt;0),_xlfn._xlws.FILTER($N$29:$N32,$K$29:$K$32&gt;0),-1)</f>
        <v>マキ</v>
      </c>
      <c r="K42" s="101" cm="1">
        <f t="array" ref="K42:K44">_xlfn._xlws.SORT(_xlfn._xlws.FILTER($N$29:$N32,$K$29:$K$32&gt;0),,-1)</f>
        <v>8036</v>
      </c>
      <c r="L42" s="99">
        <f>_xlfn.RANK.EQ(N42,_xlfn.ANCHORARRAY(N$42))</f>
        <v>1</v>
      </c>
      <c r="M42" s="100" t="str" cm="1">
        <f t="array" ref="M42:M44">_xlfn.SORTBY(_xlfn._xlws.FILTER($P$29:$P$32,$K$29:$K$32&gt;0),_xlfn._xlws.FILTER($O$29:$O32,$K$29:$K$32&gt;0),-1)</f>
        <v>マキ</v>
      </c>
      <c r="N42" s="101" cm="1">
        <f t="array" ref="N42:N44">_xlfn._xlws.SORT(_xlfn._xlws.FILTER($O$29:$O32,$K$29:$K$32&gt;0),,-1)</f>
        <v>236219</v>
      </c>
      <c r="O42" s="99">
        <f>_xlfn.RANK.EQ(Q42,_xlfn.ANCHORARRAY(Q$42))</f>
        <v>1</v>
      </c>
      <c r="P42" s="100" t="str" cm="1">
        <f t="array" ref="P42:P44">_xlfn.SORTBY(_xlfn._xlws.FILTER($P$29:$P$32,$K$29:$K$32&gt;0),_xlfn._xlws.FILTER($K$29:$K32,$K$29:$K$32&gt;0),-1)</f>
        <v>ユメ</v>
      </c>
      <c r="Q42" s="101" cm="1">
        <f t="array" ref="Q42:Q44">_xlfn._xlws.SORT(_xlfn._xlws.FILTER($K$29:$K32,$K$29:$K$32&gt;0),,-1)</f>
        <v>26</v>
      </c>
      <c r="R42" s="104">
        <f>(Q42*9)/((Q42*8)+$J$27)</f>
        <v>1</v>
      </c>
    </row>
    <row r="43" spans="1:18" x14ac:dyDescent="0.65">
      <c r="C43" s="99">
        <f>_xlfn.RANK.EQ(E43,_xlfn.ANCHORARRAY(E$42))</f>
        <v>2</v>
      </c>
      <c r="D43" s="130" t="str">
        <v>ユメ</v>
      </c>
      <c r="E43" s="131">
        <v>41420</v>
      </c>
      <c r="F43" s="99">
        <f>_xlfn.RANK.EQ(H43,_xlfn.ANCHORARRAY(H$42))</f>
        <v>2</v>
      </c>
      <c r="G43" s="130" t="str">
        <v>ユメ</v>
      </c>
      <c r="H43" s="131">
        <v>1593</v>
      </c>
      <c r="I43" s="99">
        <f>_xlfn.RANK.EQ(K43,_xlfn.ANCHORARRAY(K$42))</f>
        <v>2</v>
      </c>
      <c r="J43" s="130" t="str">
        <v>ユメ</v>
      </c>
      <c r="K43" s="131">
        <v>2473</v>
      </c>
      <c r="L43" s="99">
        <f>_xlfn.RANK.EQ(N43,_xlfn.ANCHORARRAY(N$42))</f>
        <v>2</v>
      </c>
      <c r="M43" s="130" t="str">
        <v>ユメ</v>
      </c>
      <c r="N43" s="131">
        <v>85110</v>
      </c>
      <c r="O43" s="99">
        <f>_xlfn.RANK.EQ(Q43,_xlfn.ANCHORARRAY(Q$42))</f>
        <v>1</v>
      </c>
      <c r="P43" s="130" t="str">
        <v>マキ</v>
      </c>
      <c r="Q43" s="131">
        <v>26</v>
      </c>
      <c r="R43" s="104">
        <f>(Q43*9)/((Q43*8)+$J$27)</f>
        <v>1</v>
      </c>
    </row>
    <row r="44" spans="1:18" ht="17.25" thickBot="1" x14ac:dyDescent="0.7">
      <c r="C44" s="105">
        <f>_xlfn.RANK.EQ(E44,_xlfn.ANCHORARRAY(E$42))</f>
        <v>3</v>
      </c>
      <c r="D44" s="106" t="str">
        <v>ピタ</v>
      </c>
      <c r="E44" s="107">
        <v>30</v>
      </c>
      <c r="F44" s="105">
        <f>_xlfn.RANK.EQ(H44,_xlfn.ANCHORARRAY(H$42))</f>
        <v>3</v>
      </c>
      <c r="G44" s="106" t="str">
        <v>ピタ</v>
      </c>
      <c r="H44" s="108">
        <v>30</v>
      </c>
      <c r="I44" s="105">
        <f>_xlfn.RANK.EQ(K44,_xlfn.ANCHORARRAY(K$42))</f>
        <v>3</v>
      </c>
      <c r="J44" s="106" t="str">
        <v>ピタ</v>
      </c>
      <c r="K44" s="108">
        <v>30</v>
      </c>
      <c r="L44" s="105">
        <f>_xlfn.RANK.EQ(N44,_xlfn.ANCHORARRAY(N$42))</f>
        <v>3</v>
      </c>
      <c r="M44" s="106" t="str">
        <v>ピタ</v>
      </c>
      <c r="N44" s="108">
        <v>170</v>
      </c>
      <c r="O44" s="105">
        <f>_xlfn.RANK.EQ(Q44,_xlfn.ANCHORARRAY(Q$42))</f>
        <v>3</v>
      </c>
      <c r="P44" s="106" t="str">
        <v>ピタ</v>
      </c>
      <c r="Q44" s="109">
        <v>1</v>
      </c>
      <c r="R44" s="110">
        <f t="shared" ref="R44" si="8">(Q44*9)/((Q44*8)+$J$27)</f>
        <v>0.26470588235294118</v>
      </c>
    </row>
  </sheetData>
  <mergeCells count="17">
    <mergeCell ref="O40:R40"/>
    <mergeCell ref="O34:R34"/>
    <mergeCell ref="H31:J31"/>
    <mergeCell ref="C40:E40"/>
    <mergeCell ref="L40:N40"/>
    <mergeCell ref="I40:K40"/>
    <mergeCell ref="C34:E34"/>
    <mergeCell ref="F34:H34"/>
    <mergeCell ref="L34:N34"/>
    <mergeCell ref="I34:K34"/>
    <mergeCell ref="F40:H40"/>
    <mergeCell ref="C27:G27"/>
    <mergeCell ref="K27:O27"/>
    <mergeCell ref="H28:J28"/>
    <mergeCell ref="H29:J29"/>
    <mergeCell ref="H32:J32"/>
    <mergeCell ref="H30:J30"/>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2026-08-30T08:11:00Z</dcterms:modified>
</cp:coreProperties>
</file>