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18DBC17E-5B2A-4D33-94B2-20460FF41A2C}" xr6:coauthVersionLast="47" xr6:coauthVersionMax="47" xr10:uidLastSave="{00000000-0000-0000-0000-000000000000}"/>
  <bookViews>
    <workbookView xWindow="-83" yWindow="0" windowWidth="19133" windowHeight="15563" firstSheet="1" activeTab="1" xr2:uid="{FDD96115-98D2-41EA-B312-928EDE5817AA}"/>
  </bookViews>
  <sheets>
    <sheet name="予想記録" sheetId="1" r:id="rId1"/>
    <sheet name="予想記録 (G1級)" sheetId="4" r:id="rId2"/>
    <sheet name="レース別成績" sheetId="9" r:id="rId3"/>
    <sheet name="日付別成績" sheetId="10" r:id="rId4"/>
    <sheet name="週別・月別成績" sheetId="12" r:id="rId5"/>
    <sheet name="ランキング" sheetId="2" r:id="rId6"/>
  </sheets>
  <definedNames>
    <definedName name="_xlnm._FilterDatabase" localSheetId="2" hidden="1">レース別成績!$A$1:$I$43</definedName>
    <definedName name="_xlnm._FilterDatabase" localSheetId="0" hidden="1">予想記録!$A$1:$K$496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7" i="9" l="1" a="1"/>
  <c r="H37" i="9" s="1"/>
  <c r="I37" i="9" a="1"/>
  <c r="I37" i="9" s="1"/>
  <c r="H38" i="9" a="1"/>
  <c r="H38" i="9" s="1"/>
  <c r="I38" i="9" a="1"/>
  <c r="I38" i="9" s="1"/>
  <c r="H36" i="9" a="1"/>
  <c r="H36" i="9" s="1"/>
  <c r="I36" i="9" a="1"/>
  <c r="I36" i="9" s="1"/>
  <c r="H34" i="9" a="1"/>
  <c r="H34" i="9" s="1"/>
  <c r="I34" i="9" a="1"/>
  <c r="I34" i="9" s="1"/>
  <c r="H35" i="9" a="1"/>
  <c r="H35" i="9" s="1"/>
  <c r="I35" i="9" a="1"/>
  <c r="I35" i="9" s="1"/>
  <c r="H30" i="9" a="1"/>
  <c r="H30" i="9" s="1"/>
  <c r="I30" i="9" a="1"/>
  <c r="I30" i="9" s="1"/>
  <c r="H31" i="9" a="1"/>
  <c r="H31" i="9" s="1"/>
  <c r="I31" i="9" a="1"/>
  <c r="I31" i="9" s="1"/>
  <c r="H32" i="9" a="1"/>
  <c r="H32" i="9" s="1"/>
  <c r="I32" i="9" a="1"/>
  <c r="I32" i="9" s="1"/>
  <c r="H33" i="9" a="1"/>
  <c r="H33" i="9" s="1"/>
  <c r="I33" i="9" a="1"/>
  <c r="I33" i="9" s="1"/>
  <c r="H29" i="9" a="1"/>
  <c r="H29" i="9" s="1"/>
  <c r="I29" i="9" a="1"/>
  <c r="I29" i="9" s="1"/>
  <c r="H28" i="9" a="1"/>
  <c r="H28" i="9" s="1"/>
  <c r="I28" i="9" a="1"/>
  <c r="I28" i="9" s="1"/>
  <c r="H27" i="9" a="1"/>
  <c r="H27" i="9" s="1"/>
  <c r="H26" i="9" a="1"/>
  <c r="H26" i="9" s="1"/>
  <c r="I26" i="9" a="1"/>
  <c r="I26" i="9" s="1"/>
  <c r="I27" i="9" a="1"/>
  <c r="I27" i="9" s="1"/>
  <c r="H25" i="9" a="1"/>
  <c r="H25" i="9" s="1"/>
  <c r="I25" i="9" a="1"/>
  <c r="I25" i="9" s="1"/>
  <c r="H23" i="9" a="1"/>
  <c r="H23" i="9" s="1"/>
  <c r="I23" i="9" a="1"/>
  <c r="I23" i="9" s="1"/>
  <c r="H24" i="9" a="1"/>
  <c r="H24" i="9" s="1"/>
  <c r="I24" i="9" a="1"/>
  <c r="I24" i="9" s="1"/>
  <c r="H21" i="9" a="1"/>
  <c r="H21" i="9" s="1"/>
  <c r="I21" i="9" a="1"/>
  <c r="I21" i="9" s="1"/>
  <c r="H22" i="9" a="1"/>
  <c r="H22" i="9" s="1"/>
  <c r="I22" i="9" a="1"/>
  <c r="I22" i="9" s="1"/>
  <c r="H20" i="9" a="1"/>
  <c r="H20" i="9" s="1"/>
  <c r="I20" i="9" a="1"/>
  <c r="I20" i="9" s="1"/>
  <c r="J37" i="9" l="1"/>
  <c r="K37" i="9" s="1"/>
  <c r="J38" i="9"/>
  <c r="K38" i="9" s="1"/>
  <c r="J36" i="9"/>
  <c r="K36" i="9" s="1"/>
  <c r="J35" i="9"/>
  <c r="K35" i="9" s="1"/>
  <c r="J34" i="9"/>
  <c r="K34" i="9" s="1"/>
  <c r="J33" i="9"/>
  <c r="K33" i="9" s="1"/>
  <c r="J32" i="9"/>
  <c r="K32" i="9" s="1"/>
  <c r="J31" i="9"/>
  <c r="K31" i="9" s="1"/>
  <c r="J30" i="9"/>
  <c r="K30" i="9" s="1"/>
  <c r="J29" i="9"/>
  <c r="K29" i="9" s="1"/>
  <c r="J28" i="9"/>
  <c r="K28" i="9" s="1"/>
  <c r="J27" i="9"/>
  <c r="K27" i="9" s="1"/>
  <c r="J26" i="9"/>
  <c r="K26" i="9" s="1"/>
  <c r="J25" i="9"/>
  <c r="K25" i="9" s="1"/>
  <c r="D42" i="12"/>
  <c r="J23" i="9"/>
  <c r="K23" i="9" s="1"/>
  <c r="C42" i="12"/>
  <c r="J24" i="9"/>
  <c r="K24" i="9" s="1"/>
  <c r="J22" i="9"/>
  <c r="K22" i="9" s="1"/>
  <c r="J21" i="9"/>
  <c r="K21" i="9" s="1"/>
  <c r="J20" i="9"/>
  <c r="K20" i="9" s="1"/>
  <c r="H19" i="9" a="1"/>
  <c r="H19" i="9" s="1"/>
  <c r="I19" i="9" a="1"/>
  <c r="I19" i="9" s="1"/>
  <c r="H17" i="9" a="1"/>
  <c r="H17" i="9" s="1"/>
  <c r="I17" i="9" a="1"/>
  <c r="I17" i="9" s="1"/>
  <c r="H18" i="9" a="1"/>
  <c r="H18" i="9" s="1"/>
  <c r="I18" i="9" a="1"/>
  <c r="I18" i="9" s="1"/>
  <c r="H16" i="9" a="1"/>
  <c r="H16" i="9" s="1"/>
  <c r="I16" i="9" a="1"/>
  <c r="I16" i="9" s="1"/>
  <c r="I15" i="9" a="1"/>
  <c r="I15" i="9" s="1"/>
  <c r="H15" i="9" a="1"/>
  <c r="H15" i="9" s="1"/>
  <c r="H14" i="9" a="1"/>
  <c r="H14" i="9" s="1"/>
  <c r="I14" i="9" a="1"/>
  <c r="I14" i="9" s="1"/>
  <c r="H13" i="9" a="1"/>
  <c r="H13" i="9" s="1"/>
  <c r="I13" i="9" a="1"/>
  <c r="I13" i="9" s="1"/>
  <c r="C23" i="4"/>
  <c r="K25" i="4" s="1"/>
  <c r="G23" i="4"/>
  <c r="K23" i="4"/>
  <c r="C24" i="4"/>
  <c r="G24" i="4"/>
  <c r="K24" i="4"/>
  <c r="G25" i="4"/>
  <c r="H25" i="4" s="1"/>
  <c r="G26" i="4"/>
  <c r="E42" i="12" l="1"/>
  <c r="C41" i="12"/>
  <c r="H26" i="4"/>
  <c r="H23" i="4"/>
  <c r="H24" i="4"/>
  <c r="D24" i="4"/>
  <c r="J19" i="9"/>
  <c r="K19" i="9" s="1"/>
  <c r="J18" i="9"/>
  <c r="K18" i="9" s="1"/>
  <c r="J17" i="9"/>
  <c r="K17" i="9" s="1"/>
  <c r="J16" i="9"/>
  <c r="K16" i="9" s="1"/>
  <c r="J15" i="9"/>
  <c r="K15" i="9" s="1"/>
  <c r="J14" i="9"/>
  <c r="K14" i="9" s="1"/>
  <c r="D41" i="12"/>
  <c r="J13" i="9"/>
  <c r="K13" i="9" s="1"/>
  <c r="C26" i="4"/>
  <c r="D26" i="4" s="1"/>
  <c r="H11" i="9" a="1"/>
  <c r="H11" i="9" s="1"/>
  <c r="I11" i="9" a="1"/>
  <c r="I11" i="9" s="1"/>
  <c r="H12" i="9" a="1"/>
  <c r="H12" i="9" s="1"/>
  <c r="I12" i="9" a="1"/>
  <c r="I12" i="9" s="1"/>
  <c r="H10" i="9" a="1"/>
  <c r="H10" i="9" s="1"/>
  <c r="I10" i="9" a="1"/>
  <c r="I10" i="9" s="1"/>
  <c r="B3" i="12"/>
  <c r="H8" i="9" a="1"/>
  <c r="H8" i="9" s="1"/>
  <c r="I8" i="9" a="1"/>
  <c r="I8" i="9" s="1"/>
  <c r="H9" i="9" a="1"/>
  <c r="H9" i="9" s="1"/>
  <c r="I9" i="9" a="1"/>
  <c r="I9" i="9" s="1"/>
  <c r="H7" i="9" a="1"/>
  <c r="H7" i="9" s="1"/>
  <c r="I7" i="9" a="1"/>
  <c r="I7" i="9" s="1"/>
  <c r="H6" i="9" a="1"/>
  <c r="H6" i="9" s="1"/>
  <c r="I6" i="9" a="1"/>
  <c r="I6" i="9" s="1"/>
  <c r="E41" i="12" l="1"/>
  <c r="J12" i="9"/>
  <c r="K12" i="9" s="1"/>
  <c r="C25" i="4"/>
  <c r="J11" i="9"/>
  <c r="K11" i="9" s="1"/>
  <c r="J10" i="9"/>
  <c r="K10" i="9" s="1"/>
  <c r="J9" i="9"/>
  <c r="K9" i="9" s="1"/>
  <c r="J8" i="9"/>
  <c r="K8" i="9" s="1"/>
  <c r="J7" i="9"/>
  <c r="K7" i="9" s="1"/>
  <c r="J6" i="9"/>
  <c r="K6" i="9" s="1"/>
  <c r="H4" i="9" a="1"/>
  <c r="H4" i="9" s="1"/>
  <c r="I4" i="9" a="1"/>
  <c r="I4" i="9" s="1"/>
  <c r="H5" i="9" a="1"/>
  <c r="H5" i="9" s="1"/>
  <c r="I5" i="9" a="1"/>
  <c r="I5" i="9" s="1"/>
  <c r="H3" i="9" a="1"/>
  <c r="H3" i="9" s="1"/>
  <c r="I3" i="9" a="1"/>
  <c r="I3" i="9" s="1"/>
  <c r="D25" i="4" l="1"/>
  <c r="J5" i="9"/>
  <c r="K5" i="9" s="1"/>
  <c r="J4" i="9"/>
  <c r="K4" i="9" s="1"/>
  <c r="J3" i="9"/>
  <c r="K3" i="9" s="1"/>
  <c r="B41" i="9"/>
  <c r="C41" i="9"/>
  <c r="I2" i="9" l="1" a="1"/>
  <c r="I2" i="9" s="1"/>
  <c r="G42" i="1"/>
  <c r="G41" i="1"/>
  <c r="G40" i="1"/>
  <c r="G39" i="1"/>
  <c r="C40" i="1"/>
  <c r="C39" i="1"/>
  <c r="G13" i="4"/>
  <c r="G12" i="4"/>
  <c r="K11" i="4"/>
  <c r="G11" i="4"/>
  <c r="C11" i="4"/>
  <c r="K10" i="4"/>
  <c r="G10" i="4"/>
  <c r="C10" i="4"/>
  <c r="A4" i="12"/>
  <c r="K39" i="9"/>
  <c r="J39" i="9"/>
  <c r="I39" i="9"/>
  <c r="H39" i="9"/>
  <c r="I40" i="9" l="1"/>
  <c r="I45" i="9" s="1"/>
  <c r="K12" i="4"/>
  <c r="H13" i="4"/>
  <c r="B4" i="12"/>
  <c r="A5" i="12" s="1"/>
  <c r="C4" i="12"/>
  <c r="D4" i="12"/>
  <c r="C42" i="1"/>
  <c r="C41" i="1" s="1"/>
  <c r="H10" i="4"/>
  <c r="H11" i="4"/>
  <c r="I42" i="9"/>
  <c r="I43" i="9"/>
  <c r="I44" i="9"/>
  <c r="C13" i="4"/>
  <c r="D13" i="4" s="1"/>
  <c r="H12" i="4"/>
  <c r="D11" i="4"/>
  <c r="B16" i="12"/>
  <c r="A16" i="12"/>
  <c r="B20" i="12"/>
  <c r="B34" i="12"/>
  <c r="A34" i="12"/>
  <c r="A20" i="12"/>
  <c r="A3" i="10" a="1"/>
  <c r="F43" i="12"/>
  <c r="E43" i="12"/>
  <c r="F39" i="12"/>
  <c r="E39" i="12"/>
  <c r="F34" i="12"/>
  <c r="E34" i="12"/>
  <c r="E20" i="12"/>
  <c r="F20" i="12"/>
  <c r="F16" i="12"/>
  <c r="C28" i="10" l="1"/>
  <c r="C27" i="10"/>
  <c r="E4" i="12"/>
  <c r="C26" i="10"/>
  <c r="B54" i="10"/>
  <c r="C24" i="10"/>
  <c r="C25" i="10"/>
  <c r="C23" i="10"/>
  <c r="C21" i="10"/>
  <c r="C22" i="10"/>
  <c r="C20" i="10"/>
  <c r="C19" i="10"/>
  <c r="C18" i="10"/>
  <c r="C17" i="10"/>
  <c r="C16" i="10"/>
  <c r="C15" i="10"/>
  <c r="C14" i="10"/>
  <c r="C13" i="10"/>
  <c r="C12" i="10"/>
  <c r="C11" i="10"/>
  <c r="C10" i="10"/>
  <c r="C9" i="10"/>
  <c r="C8" i="10"/>
  <c r="B5" i="12"/>
  <c r="A6" i="12" s="1"/>
  <c r="C5" i="12"/>
  <c r="C7" i="10"/>
  <c r="C6" i="10"/>
  <c r="C5" i="10"/>
  <c r="C4" i="10"/>
  <c r="C12" i="4"/>
  <c r="A3" i="10"/>
  <c r="A157" i="10" s="1" a="1"/>
  <c r="G182" i="10" s="1"/>
  <c r="G85" i="1"/>
  <c r="G84" i="1"/>
  <c r="K83" i="1"/>
  <c r="G83" i="1"/>
  <c r="C83" i="1"/>
  <c r="K82" i="1"/>
  <c r="G82" i="1"/>
  <c r="C82" i="1"/>
  <c r="K84" i="1" s="1"/>
  <c r="K40" i="1"/>
  <c r="K39" i="1"/>
  <c r="K41" i="1"/>
  <c r="G180" i="10" l="1"/>
  <c r="G181" i="10"/>
  <c r="D5" i="12"/>
  <c r="E5" i="12" s="1"/>
  <c r="G178" i="10"/>
  <c r="G179" i="10"/>
  <c r="G176" i="10"/>
  <c r="G177" i="10"/>
  <c r="G174" i="10"/>
  <c r="G175" i="10"/>
  <c r="G172" i="10"/>
  <c r="G173" i="10"/>
  <c r="G170" i="10"/>
  <c r="G171" i="10"/>
  <c r="G168" i="10"/>
  <c r="G169" i="10"/>
  <c r="G166" i="10"/>
  <c r="G167" i="10"/>
  <c r="G164" i="10"/>
  <c r="G165" i="10"/>
  <c r="B6" i="12"/>
  <c r="A7" i="12" s="1"/>
  <c r="D12" i="4"/>
  <c r="K26" i="4"/>
  <c r="G162" i="10"/>
  <c r="G163" i="10"/>
  <c r="G160" i="10"/>
  <c r="G161" i="10"/>
  <c r="G158" i="10"/>
  <c r="G159" i="10"/>
  <c r="A95" i="10" a="1"/>
  <c r="A95" i="10" s="1"/>
  <c r="A126" i="10" a="1"/>
  <c r="A126" i="10" s="1"/>
  <c r="A65" i="10" a="1"/>
  <c r="A65" i="10" s="1"/>
  <c r="A33" i="10" a="1"/>
  <c r="A157" i="10"/>
  <c r="G157" i="10" s="1"/>
  <c r="H85" i="1"/>
  <c r="D40" i="1"/>
  <c r="H40" i="1"/>
  <c r="H41" i="1"/>
  <c r="H42" i="1"/>
  <c r="H82" i="1"/>
  <c r="H83" i="1"/>
  <c r="H84" i="1"/>
  <c r="H39" i="1"/>
  <c r="D83" i="1"/>
  <c r="D42" i="1"/>
  <c r="C85" i="1"/>
  <c r="D85" i="1" s="1"/>
  <c r="D40" i="12"/>
  <c r="H2" i="9" a="1"/>
  <c r="H2" i="9" s="1"/>
  <c r="B28" i="10" s="1"/>
  <c r="P30" i="2"/>
  <c r="Q29" i="2"/>
  <c r="P29" i="2"/>
  <c r="E183" i="10"/>
  <c r="D183" i="10"/>
  <c r="E152" i="10"/>
  <c r="D152" i="10"/>
  <c r="E121" i="10"/>
  <c r="D121" i="10"/>
  <c r="E91" i="10"/>
  <c r="D91" i="10"/>
  <c r="E59" i="10"/>
  <c r="D59" i="10"/>
  <c r="E29" i="10"/>
  <c r="D29" i="10"/>
  <c r="C2" i="10"/>
  <c r="C125" i="10" s="1"/>
  <c r="B2" i="10"/>
  <c r="B183" i="10" s="1"/>
  <c r="E16" i="12"/>
  <c r="K13" i="4"/>
  <c r="D28" i="10" l="1"/>
  <c r="E28" i="10" s="1"/>
  <c r="F182" i="10"/>
  <c r="B151" i="10" a="1"/>
  <c r="B151" i="10" s="1"/>
  <c r="C151" i="10" a="1"/>
  <c r="C151" i="10" s="1"/>
  <c r="B58" i="10"/>
  <c r="C58" i="10"/>
  <c r="C150" i="10" a="1"/>
  <c r="C150" i="10" s="1"/>
  <c r="B57" i="10"/>
  <c r="C57" i="10"/>
  <c r="B27" i="10"/>
  <c r="B150" i="10" a="1"/>
  <c r="B150" i="10" s="1"/>
  <c r="D150" i="10" s="1"/>
  <c r="E150" i="10" s="1"/>
  <c r="B56" i="10"/>
  <c r="C56" i="10"/>
  <c r="C149" i="10" a="1"/>
  <c r="C149" i="10" s="1"/>
  <c r="B26" i="10"/>
  <c r="B149" i="10" s="1" a="1"/>
  <c r="B149" i="10" s="1"/>
  <c r="D149" i="10" s="1"/>
  <c r="E149" i="10" s="1"/>
  <c r="C148" i="10" a="1"/>
  <c r="C148" i="10" s="1"/>
  <c r="C55" i="10"/>
  <c r="C50" i="10"/>
  <c r="B53" i="10"/>
  <c r="C52" i="10"/>
  <c r="B52" i="10"/>
  <c r="B50" i="10"/>
  <c r="B51" i="10"/>
  <c r="C53" i="10"/>
  <c r="C54" i="10"/>
  <c r="D54" i="10" s="1"/>
  <c r="E54" i="10" s="1"/>
  <c r="B55" i="10"/>
  <c r="C51" i="10"/>
  <c r="C147" i="10" a="1"/>
  <c r="C147" i="10" s="1"/>
  <c r="B25" i="10"/>
  <c r="B148" i="10" s="1" a="1"/>
  <c r="B148" i="10" s="1"/>
  <c r="B24" i="10"/>
  <c r="B147" i="10" s="1" a="1"/>
  <c r="B147" i="10" s="1"/>
  <c r="C146" i="10" a="1"/>
  <c r="C146" i="10" s="1"/>
  <c r="B23" i="10"/>
  <c r="B146" i="10" s="1" a="1"/>
  <c r="B146" i="10" s="1"/>
  <c r="C145" i="10" a="1"/>
  <c r="C145" i="10" s="1"/>
  <c r="B22" i="10"/>
  <c r="B145" i="10" s="1" a="1"/>
  <c r="B145" i="10" s="1"/>
  <c r="D6" i="12"/>
  <c r="C6" i="12"/>
  <c r="C144" i="10" a="1"/>
  <c r="C144" i="10" s="1"/>
  <c r="B21" i="10"/>
  <c r="B144" i="10" s="1" a="1"/>
  <c r="B144" i="10" s="1"/>
  <c r="C143" i="10" a="1"/>
  <c r="C143" i="10" s="1"/>
  <c r="B20" i="10"/>
  <c r="B143" i="10" s="1" a="1"/>
  <c r="B143" i="10" s="1"/>
  <c r="C142" i="10" a="1"/>
  <c r="C142" i="10" s="1"/>
  <c r="C49" i="10"/>
  <c r="B49" i="10"/>
  <c r="B19" i="10"/>
  <c r="B142" i="10" s="1" a="1"/>
  <c r="B142" i="10" s="1"/>
  <c r="C48" i="10"/>
  <c r="B48" i="10"/>
  <c r="C141" i="10" a="1"/>
  <c r="C141" i="10" s="1"/>
  <c r="B18" i="10"/>
  <c r="C47" i="10"/>
  <c r="B47" i="10"/>
  <c r="C140" i="10" a="1"/>
  <c r="C140" i="10" s="1"/>
  <c r="B17" i="10"/>
  <c r="B140" i="10" s="1" a="1"/>
  <c r="B140" i="10" s="1"/>
  <c r="C46" i="10"/>
  <c r="B46" i="10"/>
  <c r="C139" i="10" a="1"/>
  <c r="C139" i="10" s="1"/>
  <c r="B16" i="10"/>
  <c r="B139" i="10" s="1" a="1"/>
  <c r="B139" i="10" s="1"/>
  <c r="C138" i="10" a="1"/>
  <c r="C138" i="10" s="1"/>
  <c r="B45" i="10"/>
  <c r="C45" i="10"/>
  <c r="B15" i="10"/>
  <c r="C44" i="10"/>
  <c r="B44" i="10"/>
  <c r="C137" i="10" a="1"/>
  <c r="C137" i="10" s="1"/>
  <c r="B14" i="10"/>
  <c r="C43" i="10"/>
  <c r="B43" i="10"/>
  <c r="C136" i="10" a="1"/>
  <c r="C136" i="10" s="1"/>
  <c r="B12" i="10"/>
  <c r="B135" i="10" s="1" a="1"/>
  <c r="B135" i="10" s="1"/>
  <c r="B13" i="10"/>
  <c r="B136" i="10" s="1" a="1"/>
  <c r="B136" i="10" s="1"/>
  <c r="H40" i="9"/>
  <c r="H45" i="9" s="1"/>
  <c r="C135" i="10" a="1"/>
  <c r="C135" i="10" s="1"/>
  <c r="B42" i="10"/>
  <c r="C42" i="10"/>
  <c r="C40" i="12"/>
  <c r="B11" i="10"/>
  <c r="B134" i="10" s="1" a="1"/>
  <c r="B134" i="10" s="1"/>
  <c r="C134" i="10" a="1"/>
  <c r="C134" i="10" s="1"/>
  <c r="B41" i="10"/>
  <c r="C41" i="10"/>
  <c r="B7" i="12"/>
  <c r="A8" i="12" s="1"/>
  <c r="C40" i="10"/>
  <c r="B40" i="10"/>
  <c r="C133" i="10" a="1"/>
  <c r="C133" i="10" s="1"/>
  <c r="B10" i="10"/>
  <c r="B133" i="10" s="1" a="1"/>
  <c r="B133" i="10" s="1"/>
  <c r="C132" i="10" a="1"/>
  <c r="C132" i="10" s="1"/>
  <c r="B39" i="10"/>
  <c r="C39" i="10"/>
  <c r="B9" i="10"/>
  <c r="B132" i="10" s="1" a="1"/>
  <c r="B132" i="10" s="1"/>
  <c r="C38" i="10"/>
  <c r="B38" i="10"/>
  <c r="C131" i="10" a="1"/>
  <c r="C131" i="10" s="1"/>
  <c r="B8" i="10"/>
  <c r="B131" i="10" s="1" a="1"/>
  <c r="B131" i="10" s="1"/>
  <c r="C37" i="10"/>
  <c r="B37" i="10"/>
  <c r="C130" i="10" a="1"/>
  <c r="C130" i="10" s="1"/>
  <c r="B7" i="10"/>
  <c r="B130" i="10" s="1" a="1"/>
  <c r="B130" i="10" s="1"/>
  <c r="C128" i="10" a="1"/>
  <c r="C128" i="10" s="1"/>
  <c r="C36" i="10"/>
  <c r="B36" i="10"/>
  <c r="C129" i="10" a="1"/>
  <c r="C129" i="10" s="1"/>
  <c r="H44" i="9"/>
  <c r="J44" i="9" s="1"/>
  <c r="K44" i="9" s="1"/>
  <c r="H43" i="9"/>
  <c r="H42" i="9"/>
  <c r="J42" i="9" s="1"/>
  <c r="K42" i="9" s="1"/>
  <c r="B6" i="10"/>
  <c r="C127" i="10" a="1"/>
  <c r="C127" i="10" s="1"/>
  <c r="C35" i="10"/>
  <c r="B35" i="10"/>
  <c r="B5" i="10"/>
  <c r="B34" i="10"/>
  <c r="C34" i="10"/>
  <c r="B4" i="10"/>
  <c r="J2" i="9"/>
  <c r="K2" i="9" s="1"/>
  <c r="I41" i="9" s="1"/>
  <c r="H27" i="2"/>
  <c r="A33" i="10"/>
  <c r="C33" i="10" s="1"/>
  <c r="C84" i="1"/>
  <c r="D84" i="1" s="1"/>
  <c r="J27" i="2"/>
  <c r="C2" i="12"/>
  <c r="D3" i="12"/>
  <c r="C3" i="10"/>
  <c r="B3" i="10"/>
  <c r="C3" i="12"/>
  <c r="B121" i="10"/>
  <c r="B29" i="10"/>
  <c r="B59" i="10"/>
  <c r="B91" i="10"/>
  <c r="C29" i="10"/>
  <c r="B125" i="10"/>
  <c r="B32" i="10"/>
  <c r="B94" i="10"/>
  <c r="B64" i="10"/>
  <c r="B152" i="10"/>
  <c r="B156" i="10"/>
  <c r="C152" i="10"/>
  <c r="C156" i="10"/>
  <c r="C64" i="10"/>
  <c r="C91" i="10"/>
  <c r="C183" i="10"/>
  <c r="D2" i="12"/>
  <c r="C32" i="10"/>
  <c r="C59" i="10"/>
  <c r="C94" i="10"/>
  <c r="C121" i="10"/>
  <c r="K29" i="2"/>
  <c r="K30" i="2"/>
  <c r="D58" i="10" l="1"/>
  <c r="E58" i="10" s="1"/>
  <c r="C90" i="10"/>
  <c r="D151" i="10"/>
  <c r="E151" i="10" s="1"/>
  <c r="D57" i="10"/>
  <c r="E57" i="10" s="1"/>
  <c r="D50" i="10"/>
  <c r="E50" i="10" s="1"/>
  <c r="C89" i="10"/>
  <c r="C119" i="10" s="1"/>
  <c r="D27" i="10"/>
  <c r="E27" i="10" s="1"/>
  <c r="F181" i="10"/>
  <c r="D55" i="10"/>
  <c r="E55" i="10" s="1"/>
  <c r="D56" i="10"/>
  <c r="E56" i="10" s="1"/>
  <c r="D148" i="10"/>
  <c r="E148" i="10" s="1"/>
  <c r="C88" i="10"/>
  <c r="D26" i="10"/>
  <c r="E26" i="10" s="1"/>
  <c r="F180" i="10"/>
  <c r="D147" i="10"/>
  <c r="E147" i="10" s="1"/>
  <c r="D52" i="10"/>
  <c r="E52" i="10" s="1"/>
  <c r="D51" i="10"/>
  <c r="E51" i="10" s="1"/>
  <c r="D53" i="10"/>
  <c r="E53" i="10" s="1"/>
  <c r="C87" i="10"/>
  <c r="C86" i="10"/>
  <c r="D24" i="10"/>
  <c r="E24" i="10" s="1"/>
  <c r="F178" i="10"/>
  <c r="D25" i="10"/>
  <c r="E25" i="10" s="1"/>
  <c r="F179" i="10"/>
  <c r="D146" i="10"/>
  <c r="E146" i="10" s="1"/>
  <c r="E6" i="12"/>
  <c r="D145" i="10"/>
  <c r="E145" i="10" s="1"/>
  <c r="C85" i="10"/>
  <c r="D23" i="10"/>
  <c r="E23" i="10" s="1"/>
  <c r="F177" i="10"/>
  <c r="D144" i="10"/>
  <c r="E144" i="10" s="1"/>
  <c r="C84" i="10"/>
  <c r="D22" i="10"/>
  <c r="E22" i="10" s="1"/>
  <c r="F176" i="10"/>
  <c r="C7" i="12"/>
  <c r="C83" i="10"/>
  <c r="D21" i="10"/>
  <c r="E21" i="10" s="1"/>
  <c r="F175" i="10"/>
  <c r="D143" i="10"/>
  <c r="E143" i="10" s="1"/>
  <c r="C82" i="10"/>
  <c r="C112" i="10" s="1"/>
  <c r="D20" i="10"/>
  <c r="E20" i="10" s="1"/>
  <c r="F174" i="10"/>
  <c r="D142" i="10"/>
  <c r="E142" i="10" s="1"/>
  <c r="D49" i="10"/>
  <c r="E49" i="10" s="1"/>
  <c r="C81" i="10"/>
  <c r="C111" i="10" s="1"/>
  <c r="D19" i="10"/>
  <c r="E19" i="10" s="1"/>
  <c r="F173" i="10"/>
  <c r="D48" i="10"/>
  <c r="E48" i="10" s="1"/>
  <c r="D140" i="10"/>
  <c r="E140" i="10" s="1"/>
  <c r="D47" i="10"/>
  <c r="E47" i="10" s="1"/>
  <c r="C80" i="10"/>
  <c r="D18" i="10"/>
  <c r="E18" i="10" s="1"/>
  <c r="F172" i="10"/>
  <c r="B141" i="10" a="1"/>
  <c r="B141" i="10" s="1"/>
  <c r="D141" i="10" s="1"/>
  <c r="E141" i="10" s="1"/>
  <c r="C79" i="10"/>
  <c r="C109" i="10" s="1"/>
  <c r="D17" i="10"/>
  <c r="E17" i="10" s="1"/>
  <c r="F171" i="10"/>
  <c r="D7" i="12"/>
  <c r="D139" i="10"/>
  <c r="E139" i="10" s="1"/>
  <c r="D46" i="10"/>
  <c r="E46" i="10" s="1"/>
  <c r="C78" i="10"/>
  <c r="D16" i="10"/>
  <c r="E16" i="10" s="1"/>
  <c r="F170" i="10"/>
  <c r="D45" i="10"/>
  <c r="E45" i="10" s="1"/>
  <c r="C77" i="10"/>
  <c r="C107" i="10" s="1"/>
  <c r="D12" i="10"/>
  <c r="E12" i="10" s="1"/>
  <c r="F169" i="10"/>
  <c r="D15" i="10"/>
  <c r="E15" i="10" s="1"/>
  <c r="B138" i="10" a="1"/>
  <c r="B138" i="10" s="1"/>
  <c r="D138" i="10" s="1"/>
  <c r="E138" i="10" s="1"/>
  <c r="B8" i="12"/>
  <c r="F166" i="10"/>
  <c r="D44" i="10"/>
  <c r="E44" i="10" s="1"/>
  <c r="D136" i="10"/>
  <c r="E136" i="10" s="1"/>
  <c r="C76" i="10"/>
  <c r="C106" i="10" s="1"/>
  <c r="D14" i="10"/>
  <c r="E14" i="10" s="1"/>
  <c r="F168" i="10"/>
  <c r="B137" i="10" a="1"/>
  <c r="B137" i="10" s="1"/>
  <c r="D137" i="10" s="1"/>
  <c r="E137" i="10" s="1"/>
  <c r="D43" i="10"/>
  <c r="E43" i="10" s="1"/>
  <c r="D13" i="10"/>
  <c r="E13" i="10" s="1"/>
  <c r="F167" i="10"/>
  <c r="C75" i="10"/>
  <c r="D42" i="10"/>
  <c r="E42" i="10" s="1"/>
  <c r="C74" i="10"/>
  <c r="D135" i="10"/>
  <c r="E135" i="10" s="1"/>
  <c r="D132" i="10"/>
  <c r="E132" i="10" s="1"/>
  <c r="D134" i="10"/>
  <c r="E134" i="10" s="1"/>
  <c r="D41" i="10"/>
  <c r="E41" i="10" s="1"/>
  <c r="C73" i="10"/>
  <c r="D11" i="10"/>
  <c r="E11" i="10" s="1"/>
  <c r="F165" i="10"/>
  <c r="D133" i="10"/>
  <c r="E133" i="10" s="1"/>
  <c r="D40" i="10"/>
  <c r="E40" i="10" s="1"/>
  <c r="C72" i="10"/>
  <c r="D10" i="10"/>
  <c r="E10" i="10" s="1"/>
  <c r="F164" i="10"/>
  <c r="D39" i="10"/>
  <c r="E39" i="10" s="1"/>
  <c r="F163" i="10"/>
  <c r="D9" i="10"/>
  <c r="E9" i="10" s="1"/>
  <c r="D131" i="10"/>
  <c r="E131" i="10" s="1"/>
  <c r="C71" i="10"/>
  <c r="D38" i="10"/>
  <c r="E38" i="10" s="1"/>
  <c r="C70" i="10"/>
  <c r="C100" i="10" s="1"/>
  <c r="D130" i="10"/>
  <c r="E130" i="10" s="1"/>
  <c r="D8" i="10"/>
  <c r="E8" i="10" s="1"/>
  <c r="F162" i="10"/>
  <c r="D37" i="10"/>
  <c r="E37" i="10" s="1"/>
  <c r="C69" i="10"/>
  <c r="D7" i="10"/>
  <c r="E7" i="10" s="1"/>
  <c r="F161" i="10"/>
  <c r="D36" i="10"/>
  <c r="E36" i="10" s="1"/>
  <c r="H41" i="9"/>
  <c r="D6" i="10"/>
  <c r="E6" i="10" s="1"/>
  <c r="F160" i="10"/>
  <c r="C68" i="10"/>
  <c r="H46" i="9"/>
  <c r="B129" i="10" a="1"/>
  <c r="B129" i="10" s="1"/>
  <c r="D129" i="10" s="1"/>
  <c r="E129" i="10" s="1"/>
  <c r="D35" i="10"/>
  <c r="E35" i="10" s="1"/>
  <c r="D5" i="10"/>
  <c r="E5" i="10" s="1"/>
  <c r="F159" i="10"/>
  <c r="C66" i="10"/>
  <c r="C96" i="10" s="1"/>
  <c r="C67" i="10"/>
  <c r="B128" i="10" a="1"/>
  <c r="B128" i="10" s="1"/>
  <c r="D128" i="10" s="1"/>
  <c r="E128" i="10" s="1"/>
  <c r="D34" i="10"/>
  <c r="E34" i="10" s="1"/>
  <c r="F158" i="10"/>
  <c r="D4" i="10"/>
  <c r="E4" i="10" s="1"/>
  <c r="B127" i="10" a="1"/>
  <c r="B127" i="10" s="1"/>
  <c r="J43" i="9"/>
  <c r="K43" i="9" s="1"/>
  <c r="J40" i="9"/>
  <c r="K40" i="9" s="1"/>
  <c r="J45" i="9"/>
  <c r="K45" i="9" s="1"/>
  <c r="I46" i="9"/>
  <c r="F157" i="10"/>
  <c r="K85" i="1"/>
  <c r="K42" i="1"/>
  <c r="C39" i="12"/>
  <c r="C34" i="12"/>
  <c r="C20" i="12"/>
  <c r="C43" i="12"/>
  <c r="D34" i="12"/>
  <c r="D39" i="12"/>
  <c r="D20" i="12"/>
  <c r="D43" i="12"/>
  <c r="D3" i="10"/>
  <c r="E3" i="10" s="1"/>
  <c r="C126" i="10" a="1"/>
  <c r="C126" i="10" s="1"/>
  <c r="C153" i="10" s="1"/>
  <c r="B33" i="10"/>
  <c r="B90" i="10" s="1"/>
  <c r="B126" i="10" a="1"/>
  <c r="B126" i="10" s="1"/>
  <c r="D41" i="1"/>
  <c r="Q39" i="2" a="1"/>
  <c r="P39" i="2" a="1"/>
  <c r="P39" i="2" s="1"/>
  <c r="C16" i="12"/>
  <c r="D16" i="12"/>
  <c r="D44" i="12"/>
  <c r="C65" i="10"/>
  <c r="C95" i="10" s="1"/>
  <c r="E3" i="12"/>
  <c r="C60" i="10"/>
  <c r="E40" i="12"/>
  <c r="B120" i="10" l="1"/>
  <c r="D90" i="10"/>
  <c r="E90" i="10" s="1"/>
  <c r="B182" i="10"/>
  <c r="C120" i="10"/>
  <c r="C182" i="10"/>
  <c r="D182" i="10" s="1"/>
  <c r="E182" i="10" s="1"/>
  <c r="B88" i="10"/>
  <c r="B89" i="10"/>
  <c r="B181" i="10" s="1"/>
  <c r="C181" i="10"/>
  <c r="B118" i="10"/>
  <c r="D88" i="10"/>
  <c r="E88" i="10" s="1"/>
  <c r="B180" i="10"/>
  <c r="C118" i="10"/>
  <c r="C180" i="10"/>
  <c r="D180" i="10" s="1"/>
  <c r="E180" i="10" s="1"/>
  <c r="B87" i="10"/>
  <c r="B86" i="10"/>
  <c r="B178" i="10" s="1"/>
  <c r="C116" i="10"/>
  <c r="C178" i="10"/>
  <c r="C117" i="10"/>
  <c r="C179" i="10"/>
  <c r="B84" i="10"/>
  <c r="B114" i="10" s="1"/>
  <c r="B85" i="10"/>
  <c r="C115" i="10"/>
  <c r="C177" i="10"/>
  <c r="E7" i="12"/>
  <c r="F7" i="12" s="1"/>
  <c r="C174" i="10"/>
  <c r="C114" i="10"/>
  <c r="C176" i="10"/>
  <c r="B82" i="10"/>
  <c r="B112" i="10" s="1"/>
  <c r="D112" i="10" s="1"/>
  <c r="E112" i="10" s="1"/>
  <c r="B83" i="10"/>
  <c r="B175" i="10" s="1"/>
  <c r="C113" i="10"/>
  <c r="C175" i="10"/>
  <c r="F42" i="12"/>
  <c r="C173" i="10"/>
  <c r="B80" i="10"/>
  <c r="B110" i="10" s="1"/>
  <c r="B81" i="10"/>
  <c r="C110" i="10"/>
  <c r="C172" i="10"/>
  <c r="C169" i="10"/>
  <c r="B78" i="10"/>
  <c r="B170" i="10" s="1"/>
  <c r="B79" i="10"/>
  <c r="B171" i="10" s="1"/>
  <c r="C171" i="10"/>
  <c r="D8" i="12"/>
  <c r="A9" i="12"/>
  <c r="C8" i="12"/>
  <c r="C108" i="10"/>
  <c r="C170" i="10"/>
  <c r="B76" i="10"/>
  <c r="D76" i="10" s="1"/>
  <c r="E76" i="10" s="1"/>
  <c r="B77" i="10"/>
  <c r="B169" i="10" s="1"/>
  <c r="C168" i="10"/>
  <c r="F41" i="12"/>
  <c r="B74" i="10"/>
  <c r="D74" i="10" s="1"/>
  <c r="E74" i="10" s="1"/>
  <c r="B75" i="10"/>
  <c r="B167" i="10" s="1"/>
  <c r="C105" i="10"/>
  <c r="C167" i="10"/>
  <c r="C104" i="10"/>
  <c r="C166" i="10"/>
  <c r="C103" i="10"/>
  <c r="C165" i="10"/>
  <c r="B72" i="10"/>
  <c r="B164" i="10" s="1"/>
  <c r="B73" i="10"/>
  <c r="B165" i="10" s="1"/>
  <c r="C102" i="10"/>
  <c r="C164" i="10"/>
  <c r="F6" i="12"/>
  <c r="B70" i="10"/>
  <c r="D70" i="10" s="1"/>
  <c r="E70" i="10" s="1"/>
  <c r="B71" i="10"/>
  <c r="B101" i="10" s="1"/>
  <c r="C101" i="10"/>
  <c r="C163" i="10"/>
  <c r="F4" i="12"/>
  <c r="F5" i="12"/>
  <c r="C162" i="10"/>
  <c r="B68" i="10"/>
  <c r="D68" i="10" s="1"/>
  <c r="E68" i="10" s="1"/>
  <c r="B69" i="10"/>
  <c r="B161" i="10" s="1"/>
  <c r="C99" i="10"/>
  <c r="C161" i="10"/>
  <c r="C98" i="10"/>
  <c r="C160" i="10"/>
  <c r="B153" i="10"/>
  <c r="D127" i="10"/>
  <c r="E127" i="10" s="1"/>
  <c r="C159" i="10"/>
  <c r="C97" i="10"/>
  <c r="B66" i="10"/>
  <c r="B158" i="10" s="1"/>
  <c r="B67" i="10"/>
  <c r="B159" i="10" s="1"/>
  <c r="C158" i="10"/>
  <c r="J41" i="9"/>
  <c r="K41" i="9" s="1"/>
  <c r="C157" i="10"/>
  <c r="D126" i="10"/>
  <c r="D33" i="10"/>
  <c r="B65" i="10"/>
  <c r="D65" i="10" s="1"/>
  <c r="E65" i="10" s="1"/>
  <c r="B60" i="10"/>
  <c r="L30" i="2" a="1"/>
  <c r="L30" i="2" s="1"/>
  <c r="L29" i="2" a="1"/>
  <c r="Q39" i="2"/>
  <c r="R39" i="2" s="1"/>
  <c r="R40" i="2"/>
  <c r="F3" i="12"/>
  <c r="F40" i="12"/>
  <c r="D120" i="10" l="1"/>
  <c r="E120" i="10" s="1"/>
  <c r="D181" i="10"/>
  <c r="E181" i="10" s="1"/>
  <c r="B119" i="10"/>
  <c r="D119" i="10" s="1"/>
  <c r="E119" i="10" s="1"/>
  <c r="D89" i="10"/>
  <c r="E89" i="10" s="1"/>
  <c r="B176" i="10"/>
  <c r="D176" i="10" s="1"/>
  <c r="E176" i="10" s="1"/>
  <c r="D118" i="10"/>
  <c r="E118" i="10" s="1"/>
  <c r="D178" i="10"/>
  <c r="E178" i="10" s="1"/>
  <c r="D86" i="10"/>
  <c r="E86" i="10" s="1"/>
  <c r="B116" i="10"/>
  <c r="D116" i="10" s="1"/>
  <c r="E116" i="10" s="1"/>
  <c r="D84" i="10"/>
  <c r="E84" i="10" s="1"/>
  <c r="D87" i="10"/>
  <c r="E87" i="10" s="1"/>
  <c r="B117" i="10"/>
  <c r="D117" i="10" s="1"/>
  <c r="E117" i="10" s="1"/>
  <c r="B179" i="10"/>
  <c r="D179" i="10" s="1"/>
  <c r="E179" i="10" s="1"/>
  <c r="B174" i="10"/>
  <c r="D174" i="10" s="1"/>
  <c r="E174" i="10" s="1"/>
  <c r="B115" i="10"/>
  <c r="D115" i="10" s="1"/>
  <c r="E115" i="10" s="1"/>
  <c r="D85" i="10"/>
  <c r="E85" i="10" s="1"/>
  <c r="D82" i="10"/>
  <c r="E82" i="10" s="1"/>
  <c r="B177" i="10"/>
  <c r="D177" i="10" s="1"/>
  <c r="E177" i="10" s="1"/>
  <c r="B172" i="10"/>
  <c r="D172" i="10" s="1"/>
  <c r="E172" i="10" s="1"/>
  <c r="D80" i="10"/>
  <c r="E80" i="10" s="1"/>
  <c r="D114" i="10"/>
  <c r="E114" i="10" s="1"/>
  <c r="D175" i="10"/>
  <c r="E175" i="10" s="1"/>
  <c r="B113" i="10"/>
  <c r="D113" i="10" s="1"/>
  <c r="E113" i="10" s="1"/>
  <c r="D83" i="10"/>
  <c r="E83" i="10" s="1"/>
  <c r="B111" i="10"/>
  <c r="D111" i="10" s="1"/>
  <c r="E111" i="10" s="1"/>
  <c r="D81" i="10"/>
  <c r="E81" i="10" s="1"/>
  <c r="D78" i="10"/>
  <c r="E78" i="10" s="1"/>
  <c r="B108" i="10"/>
  <c r="D108" i="10" s="1"/>
  <c r="E108" i="10" s="1"/>
  <c r="B173" i="10"/>
  <c r="D173" i="10" s="1"/>
  <c r="E173" i="10" s="1"/>
  <c r="D171" i="10"/>
  <c r="E171" i="10" s="1"/>
  <c r="D110" i="10"/>
  <c r="E110" i="10" s="1"/>
  <c r="D169" i="10"/>
  <c r="E169" i="10" s="1"/>
  <c r="B106" i="10"/>
  <c r="D106" i="10" s="1"/>
  <c r="E106" i="10" s="1"/>
  <c r="B168" i="10"/>
  <c r="D168" i="10" s="1"/>
  <c r="E168" i="10" s="1"/>
  <c r="B109" i="10"/>
  <c r="D109" i="10" s="1"/>
  <c r="E109" i="10" s="1"/>
  <c r="D79" i="10"/>
  <c r="E79" i="10" s="1"/>
  <c r="E8" i="12"/>
  <c r="F8" i="12" s="1"/>
  <c r="B9" i="12"/>
  <c r="A10" i="12" s="1"/>
  <c r="D9" i="12"/>
  <c r="D170" i="10"/>
  <c r="E170" i="10" s="1"/>
  <c r="B104" i="10"/>
  <c r="D104" i="10" s="1"/>
  <c r="E104" i="10" s="1"/>
  <c r="B166" i="10"/>
  <c r="D166" i="10" s="1"/>
  <c r="E166" i="10" s="1"/>
  <c r="B107" i="10"/>
  <c r="D107" i="10" s="1"/>
  <c r="E107" i="10" s="1"/>
  <c r="D77" i="10"/>
  <c r="E77" i="10" s="1"/>
  <c r="D72" i="10"/>
  <c r="E72" i="10" s="1"/>
  <c r="D167" i="10"/>
  <c r="E167" i="10" s="1"/>
  <c r="B105" i="10"/>
  <c r="D105" i="10" s="1"/>
  <c r="E105" i="10" s="1"/>
  <c r="D75" i="10"/>
  <c r="E75" i="10" s="1"/>
  <c r="D71" i="10"/>
  <c r="E71" i="10" s="1"/>
  <c r="B102" i="10"/>
  <c r="D102" i="10" s="1"/>
  <c r="E102" i="10" s="1"/>
  <c r="D164" i="10"/>
  <c r="E164" i="10" s="1"/>
  <c r="B100" i="10"/>
  <c r="D100" i="10" s="1"/>
  <c r="E100" i="10" s="1"/>
  <c r="B162" i="10"/>
  <c r="D162" i="10" s="1"/>
  <c r="E162" i="10" s="1"/>
  <c r="B103" i="10"/>
  <c r="D103" i="10" s="1"/>
  <c r="E103" i="10" s="1"/>
  <c r="D73" i="10"/>
  <c r="E73" i="10" s="1"/>
  <c r="D165" i="10"/>
  <c r="E165" i="10" s="1"/>
  <c r="D101" i="10"/>
  <c r="E101" i="10" s="1"/>
  <c r="B163" i="10"/>
  <c r="D163" i="10" s="1"/>
  <c r="E163" i="10" s="1"/>
  <c r="C122" i="10"/>
  <c r="B98" i="10"/>
  <c r="D98" i="10" s="1"/>
  <c r="E98" i="10" s="1"/>
  <c r="B160" i="10"/>
  <c r="D160" i="10" s="1"/>
  <c r="E160" i="10" s="1"/>
  <c r="D161" i="10"/>
  <c r="E161" i="10" s="1"/>
  <c r="B96" i="10"/>
  <c r="D96" i="10" s="1"/>
  <c r="E96" i="10" s="1"/>
  <c r="B99" i="10"/>
  <c r="D99" i="10" s="1"/>
  <c r="E99" i="10" s="1"/>
  <c r="D69" i="10"/>
  <c r="E69" i="10" s="1"/>
  <c r="D66" i="10"/>
  <c r="E66" i="10" s="1"/>
  <c r="D153" i="10"/>
  <c r="E153" i="10" s="1"/>
  <c r="B97" i="10"/>
  <c r="D97" i="10" s="1"/>
  <c r="E97" i="10" s="1"/>
  <c r="D67" i="10"/>
  <c r="E67" i="10" s="1"/>
  <c r="C184" i="10"/>
  <c r="D159" i="10"/>
  <c r="E159" i="10" s="1"/>
  <c r="D158" i="10"/>
  <c r="E158" i="10" s="1"/>
  <c r="J46" i="9"/>
  <c r="K46" i="9" s="1"/>
  <c r="C29" i="2" a="1"/>
  <c r="C29" i="2" s="1"/>
  <c r="P34" i="2" s="1" a="1"/>
  <c r="P34" i="2" s="1"/>
  <c r="B157" i="10"/>
  <c r="B95" i="10"/>
  <c r="E33" i="10"/>
  <c r="D60" i="10"/>
  <c r="E60" i="10" s="1"/>
  <c r="E126" i="10"/>
  <c r="O40" i="2"/>
  <c r="L29" i="2"/>
  <c r="D39" i="2" s="1" a="1"/>
  <c r="D39" i="2" s="1"/>
  <c r="G39" i="2" a="1"/>
  <c r="G39" i="2" s="1"/>
  <c r="J39" i="2" a="1"/>
  <c r="J39" i="2" s="1"/>
  <c r="N39" i="2" a="1"/>
  <c r="M39" i="2" a="1"/>
  <c r="M39" i="2" s="1"/>
  <c r="K39" i="2" a="1"/>
  <c r="H39" i="2" a="1"/>
  <c r="C9" i="12" l="1"/>
  <c r="B10" i="12"/>
  <c r="A11" i="12" s="1"/>
  <c r="C10" i="12"/>
  <c r="D10" i="12"/>
  <c r="K34" i="2" a="1"/>
  <c r="K34" i="2" s="1"/>
  <c r="H34" i="2" a="1"/>
  <c r="H34" i="2" s="1"/>
  <c r="Q34" i="2" a="1"/>
  <c r="R35" i="2" s="1"/>
  <c r="N34" i="2" a="1"/>
  <c r="N34" i="2" s="1"/>
  <c r="M34" i="2" a="1"/>
  <c r="M34" i="2" s="1"/>
  <c r="E34" i="2" a="1"/>
  <c r="E34" i="2" s="1"/>
  <c r="G34" i="2" a="1"/>
  <c r="G34" i="2" s="1"/>
  <c r="J34" i="2" a="1"/>
  <c r="J34" i="2" s="1"/>
  <c r="D34" i="2" a="1"/>
  <c r="D34" i="2" s="1"/>
  <c r="D95" i="10"/>
  <c r="B122" i="10"/>
  <c r="D157" i="10"/>
  <c r="D184" i="10" s="1"/>
  <c r="B184" i="10"/>
  <c r="B61" i="10"/>
  <c r="C61" i="10"/>
  <c r="H39" i="2"/>
  <c r="F40" i="2" s="1"/>
  <c r="K39" i="2"/>
  <c r="I40" i="2" s="1"/>
  <c r="N39" i="2"/>
  <c r="L40" i="2" s="1"/>
  <c r="E39" i="2" a="1"/>
  <c r="E10" i="12" l="1"/>
  <c r="F10" i="12" s="1"/>
  <c r="E9" i="12"/>
  <c r="F9" i="12" s="1"/>
  <c r="B11" i="12"/>
  <c r="A12" i="12" s="1"/>
  <c r="C11" i="12"/>
  <c r="Q34" i="2"/>
  <c r="O35" i="2" s="1"/>
  <c r="E157" i="10"/>
  <c r="E95" i="10"/>
  <c r="D122" i="10"/>
  <c r="E122" i="10" s="1"/>
  <c r="L35" i="2"/>
  <c r="F35" i="2"/>
  <c r="I35" i="2"/>
  <c r="C35" i="2"/>
  <c r="F34" i="2"/>
  <c r="I34" i="2"/>
  <c r="C34" i="2"/>
  <c r="L34" i="2"/>
  <c r="D61" i="10"/>
  <c r="E61" i="10" s="1"/>
  <c r="L39" i="2"/>
  <c r="I39" i="2"/>
  <c r="F39" i="2"/>
  <c r="E39" i="2"/>
  <c r="C39" i="2" s="1"/>
  <c r="O39" i="2"/>
  <c r="D11" i="12" l="1"/>
  <c r="B12" i="12"/>
  <c r="A13" i="12" s="1"/>
  <c r="C12" i="12"/>
  <c r="D12" i="12"/>
  <c r="R34" i="2"/>
  <c r="O34" i="2"/>
  <c r="C40" i="2"/>
  <c r="E11" i="12" l="1"/>
  <c r="F11" i="12" s="1"/>
  <c r="E12" i="12"/>
  <c r="F12" i="12" s="1"/>
  <c r="B13" i="12"/>
  <c r="C13" i="12"/>
  <c r="C44" i="12"/>
  <c r="E44" i="12" s="1"/>
  <c r="F44" i="12" s="1"/>
  <c r="D13" i="12" l="1"/>
  <c r="E13" i="12" s="1"/>
  <c r="F13" i="12" s="1"/>
  <c r="A14" i="12"/>
  <c r="C45" i="12"/>
  <c r="D45" i="12"/>
  <c r="B14" i="12" l="1"/>
  <c r="A15" i="12" s="1"/>
  <c r="E45" i="12"/>
  <c r="F45" i="12" s="1"/>
  <c r="C14" i="12" l="1"/>
  <c r="D14" i="12"/>
  <c r="B15" i="12"/>
  <c r="C15" i="12"/>
  <c r="D15" i="12"/>
  <c r="E184" i="10"/>
  <c r="E14" i="12" l="1"/>
  <c r="F14" i="12" s="1"/>
  <c r="E15" i="12"/>
  <c r="F15" i="12" s="1"/>
  <c r="B21" i="12" a="1"/>
  <c r="B21" i="12" s="1"/>
  <c r="A21" i="12" a="1"/>
  <c r="C17" i="12" l="1"/>
  <c r="C33" i="12"/>
  <c r="D33" i="12"/>
  <c r="D32" i="12"/>
  <c r="C32" i="12"/>
  <c r="C31" i="12"/>
  <c r="D31" i="12"/>
  <c r="D30" i="12"/>
  <c r="C30" i="12"/>
  <c r="C29" i="12"/>
  <c r="D29" i="12"/>
  <c r="D28" i="12"/>
  <c r="C28" i="12"/>
  <c r="D27" i="12"/>
  <c r="C27" i="12"/>
  <c r="C26" i="12"/>
  <c r="D26" i="12"/>
  <c r="C25" i="12"/>
  <c r="D25" i="12"/>
  <c r="C24" i="12"/>
  <c r="D24" i="12"/>
  <c r="C23" i="12"/>
  <c r="D23" i="12"/>
  <c r="C22" i="12"/>
  <c r="D22" i="12"/>
  <c r="A21" i="12"/>
  <c r="E32" i="12" l="1"/>
  <c r="F32" i="12" s="1"/>
  <c r="E33" i="12"/>
  <c r="F33" i="12" s="1"/>
  <c r="E31" i="12"/>
  <c r="F31" i="12" s="1"/>
  <c r="E30" i="12"/>
  <c r="F30" i="12" s="1"/>
  <c r="E29" i="12"/>
  <c r="F29" i="12" s="1"/>
  <c r="E28" i="12"/>
  <c r="F28" i="12" s="1"/>
  <c r="E27" i="12"/>
  <c r="F27" i="12" s="1"/>
  <c r="E26" i="12"/>
  <c r="F26" i="12" s="1"/>
  <c r="E25" i="12"/>
  <c r="F25" i="12" s="1"/>
  <c r="E24" i="12"/>
  <c r="F24" i="12" s="1"/>
  <c r="E23" i="12"/>
  <c r="F23" i="12" s="1"/>
  <c r="E22" i="12"/>
  <c r="F22" i="12" s="1"/>
  <c r="D17" i="12"/>
  <c r="D21" i="12"/>
  <c r="D35" i="12" s="1"/>
  <c r="C21" i="12"/>
  <c r="E17" i="12" l="1"/>
  <c r="F17" i="12" s="1"/>
  <c r="E21" i="12"/>
  <c r="F21" i="12" s="1"/>
  <c r="C35" i="12"/>
  <c r="E35" i="12" s="1"/>
  <c r="F35" i="12" s="1"/>
  <c r="D36" i="12" l="1"/>
  <c r="C36" i="12"/>
  <c r="E36" i="12" l="1"/>
  <c r="F36" i="12"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<sst xmlns="http://schemas.openxmlformats.org/spreadsheetml/2006/main" count="1054" uniqueCount="387">
  <si>
    <t>日付</t>
    <rPh sb="0" eb="2">
      <t>ヒヅケ</t>
    </rPh>
    <phoneticPr fontId="1"/>
  </si>
  <si>
    <t>レース名</t>
    <rPh sb="3" eb="4">
      <t>メイ</t>
    </rPh>
    <phoneticPr fontId="1"/>
  </si>
  <si>
    <t>予想回数</t>
    <rPh sb="0" eb="4">
      <t>ヨソウカイスウ</t>
    </rPh>
    <phoneticPr fontId="1"/>
  </si>
  <si>
    <t>よそうやランキング</t>
    <phoneticPr fontId="1"/>
  </si>
  <si>
    <t>ID</t>
    <phoneticPr fontId="1"/>
  </si>
  <si>
    <t>格付</t>
    <phoneticPr fontId="1"/>
  </si>
  <si>
    <t>登録名</t>
    <rPh sb="0" eb="3">
      <t>トウロクメイ</t>
    </rPh>
    <phoneticPr fontId="1"/>
  </si>
  <si>
    <t>平均</t>
    <rPh sb="0" eb="2">
      <t>ヘイキン</t>
    </rPh>
    <phoneticPr fontId="1"/>
  </si>
  <si>
    <t>回数</t>
    <rPh sb="0" eb="2">
      <t>カイスウ</t>
    </rPh>
    <phoneticPr fontId="1"/>
  </si>
  <si>
    <t>予想が的中した場合、その払戻金額から(印をつけた馬の数-3)*100を引いた値をポイントとして加算する</t>
    <rPh sb="0" eb="2">
      <t>ヨソウ</t>
    </rPh>
    <rPh sb="3" eb="5">
      <t>テキチュウ</t>
    </rPh>
    <rPh sb="12" eb="16">
      <t>ハライモドシキンガク</t>
    </rPh>
    <rPh sb="19" eb="20">
      <t>シルシ</t>
    </rPh>
    <rPh sb="24" eb="25">
      <t>ウマ</t>
    </rPh>
    <rPh sb="26" eb="27">
      <t>カズ</t>
    </rPh>
    <rPh sb="35" eb="36">
      <t>ヒ</t>
    </rPh>
    <rPh sb="38" eb="39">
      <t>アタイ</t>
    </rPh>
    <rPh sb="47" eb="49">
      <t>カサン</t>
    </rPh>
    <phoneticPr fontId="1"/>
  </si>
  <si>
    <t>※複数該当の場合は払戻金が一番高いものを使用する</t>
    <rPh sb="20" eb="22">
      <t>シヨウ</t>
    </rPh>
    <phoneticPr fontId="1"/>
  </si>
  <si>
    <t>総合</t>
    <rPh sb="0" eb="2">
      <t>ソウゴウ</t>
    </rPh>
    <phoneticPr fontId="1"/>
  </si>
  <si>
    <t>合計</t>
    <rPh sb="0" eb="2">
      <t>ゴウケイ</t>
    </rPh>
    <phoneticPr fontId="1"/>
  </si>
  <si>
    <t>No.</t>
    <phoneticPr fontId="1"/>
  </si>
  <si>
    <t>順位</t>
  </si>
  <si>
    <t>ID</t>
  </si>
  <si>
    <t>値</t>
  </si>
  <si>
    <t>計算したポイントが0未満の場合は0として扱い、合計ポイントの減算は原則として行わない</t>
    <rPh sb="0" eb="2">
      <t>ケイサン</t>
    </rPh>
    <rPh sb="10" eb="12">
      <t>ミマン</t>
    </rPh>
    <rPh sb="13" eb="15">
      <t>バアイ</t>
    </rPh>
    <rPh sb="20" eb="21">
      <t>アツカ</t>
    </rPh>
    <rPh sb="23" eb="25">
      <t>ゴウケイ</t>
    </rPh>
    <phoneticPr fontId="1"/>
  </si>
  <si>
    <t>日付</t>
  </si>
  <si>
    <t>レース名</t>
  </si>
  <si>
    <t>格付</t>
  </si>
  <si>
    <t>予想</t>
  </si>
  <si>
    <t>結果</t>
  </si>
  <si>
    <t>上位馬</t>
  </si>
  <si>
    <t>獲得ポイント</t>
  </si>
  <si>
    <t>印をつけた馬のいずれかが１着に入った場合</t>
  </si>
  <si>
    <t>印をつけた馬のいずれかが３着以内に入った場合</t>
  </si>
  <si>
    <t>印をつけた馬のいずれか２頭が１着・２着に入った場合</t>
  </si>
  <si>
    <t>印をつけた馬のいずれか２頭が３着以内に入った場合</t>
  </si>
  <si>
    <t>印をつけた馬のいずれか３頭が１・２・３着に入った場合</t>
  </si>
  <si>
    <t>◎を付けた馬が１着に入り、他に印をつけた馬が２着に入った場合</t>
  </si>
  <si>
    <t>◎を付けた馬が１着、◎または○を付けた馬が２着に入り、他に印をつけた馬が３着に入った場合</t>
  </si>
  <si>
    <t>単勝</t>
    <phoneticPr fontId="1"/>
  </si>
  <si>
    <t>複勝</t>
    <phoneticPr fontId="1"/>
  </si>
  <si>
    <t>馬連</t>
    <phoneticPr fontId="1"/>
  </si>
  <si>
    <t>ワイド</t>
    <phoneticPr fontId="1"/>
  </si>
  <si>
    <t>三連複</t>
    <phoneticPr fontId="1"/>
  </si>
  <si>
    <t>馬単</t>
    <phoneticPr fontId="1"/>
  </si>
  <si>
    <t>三連単</t>
    <phoneticPr fontId="1"/>
  </si>
  <si>
    <t>全レース</t>
    <rPh sb="0" eb="1">
      <t>ゼン</t>
    </rPh>
    <phoneticPr fontId="1"/>
  </si>
  <si>
    <t>G1級レース</t>
    <rPh sb="2" eb="3">
      <t>キュウ</t>
    </rPh>
    <phoneticPr fontId="1"/>
  </si>
  <si>
    <t>全レース 合計ランキング</t>
    <rPh sb="0" eb="1">
      <t>ゼン</t>
    </rPh>
    <phoneticPr fontId="1"/>
  </si>
  <si>
    <t>全レース 平均ランキング</t>
    <phoneticPr fontId="1"/>
  </si>
  <si>
    <t>全レース 総合ランキング</t>
    <phoneticPr fontId="1"/>
  </si>
  <si>
    <t>G1級レース 合計ランキング</t>
    <rPh sb="2" eb="3">
      <t>キュウ</t>
    </rPh>
    <phoneticPr fontId="1"/>
  </si>
  <si>
    <t>G1級レース 平均ランキング</t>
    <phoneticPr fontId="1"/>
  </si>
  <si>
    <t>G1級レース 総合ランキング</t>
    <phoneticPr fontId="1"/>
  </si>
  <si>
    <t>「G1級レース」はIRPACの認定を受けたG1レースのほか、国内で開催されるJ-GI・JpnIレースを含む</t>
    <rPh sb="3" eb="4">
      <t>キュウ</t>
    </rPh>
    <rPh sb="15" eb="17">
      <t>ニンテイ</t>
    </rPh>
    <rPh sb="18" eb="19">
      <t>ウ</t>
    </rPh>
    <rPh sb="30" eb="32">
      <t>コクナイ</t>
    </rPh>
    <rPh sb="33" eb="35">
      <t>カイサイ</t>
    </rPh>
    <rPh sb="51" eb="52">
      <t>フク</t>
    </rPh>
    <phoneticPr fontId="1"/>
  </si>
  <si>
    <t>・特払いが発生した場合</t>
  </si>
  <si>
    <t>・競走取りやめとなった場合 (発走前に発表)</t>
  </si>
  <si>
    <t>予想自体が行われなかったものとして扱う</t>
  </si>
  <si>
    <t>(予想記録に残らない)</t>
  </si>
  <si>
    <t>・競走不成立となった場合 (発走後に発表)</t>
  </si>
  <si>
    <t>(予想記録には残る)</t>
  </si>
  <si>
    <t>・入線した馬が２頭以下の場合</t>
  </si>
  <si>
    <t>２頭入線→200ポイント加算</t>
  </si>
  <si>
    <t>１頭入線→500ポイント加算</t>
  </si>
  <si>
    <t>０頭入線→競走不成立と同様に扱う</t>
  </si>
  <si>
    <t>距離</t>
  </si>
  <si>
    <t>馬場</t>
  </si>
  <si>
    <t>会場</t>
  </si>
  <si>
    <t>レース数</t>
    <rPh sb="3" eb="4">
      <t>スウ</t>
    </rPh>
    <phoneticPr fontId="1"/>
  </si>
  <si>
    <t>G1級</t>
    <rPh sb="2" eb="3">
      <t>キュウ</t>
    </rPh>
    <phoneticPr fontId="1"/>
  </si>
  <si>
    <t>予想レース数</t>
    <rPh sb="0" eb="2">
      <t>ヨソウ</t>
    </rPh>
    <rPh sb="5" eb="6">
      <t>スウ</t>
    </rPh>
    <phoneticPr fontId="1"/>
  </si>
  <si>
    <t>「総合ポイント」は以下のように計算する</t>
    <rPh sb="9" eb="11">
      <t>イカ</t>
    </rPh>
    <rPh sb="15" eb="17">
      <t>ケイサン</t>
    </rPh>
    <phoneticPr fontId="1"/>
  </si>
  <si>
    <t>ただし、発売締切以降に公開された予想や、出走頭数の3/4を超えて印をつけた予想は無効とする</t>
    <rPh sb="4" eb="8">
      <t>ハツバイシメキ</t>
    </rPh>
    <rPh sb="8" eb="10">
      <t>イコウ</t>
    </rPh>
    <rPh sb="11" eb="13">
      <t>コウカイ</t>
    </rPh>
    <rPh sb="16" eb="18">
      <t>ヨソウ</t>
    </rPh>
    <rPh sb="20" eb="24">
      <t>シュッソウトウスウ</t>
    </rPh>
    <rPh sb="29" eb="30">
      <t>コ</t>
    </rPh>
    <rPh sb="32" eb="33">
      <t>シルシ</t>
    </rPh>
    <rPh sb="37" eb="39">
      <t>ヨソウ</t>
    </rPh>
    <rPh sb="40" eb="42">
      <t>ムコウ</t>
    </rPh>
    <phoneticPr fontId="1"/>
  </si>
  <si>
    <t>エントリー方法: ３頭以上10頭以内に印をつけた予想をする (※買い目だけの場合は人気順で◎○▲△☆の順に印をつける)</t>
    <rPh sb="15" eb="18">
      <t>トウイナイ</t>
    </rPh>
    <rPh sb="51" eb="52">
      <t>ジュン</t>
    </rPh>
    <phoneticPr fontId="1"/>
  </si>
  <si>
    <t>私の夢</t>
    <rPh sb="0" eb="1">
      <t>ワタシ</t>
    </rPh>
    <rPh sb="2" eb="3">
      <t>ユメ</t>
    </rPh>
    <phoneticPr fontId="1"/>
  </si>
  <si>
    <t>ユメ</t>
    <phoneticPr fontId="1"/>
  </si>
  <si>
    <t>予想回数の推移</t>
    <rPh sb="0" eb="4">
      <t>ヨソウカイスウ</t>
    </rPh>
    <rPh sb="5" eb="7">
      <t>スイイ</t>
    </rPh>
    <phoneticPr fontId="1"/>
  </si>
  <si>
    <t>TOP</t>
    <phoneticPr fontId="1"/>
  </si>
  <si>
    <t>日付別獲得ポイント</t>
    <rPh sb="0" eb="2">
      <t>ヒヅケ</t>
    </rPh>
    <rPh sb="2" eb="3">
      <t>ベツ</t>
    </rPh>
    <rPh sb="3" eb="5">
      <t>カクトク</t>
    </rPh>
    <phoneticPr fontId="1"/>
  </si>
  <si>
    <t>合計ポイントの推移</t>
    <rPh sb="0" eb="2">
      <t>ゴウケイ</t>
    </rPh>
    <rPh sb="7" eb="9">
      <t>スイイ</t>
    </rPh>
    <phoneticPr fontId="1"/>
  </si>
  <si>
    <t>平均ポイントの推移</t>
    <rPh sb="0" eb="2">
      <t>ヘイキン</t>
    </rPh>
    <rPh sb="7" eb="9">
      <t>スイイ</t>
    </rPh>
    <phoneticPr fontId="1"/>
  </si>
  <si>
    <t>最高</t>
    <rPh sb="0" eb="2">
      <t>サイコウ</t>
    </rPh>
    <phoneticPr fontId="1"/>
  </si>
  <si>
    <t>総合ポイントの推移</t>
    <rPh sb="0" eb="2">
      <t>ソウゴウ</t>
    </rPh>
    <rPh sb="7" eb="9">
      <t>スイイ</t>
    </rPh>
    <phoneticPr fontId="1"/>
  </si>
  <si>
    <t>対象レース: JRAまたは地方競馬団体が馬券を発売するサラ系のレースのうち、出走頭数が４頭以上であるもの</t>
    <rPh sb="0" eb="2">
      <t>タイショウ</t>
    </rPh>
    <rPh sb="13" eb="19">
      <t>チホウケイバダンタイ</t>
    </rPh>
    <rPh sb="20" eb="22">
      <t>バケン</t>
    </rPh>
    <rPh sb="23" eb="25">
      <t>ハツバイ</t>
    </rPh>
    <rPh sb="29" eb="30">
      <t>ケイ</t>
    </rPh>
    <rPh sb="38" eb="42">
      <t>シュッソウトウスウ</t>
    </rPh>
    <rPh sb="44" eb="47">
      <t>トウイジョウ</t>
    </rPh>
    <phoneticPr fontId="1"/>
  </si>
  <si>
    <t>TOP数</t>
    <rPh sb="3" eb="4">
      <t>スウ</t>
    </rPh>
    <phoneticPr fontId="1"/>
  </si>
  <si>
    <t>回数平均</t>
    <rPh sb="0" eb="2">
      <t>カイスウ</t>
    </rPh>
    <rPh sb="2" eb="4">
      <t>ヘイキン</t>
    </rPh>
    <phoneticPr fontId="1"/>
  </si>
  <si>
    <t>予想合計</t>
    <rPh sb="0" eb="2">
      <t>ヨソウ</t>
    </rPh>
    <rPh sb="2" eb="4">
      <t>ゴウケイ</t>
    </rPh>
    <phoneticPr fontId="1"/>
  </si>
  <si>
    <t>最高獲得P</t>
    <rPh sb="0" eb="2">
      <t>サイコウ</t>
    </rPh>
    <rPh sb="2" eb="4">
      <t>カクトク</t>
    </rPh>
    <phoneticPr fontId="1"/>
  </si>
  <si>
    <t>全レース 予想回数</t>
    <rPh sb="5" eb="9">
      <t>ヨソウカイスウ</t>
    </rPh>
    <phoneticPr fontId="1"/>
  </si>
  <si>
    <t>G1級レース 予想回数</t>
    <rPh sb="7" eb="11">
      <t>ヨソウカイスウ</t>
    </rPh>
    <phoneticPr fontId="1"/>
  </si>
  <si>
    <t>R</t>
    <phoneticPr fontId="1"/>
  </si>
  <si>
    <t>開始日</t>
    <rPh sb="0" eb="3">
      <t>カイシビ</t>
    </rPh>
    <phoneticPr fontId="1"/>
  </si>
  <si>
    <t>終了日</t>
    <rPh sb="0" eb="3">
      <t>シュウリョウビ</t>
    </rPh>
    <phoneticPr fontId="1"/>
  </si>
  <si>
    <t>月別獲得ポイント</t>
    <rPh sb="0" eb="2">
      <t>ツキベツ</t>
    </rPh>
    <rPh sb="2" eb="4">
      <t>カクトク</t>
    </rPh>
    <phoneticPr fontId="1"/>
  </si>
  <si>
    <t>月</t>
    <rPh sb="0" eb="1">
      <t>ツキ</t>
    </rPh>
    <phoneticPr fontId="1"/>
  </si>
  <si>
    <t>週別獲得ポイント (原則火曜起点)</t>
    <rPh sb="0" eb="4">
      <t>シュウベツカクトク</t>
    </rPh>
    <rPh sb="14" eb="16">
      <t>キテン</t>
    </rPh>
    <phoneticPr fontId="1"/>
  </si>
  <si>
    <t>週別予想回数</t>
    <rPh sb="0" eb="6">
      <t>シュウベツヨソウカイスウ</t>
    </rPh>
    <phoneticPr fontId="1"/>
  </si>
  <si>
    <t>R = 予想が行われたレースの数</t>
    <phoneticPr fontId="1"/>
  </si>
  <si>
    <t>F = 予想回数の平均</t>
    <phoneticPr fontId="1"/>
  </si>
  <si>
    <t>N = 予想回数</t>
    <phoneticPr fontId="1"/>
  </si>
  <si>
    <t>T = 合計ポイント</t>
    <phoneticPr fontId="1"/>
  </si>
  <si>
    <t>P = 総合ポイント</t>
    <phoneticPr fontId="1"/>
  </si>
  <si>
    <t>芝</t>
  </si>
  <si>
    <t>9N/8N+R</t>
    <phoneticPr fontId="1"/>
  </si>
  <si>
    <t>RMS</t>
    <phoneticPr fontId="1"/>
  </si>
  <si>
    <t>RMSポイントの推移</t>
    <rPh sb="8" eb="10">
      <t>スイイ</t>
    </rPh>
    <phoneticPr fontId="1"/>
  </si>
  <si>
    <t>M = RMSポイント(二乗平均平方根)</t>
    <rPh sb="12" eb="19">
      <t>ジジョウヘイキンヘイホウコン</t>
    </rPh>
    <phoneticPr fontId="1"/>
  </si>
  <si>
    <t>全レース RMSランキング</t>
    <phoneticPr fontId="1"/>
  </si>
  <si>
    <t>G1級レース RMSランキング</t>
    <phoneticPr fontId="1"/>
  </si>
  <si>
    <t>・印をつけた馬が出走取消or競走除外になった場合</t>
    <rPh sb="1" eb="2">
      <t>シルシ</t>
    </rPh>
    <rPh sb="6" eb="7">
      <t>ウマ</t>
    </rPh>
    <rPh sb="8" eb="12">
      <t>シュッソウトリケシ</t>
    </rPh>
    <rPh sb="14" eb="18">
      <t>キョウソウジョガイ</t>
    </rPh>
    <rPh sb="22" eb="24">
      <t>バアイ</t>
    </rPh>
    <phoneticPr fontId="1"/>
  </si>
  <si>
    <t>予想頭数から当該馬の数を引いて計算</t>
    <rPh sb="0" eb="4">
      <t>ヨソウトウスウ</t>
    </rPh>
    <rPh sb="6" eb="8">
      <t>トウガイ</t>
    </rPh>
    <rPh sb="8" eb="9">
      <t>バ</t>
    </rPh>
    <rPh sb="10" eb="11">
      <t>カズ</t>
    </rPh>
    <rPh sb="12" eb="13">
      <t>ヒ</t>
    </rPh>
    <rPh sb="15" eb="17">
      <t>ケイサン</t>
    </rPh>
    <phoneticPr fontId="1"/>
  </si>
  <si>
    <t>払戻率80%で発生→80ポイント加算</t>
    <rPh sb="7" eb="9">
      <t>ハッセイ</t>
    </rPh>
    <rPh sb="16" eb="18">
      <t>カサン</t>
    </rPh>
    <phoneticPr fontId="1"/>
  </si>
  <si>
    <t>払戻率70%台のみ→70ポイント加算</t>
    <phoneticPr fontId="1"/>
  </si>
  <si>
    <t>例2: 3頭予想、1頭除外→2頭予想 ポイント=払戻金+100</t>
    <rPh sb="24" eb="27">
      <t>ハライモドシキン</t>
    </rPh>
    <phoneticPr fontId="1"/>
  </si>
  <si>
    <t>例1: 5頭予想、2頭除外→3頭予想 ポイント=払戻金</t>
    <rPh sb="24" eb="27">
      <t>ハライモドシキン</t>
    </rPh>
    <phoneticPr fontId="1"/>
  </si>
  <si>
    <t>例3: 4頭予想、4頭除外→競走不成立と同様に扱う</t>
    <rPh sb="0" eb="1">
      <t>レイ</t>
    </rPh>
    <rPh sb="5" eb="8">
      <t>トウヨソウ</t>
    </rPh>
    <rPh sb="10" eb="11">
      <t>トウ</t>
    </rPh>
    <rPh sb="11" eb="13">
      <t>ジョガイ</t>
    </rPh>
    <rPh sb="14" eb="19">
      <t>キョウソウフセイリツ</t>
    </rPh>
    <rPh sb="20" eb="22">
      <t>ドウヨウ</t>
    </rPh>
    <rPh sb="23" eb="24">
      <t>アツカ</t>
    </rPh>
    <phoneticPr fontId="1"/>
  </si>
  <si>
    <t>当該レースの予想をポイントの計算に使わない</t>
    <phoneticPr fontId="1"/>
  </si>
  <si>
    <t>三連複</t>
    <rPh sb="0" eb="2">
      <t>サンレン</t>
    </rPh>
    <rPh sb="2" eb="3">
      <t>フク</t>
    </rPh>
    <phoneticPr fontId="1"/>
  </si>
  <si>
    <t>三連単</t>
    <rPh sb="0" eb="2">
      <t>サンレン</t>
    </rPh>
    <rPh sb="2" eb="3">
      <t>タン</t>
    </rPh>
    <phoneticPr fontId="1"/>
  </si>
  <si>
    <t>馬単</t>
    <rPh sb="0" eb="2">
      <t>ウマタン</t>
    </rPh>
    <phoneticPr fontId="1"/>
  </si>
  <si>
    <t>馬連</t>
    <rPh sb="0" eb="2">
      <t>ウマレン</t>
    </rPh>
    <phoneticPr fontId="1"/>
  </si>
  <si>
    <t>単勝</t>
    <rPh sb="0" eb="2">
      <t>タンショウ</t>
    </rPh>
    <phoneticPr fontId="1"/>
  </si>
  <si>
    <t>複勝</t>
    <rPh sb="0" eb="2">
      <t>フクショウ</t>
    </rPh>
    <phoneticPr fontId="1"/>
  </si>
  <si>
    <t>総合ポイント</t>
    <rPh sb="0" eb="2">
      <t>ソウゴウ</t>
    </rPh>
    <phoneticPr fontId="1"/>
  </si>
  <si>
    <t>RMSポイント</t>
    <phoneticPr fontId="1"/>
  </si>
  <si>
    <t>平均ポイント</t>
    <rPh sb="0" eb="2">
      <t>ヘイキン</t>
    </rPh>
    <phoneticPr fontId="1"/>
  </si>
  <si>
    <t>合計ポイント</t>
    <rPh sb="0" eb="2">
      <t>ゴウケイ</t>
    </rPh>
    <phoneticPr fontId="1"/>
  </si>
  <si>
    <t>ダブルアップチャレンジ対象競走の場合は、本来の獲得ポイントを2倍にした値を加算する</t>
    <rPh sb="11" eb="15">
      <t>タイショウキョウソウ</t>
    </rPh>
    <rPh sb="16" eb="18">
      <t>バアイ</t>
    </rPh>
    <rPh sb="20" eb="22">
      <t>ホンライ</t>
    </rPh>
    <rPh sb="23" eb="25">
      <t>カクトク</t>
    </rPh>
    <rPh sb="31" eb="32">
      <t>バイ</t>
    </rPh>
    <rPh sb="35" eb="36">
      <t>アタイ</t>
    </rPh>
    <rPh sb="37" eb="39">
      <t>カサン</t>
    </rPh>
    <phoneticPr fontId="1"/>
  </si>
  <si>
    <t>マキ</t>
    <phoneticPr fontId="1"/>
  </si>
  <si>
    <t>マキちゃん</t>
    <phoneticPr fontId="1"/>
  </si>
  <si>
    <t>ダブルアップチャレンジ特例対象</t>
    <rPh sb="13" eb="15">
      <t>タイショウ</t>
    </rPh>
    <phoneticPr fontId="1"/>
  </si>
  <si>
    <t>ダブルアップチャレンジ対象</t>
    <rPh sb="11" eb="13">
      <t>タイショウ</t>
    </rPh>
    <phoneticPr fontId="1"/>
  </si>
  <si>
    <t>海外のレースについては、JRAまたは地方競馬団体による馬券発売があるものに限り集計対象とする</t>
    <rPh sb="0" eb="2">
      <t>カイガイ</t>
    </rPh>
    <rPh sb="18" eb="24">
      <t>チホウケイバダンタイ</t>
    </rPh>
    <rPh sb="27" eb="31">
      <t>バケンハツバイ</t>
    </rPh>
    <rPh sb="37" eb="38">
      <t>カギ</t>
    </rPh>
    <rPh sb="39" eb="41">
      <t>シュウケイ</t>
    </rPh>
    <rPh sb="41" eb="43">
      <t>タイショウ</t>
    </rPh>
    <phoneticPr fontId="1"/>
  </si>
  <si>
    <t>安田記念</t>
    <rPh sb="0" eb="4">
      <t>ヤスダキネン</t>
    </rPh>
    <phoneticPr fontId="1"/>
  </si>
  <si>
    <t>GI</t>
    <phoneticPr fontId="1"/>
  </si>
  <si>
    <t>東京</t>
    <rPh sb="0" eb="2">
      <t>トウキョウ</t>
    </rPh>
    <phoneticPr fontId="1"/>
  </si>
  <si>
    <t>2026年6月</t>
    <rPh sb="4" eb="5">
      <t>ネン</t>
    </rPh>
    <rPh sb="6" eb="7">
      <t>ガツ</t>
    </rPh>
    <phoneticPr fontId="1"/>
  </si>
  <si>
    <t>集計期間: 2026/6/2～2026/8/31</t>
    <rPh sb="0" eb="4">
      <t>シュウケイキカン</t>
    </rPh>
    <phoneticPr fontId="1"/>
  </si>
  <si>
    <t>安田記念</t>
  </si>
  <si>
    <t>GI</t>
  </si>
  <si>
    <t>東京</t>
  </si>
  <si>
    <t>◎ガイアフォース_x000D_
○トロヴァトーレ_x000D_
▲ワールズエンド_x000D_
△パンジャタワー_x000D_
△レーベンスティール_x000D_
☆セイウンハーデス_x000D_
☆ステレンボッシュ</t>
  </si>
  <si>
    <t>シックスペンス_x000D_
ワールズエンド_x000D_
ガイアフォース_x000D_
セイウンハーデス_x000D_
パンジャタワー_x000D_
オフトレイル_x000D_
レーベンスティール</t>
  </si>
  <si>
    <t>２着
９着
２着
５着
７着
４着
10着</t>
    <phoneticPr fontId="1"/>
  </si>
  <si>
    <t>◎パンジャタワー_x000D_
○トロヴァトーレ_x000D_
▲ワールズエンド_x000D_
△レーベンスティール_x000D_
△ガイアフォース_x000D_
△セイウンハーデス_x000D_
☆シックスペンス</t>
  </si>
  <si>
    <t>５着
９着
２着
７着
２着
４着
１着</t>
    <phoneticPr fontId="1"/>
  </si>
  <si>
    <t>東京ダービー</t>
  </si>
  <si>
    <t>JpnI</t>
  </si>
  <si>
    <t>大井</t>
  </si>
  <si>
    <t>ダート</t>
  </si>
  <si>
    <t>◎フィンガー_x000D_
○シルバーレシオ_x000D_
▲ロックターミガン_x000D_
△リアライズグリント_x000D_
☆ゴッドフェンサー</t>
  </si>
  <si>
    <t>フィンガー_x000D_
シルバーレシオ_x000D_
リアライズグリント_x000D_
ロックターミガン_x000D_
ゴッドフェンサー</t>
  </si>
  <si>
    <t>◎フィンガー_x000D_
○シルバーレシオ_x000D_
▲フォースメン_x000D_
△ロックターミガン_x000D_
△リアライズグリント_x000D_
☆ゴッドフェンサー_x000D_
☆ロウリュ</t>
  </si>
  <si>
    <t>フィンガー_x000D_
シルバーレシオ_x000D_
リアライズグリント_x000D_
ロックターミガン_x000D_
ゴッドフェンサー_x000D_
サンラザール_x000D_
エンドレスソロウ</t>
  </si>
  <si>
    <t>１着
２着
10着
４着
３着
５着
15着</t>
    <phoneticPr fontId="1"/>
  </si>
  <si>
    <t>１着
２着
４着
３着
５着</t>
    <phoneticPr fontId="1"/>
  </si>
  <si>
    <t>東京ジャンプステークス</t>
  </si>
  <si>
    <t>J-GIII</t>
  </si>
  <si>
    <t>障害</t>
  </si>
  <si>
    <t>◎ジューンベロシティ_x000D_
○マオノアラシ_x000D_
▲コレクテイニア_x000D_
△スズカハービン_x000D_
☆メイショウソムリエ</t>
  </si>
  <si>
    <t>スズカハービン_x000D_
ジューンベロシティ_x000D_
ブラックボイス_x000D_
コレクテイニア_x000D_
ローディアマント</t>
  </si>
  <si>
    <t>函館スプリントステークス</t>
  </si>
  <si>
    <t>GIII</t>
  </si>
  <si>
    <t>函館</t>
  </si>
  <si>
    <t>◎レイピア_x000D_
○ルシード_x000D_
▲カルプスペルシュ_x000D_
△クラスペディア_x000D_
△インビンシブルパパ_x000D_
☆エーティーマクフィ</t>
  </si>
  <si>
    <t>ピューロマジック_x000D_
エーティーマクフィ_x000D_
レイピア_x000D_
ダノンマッキンリー_x000D_
カルプスペルシュ_x000D_
ウイングレイテスト</t>
  </si>
  <si>
    <t>２着
６着
４着
１着
８着</t>
    <phoneticPr fontId="1"/>
  </si>
  <si>
    <t>３着
12着
５着
除外
10着
２着</t>
    <phoneticPr fontId="1"/>
  </si>
  <si>
    <t>◎ジューンベロシティ_x000D_
○スズカハービン_x000D_
▲ローディアマント_x000D_
△ピーターサイト_x000D_
☆メイショウソムリエ</t>
  </si>
  <si>
    <t>◎カルプスペルシュ_x000D_
○レイピア_x000D_
▲ポッドベイダー_x000D_
△ピューロマジック_x000D_
△エーティーマクフィ_x000D_
△インビンシブルパパ_x000D_
☆モズナナスター</t>
  </si>
  <si>
    <t>ピューロマジック_x000D_
エーティーマクフィ_x000D_
レイピア_x000D_
ダノンマッキンリー_x000D_
カルプスペルシュ_x000D_
ウイングレイテスト_x000D_
ポッドベイダー</t>
  </si>
  <si>
    <t>２着
１着
５着
10着
８着</t>
    <phoneticPr fontId="1"/>
  </si>
  <si>
    <t>５着
３着
７着
１着
２着
10着
11着</t>
    <phoneticPr fontId="1"/>
  </si>
  <si>
    <t>宝塚記念</t>
  </si>
  <si>
    <t>阪神</t>
  </si>
  <si>
    <t>◎クロワデュノール_x000D_
○ダノンデサイル_x000D_
▲マイユニバース_x000D_
△ミュージアムマイル_x000D_
△メイショウタバル_x000D_
△レガレイラ_x000D_
☆シェイクユアハート</t>
  </si>
  <si>
    <t>メイショウタバル_x000D_
クロワデュノール_x000D_
ダノンデサイル_x000D_
コスモキュランダ_x000D_
タガノデュード_x000D_
ファミリータイム_x000D_
レガレイラ</t>
  </si>
  <si>
    <t>２着
３着
中止
９着
１着
７着
14着</t>
    <phoneticPr fontId="1"/>
  </si>
  <si>
    <t>◎クロワデュノール_x000D_
○メイショウタバル_x000D_
▲コスモキュランダ_x000D_
△マイユニバース_x000D_
△ダノンデサイル_x000D_
☆ミュージアムマイル_x000D_
☆マイネルエンペラー</t>
  </si>
  <si>
    <t>２着
１着
４着
中止
３着
９着
10着</t>
    <phoneticPr fontId="1"/>
  </si>
  <si>
    <t>関東オークス</t>
  </si>
  <si>
    <t>JpnII</t>
  </si>
  <si>
    <t>川崎</t>
  </si>
  <si>
    <t>◎ペンダント_x000D_
○アンジュルナ_x000D_
▲フルールドール_x000D_
△タマモフリージア_x000D_
△サキドリトッケン_x000D_
☆ブレイズエッジ</t>
  </si>
  <si>
    <t>ペンダント_x000D_
ジュワネング_x000D_
ブレイズエッジ_x000D_
タマモフリージア_x000D_
ナーサリーテイル_x000D_
カトレアノクターン</t>
  </si>
  <si>
    <t>１着
９着
７着
４着
14着
３着</t>
    <phoneticPr fontId="1"/>
  </si>
  <si>
    <t>◎アンジュルナ_x000D_
○ペンダント_x000D_
▲タマモフリージア_x000D_
△ジュワネング_x000D_
☆サキドリトッケン</t>
  </si>
  <si>
    <t>ペンダント_x000D_
ジュワネング_x000D_
ブレイズエッジ_x000D_
タマモフリージア_x000D_
ナーサリーテイル</t>
  </si>
  <si>
    <t>９着
１着
４着
２着
14着</t>
    <phoneticPr fontId="1"/>
  </si>
  <si>
    <t>しらさぎステークス</t>
  </si>
  <si>
    <t>◎サイルーン_x000D_
○エコロアルバ_x000D_
▲ファーヴェント_x000D_
△ミニトランザット_x000D_
△メタルスピード_x000D_
☆スイープアワーズ_x000D_
☆スマートワイス</t>
  </si>
  <si>
    <t>エルトンバローズ_x000D_
キープカルム_x000D_
エコロアルバ_x000D_
ファンダム_x000D_
スイープアワーズ_x000D_
ミニトランザット_x000D_
ブエナオンダ</t>
  </si>
  <si>
    <t>府中牝馬ステークス</t>
  </si>
  <si>
    <t>◎コガネノソラ_x000D_
○ホールネス_x000D_
▲ヴァルキリーバース_x000D_
△ニシノティアモ_x000D_
△エストゥペンダ_x000D_
☆ルージュソリテール_x000D_
☆マカナ</t>
  </si>
  <si>
    <t>セキトバイースト_x000D_
ウイントワイライト_x000D_
ミアネーロ_x000D_
マカナ_x000D_
コガネノソラ_x000D_
ホールネス_x000D_
ブラウンラチェット</t>
  </si>
  <si>
    <t>14着
３着
９着
６着
10着
５着
16着</t>
    <phoneticPr fontId="1"/>
  </si>
  <si>
    <t>５着
６着
７着
10着
８着
12着
４着</t>
    <phoneticPr fontId="1"/>
  </si>
  <si>
    <t>◎エコロアルバ_x000D_
○キープカルム_x000D_
▲ショウナンアデイブ_x000D_
△ファンダム_x000D_
△ミニトランザット_x000D_
△スイープアワーズ_x000D_
☆タガノエルピーダ</t>
  </si>
  <si>
    <t>◎エストゥペンダ_x000D_
○ルージュソリテール_x000D_
▲テレサ_x000D_
△セキトバイースト_x000D_
△ニシノティアモ_x000D_
△コガネノソラ_x000D_
☆マカナ</t>
  </si>
  <si>
    <t>３着
２着
15着
４着
６着
５着
12着</t>
    <phoneticPr fontId="1"/>
  </si>
  <si>
    <t>８着
12着
15着
１着
10着
５着
４着</t>
    <phoneticPr fontId="1"/>
  </si>
  <si>
    <t>さきたま杯</t>
  </si>
  <si>
    <t>浦和</t>
  </si>
  <si>
    <t>◎シャマル_x000D_
○ヤマニンチェルキ_x000D_
▲ティントレット_x000D_
△ロードフォンス_x000D_
△ウィルソンテソーロ_x000D_
☆ベストグリーン</t>
  </si>
  <si>
    <t>ロードフォンス_x000D_
ウィルソンテソーロ_x000D_
イグザルト_x000D_
ティントレット_x000D_
ママコチャ_x000D_
アウストロ</t>
  </si>
  <si>
    <t>９着
10着
４着
１着
２着
８着</t>
    <phoneticPr fontId="1"/>
  </si>
  <si>
    <t>◎ウィルソンテソーロ_x000D_
○ロードフォンス_x000D_
▲ヤマニンチェルキ_x000D_
△シャマル_x000D_
☆ベストグリーン</t>
  </si>
  <si>
    <t>ロードフォンス_x000D_
ウィルソンテソーロ_x000D_
イグザルト_x000D_
ティントレット_x000D_
ママコチャ</t>
  </si>
  <si>
    <t>２着
１着
10着
９着
８着</t>
    <phoneticPr fontId="1"/>
  </si>
  <si>
    <t>函館記念</t>
  </si>
  <si>
    <t>◎フィーリウス_x000D_
○ジュタ_x000D_
▲バルナバ_x000D_
△ケイアイセナ_x000D_
△エコロディノス_x000D_
☆ケリフレッドアスク_x000D_
☆アラタ</t>
  </si>
  <si>
    <t>ファウストラーゼン_x000D_
ケリフレッドアスク_x000D_
ピースワンデュック_x000D_
ケイアイセナ_x000D_
マジックサンズ_x000D_
イガッチ_x000D_
チャックネイト</t>
  </si>
  <si>
    <t>ラジオNIKKEI賞</t>
  </si>
  <si>
    <t>福島</t>
  </si>
  <si>
    <t>◎コルテオソレイユ_x000D_
○スカイスプレンダー_x000D_
▲スペルーチェ_x000D_
△ルージュボヤージュ_x000D_
△キンググローリー_x000D_
△サノノグレーター_x000D_
☆サイモンシャリオ</t>
  </si>
  <si>
    <t>サノノグレーター_x000D_
ディールメーカー_x000D_
リッツパーティー_x000D_
バドリナート_x000D_
ガリレア_x000D_
サイモンシャリオ_x000D_
ジーネキング</t>
  </si>
  <si>
    <t>13着
14着
15着
４着
９着
２着
10着</t>
    <phoneticPr fontId="1"/>
  </si>
  <si>
    <t>８着
16着
14着
10着
13着
１着
６着</t>
    <phoneticPr fontId="1"/>
  </si>
  <si>
    <t>◎イガッチ_x000D_
○ケイアイセナ_x000D_
▲エコロディノス_x000D_
△フィーリウス_x000D_
△ピースワンデュック_x000D_
☆デビットバローズ</t>
  </si>
  <si>
    <t>ファウストラーゼン_x000D_
ケリフレッドアスク_x000D_
ピースワンデュック_x000D_
ケイアイセナ_x000D_
マジックサンズ_x000D_
イガッチ</t>
  </si>
  <si>
    <t>◎リッツパーティー_x000D_
○サノノグレーター_x000D_
▲ジーネキング_x000D_
△キンググローリー_x000D_
△ローベルクランツ_x000D_
☆コロナドブリッジ_x000D_
☆コルテオソレイユ</t>
  </si>
  <si>
    <t>６着
４着
９着
13着
３着
11着</t>
    <phoneticPr fontId="1"/>
  </si>
  <si>
    <t>３着
１着
７着
13着
11着
15着
８着</t>
    <phoneticPr fontId="1"/>
  </si>
  <si>
    <t>帝王賞</t>
  </si>
  <si>
    <t>◎ミッキーファイト_x000D_
○アウトレンジ_x000D_
▲ディクテオン_x000D_
△ロードクロンヌ_x000D_
△ラムジェット_x000D_
☆カゼノランナー</t>
  </si>
  <si>
    <t>ミッキーファイト_x000D_
アウトレンジ_x000D_
ディクテオン_x000D_
セラフィックコール_x000D_
ラムジェット_x000D_
ロードクロンヌ</t>
  </si>
  <si>
    <t>１着
２着
３着
６着
５着
９着</t>
    <phoneticPr fontId="1"/>
  </si>
  <si>
    <t>◎ミッキーファイト_x000D_
○ロードクロンヌ_x000D_
▲アウトレンジ_x000D_
△ナチュラルライズ_x000D_
☆ラムジェット_x000D_
☆カゼノランナー</t>
  </si>
  <si>
    <t>１着
６着
２着
８着
５着
９着</t>
    <phoneticPr fontId="1"/>
  </si>
  <si>
    <t>2026年7月</t>
    <rPh sb="4" eb="5">
      <t>ネン</t>
    </rPh>
    <rPh sb="6" eb="7">
      <t>ガツ</t>
    </rPh>
    <phoneticPr fontId="1"/>
  </si>
  <si>
    <t>北九州記念</t>
  </si>
  <si>
    <t>小倉</t>
  </si>
  <si>
    <t>◎デアヴェローチェ_x000D_
○ヤマニンアルリフラ_x000D_
▲ジェニファー_x000D_
△アメリカンビキニ_x000D_
△ヨシノイースター_x000D_
△サウンドモリアーナ_x000D_
☆イツモニコニコ</t>
  </si>
  <si>
    <t>フリッカージャブ_x000D_
ジェニファー_x000D_
ヨシノイースター_x000D_
イツモニコニコ_x000D_
アブキールベイ_x000D_
サウンドモリアーナ_x000D_
アンクルクロス</t>
  </si>
  <si>
    <t>10着
９着
２着
13着
３着
６着
４着</t>
    <phoneticPr fontId="1"/>
  </si>
  <si>
    <t>◎デアヴェローチェ_x000D_
○フリッカージャブ_x000D_
▲アンクルクロス_x000D_
△サウンドモリアーナ_x000D_
△アブキールベイ_x000D_
☆イツモニコニコ</t>
  </si>
  <si>
    <t>10着_x000D_
１着_x000D_
７着_x000D_
６着_x000D_
５着_x000D_
４着</t>
  </si>
  <si>
    <t>フリッカージャブ_x000D_
ジェニファー_x000D_
ヨシノイースター_x000D_
イツモニコニコ_x000D_
アブキールベイ_x000D_
サウンドモリアーナ</t>
  </si>
  <si>
    <t>スパーキングレディーカップ</t>
  </si>
  <si>
    <t>JpnIII</t>
  </si>
  <si>
    <t>◎タマモフリージア_x000D_
○タガノミスト_x000D_
▲アピーリングルック_x000D_
△ホーリーグレイル_x000D_
☆カピリナ</t>
  </si>
  <si>
    <t>タガノミスト_x000D_
タマモフリージア_x000D_
アピーリングルック_x000D_
ホーリーグレイル_x000D_
アンジュフィールド</t>
  </si>
  <si>
    <t>２着
１着
３着
４着
９着</t>
    <phoneticPr fontId="1"/>
  </si>
  <si>
    <t>◎タガノミスト_x000D_
○タマモフリージア_x000D_
▲アピーリングルック_x000D_
△カピリナ_x000D_
☆アンジュフィールド</t>
  </si>
  <si>
    <t>１着
２着
３着
９着
５着</t>
    <phoneticPr fontId="1"/>
  </si>
  <si>
    <t>七夕賞</t>
  </si>
  <si>
    <t>◎バトルボーン_x000D_
○コントラポスト_x000D_
▲リカンカブール_x000D_
△カラマティアノス_x000D_
△アスクナイスショー_x000D_
△ヤマニンブークリエ_x000D_
☆マイネルモーント</t>
  </si>
  <si>
    <t>アスクナイスショー_x000D_
マイネルモーント_x000D_
オニャンコポン_x000D_
センツブラッド_x000D_
ボーンディスウェイ_x000D_
ヤマニンブークリエ_x000D_
カラマティアノス</t>
  </si>
  <si>
    <t>12着
９着
13着
７着
１着
６着
２着</t>
    <phoneticPr fontId="1"/>
  </si>
  <si>
    <t>１着_x000D_
７着_x000D_
10着_x000D_
12着_x000D_
４着_x000D_
６着_x000D_
13着</t>
  </si>
  <si>
    <t>◎アスクナイスショー
○カラマティアノス
▲サヴォーナ
△バトルボーン
△センツブラッド
☆ヤマニンブークリエ
☆リカンカブール</t>
    <phoneticPr fontId="1"/>
  </si>
  <si>
    <t>函館2歳ステークス</t>
  </si>
  <si>
    <t>◎ダイメイビッグボス_x000D_
○ノリヤンモーニン_x000D_
▲ロンドンガーズ_x000D_
△シグレ_x000D_
△イモージェン_x000D_
☆クロリス</t>
  </si>
  <si>
    <t>フェリチタ_x000D_
イモージェン_x000D_
ダイシンドラゴン_x000D_
ノリヤンモーニン_x000D_
シグレ_x000D_
ショウナンカノア</t>
  </si>
  <si>
    <t>小倉記念</t>
  </si>
  <si>
    <t>◎ガイアメンテ_x000D_
○タガノアビー_x000D_
▲ジーティーアダマン_x000D_
△ジョバンニ_x000D_
△レーゼドラマ_x000D_
☆ノーランサンライズ_x000D_
☆サフィラ</t>
  </si>
  <si>
    <t>ゼンダンハヤブサ_x000D_
ジョバンニ_x000D_
レーゼドラマ_x000D_
ガイアメンテ_x000D_
ナムラエイハブ_x000D_
ジーティーアダマン_x000D_
トータルクラリティ</t>
  </si>
  <si>
    <t>10着
４着
12着
５着
２着
11着</t>
    <phoneticPr fontId="1"/>
  </si>
  <si>
    <t>４着
９着
６着
２着
３着
16着
11着</t>
    <phoneticPr fontId="1"/>
  </si>
  <si>
    <t>◎ダイメイビッグボス_x000D_
○イモージェン_x000D_
▲ショウナンカノア_x000D_
△ノリヤンモーニン_x000D_
△シグレ_x000D_
△ロンドンガーズ_x000D_
☆フェリチタ</t>
  </si>
  <si>
    <t>フェリチタ_x000D_
イモージェン_x000D_
ダイシンドラゴン_x000D_
ノリヤンモーニン_x000D_
シグレ_x000D_
ショウナンカノア_x000D_
セタキト</t>
  </si>
  <si>
    <t>◎ガイアメンテ_x000D_
○タガノアビー_x000D_
▲エヒト_x000D_
△ジーティーアダマン_x000D_
△ジョバンニ_x000D_
☆ゼンダンハヤブサ_x000D_
☆カエルム</t>
  </si>
  <si>
    <t>10着
２着
６着
４着
５着
12着
１着</t>
    <phoneticPr fontId="1"/>
  </si>
  <si>
    <t>４着
９着
中止
６着
２着
１着
15着</t>
    <phoneticPr fontId="1"/>
  </si>
  <si>
    <t>マーキュリーカップ</t>
  </si>
  <si>
    <t>盛岡</t>
  </si>
  <si>
    <t>◎ドゥラエレーデ_x000D_
○ムルソー_x000D_
▲ディープリボーン_x000D_
△ギュルヴィ_x000D_
△テスティモーネ_x000D_
△サンデーファンデー_x000D_
☆リケアカプチーノ</t>
  </si>
  <si>
    <t>サンデーファンデー_x000D_
ムルソー_x000D_
ギュルヴィ_x000D_
テスティモーネ_x000D_
ドゥラエレーデ_x000D_
ディープリボーン_x000D_
リケアカプチーノ</t>
  </si>
  <si>
    <t>５着
２着
６着
３着
４着
１着
７着</t>
    <phoneticPr fontId="1"/>
  </si>
  <si>
    <t>◎ギュルヴィ_x000D_
○ムルソー_x000D_
▲テスティモーネ_x000D_
△サンデーファンデー_x000D_
☆ドゥラエレーデ_x000D_
☆リケアカプチーノ</t>
  </si>
  <si>
    <t>サンデーファンデー_x000D_
ムルソー_x000D_
ギュルヴィ_x000D_
テスティモーネ_x000D_
ドゥラエレーデ_x000D_
ディープリボーン</t>
  </si>
  <si>
    <t>３着
２着
４着
１着
５着
７着</t>
    <phoneticPr fontId="1"/>
  </si>
  <si>
    <t>G1</t>
  </si>
  <si>
    <t>GB</t>
  </si>
  <si>
    <t>◎カランダガン_x000D_
○カルパナ_x000D_
▲ゴリアット_x000D_
△マスカレードボール_x000D_
☆ミニーホーク</t>
  </si>
  <si>
    <t>カルパナ_x000D_
カランダガン_x000D_
ベンヴェヌートチェッリーニ_x000D_
ランボーン_x000D_
ゴリアット</t>
  </si>
  <si>
    <t>２着
１着
５着
７着
８着</t>
    <phoneticPr fontId="1"/>
  </si>
  <si>
    <t>KG6&amp;QES</t>
  </si>
  <si>
    <t>２着
７着
３着
１着
６着</t>
    <phoneticPr fontId="1"/>
  </si>
  <si>
    <t>◎カランダガン
○マスカレードボール
▲ﾍﾞﾝｳﾞｪﾇｰﾄﾁｪｯﾘｰﾆ
△カルパナ
☆アクション</t>
    <phoneticPr fontId="1"/>
  </si>
  <si>
    <t>東海ステークス</t>
  </si>
  <si>
    <t>中京</t>
  </si>
  <si>
    <t>◎ダノンフィーゴ_x000D_
○インユアパレス_x000D_
▲ドンインザムード_x000D_
△ドラゴンテイラー_x000D_
△ベルジュロネット_x000D_
☆メイショウハチロー</t>
  </si>
  <si>
    <t>マテンロウコマンド_x000D_
メイショウハチロー_x000D_
ドンインザムード_x000D_
インユアパレス_x000D_
バトルクライ_x000D_
トリリオンボーイ</t>
  </si>
  <si>
    <t>関屋記念</t>
  </si>
  <si>
    <t>新潟</t>
  </si>
  <si>
    <t>◎アンパドゥ_x000D_
○ダノンセンチュリー_x000D_
▲ファーヴェント_x000D_
△シリウスコルト_x000D_
△ブエナオンダ_x000D_
☆サンダーストラック_x000D_
☆レディマリオン</t>
  </si>
  <si>
    <t>マテンロウコマンド_x000D_
メイショウハチロー_x000D_
ドンインザムード_x000D_
インユアパレス_x000D_
バトルクライ_x000D_
トリリオンボーイ_x000D_
ノーブルロジャー</t>
  </si>
  <si>
    <t>10着
４着
３着
14着
９着
２着</t>
    <phoneticPr fontId="1"/>
  </si>
  <si>
    <t>１着
11着
３着
10着
４着
９着
８着</t>
    <phoneticPr fontId="1"/>
  </si>
  <si>
    <t>◎インユアパレス_x000D_
○ドンインザムード_x000D_
▲マテンロウコマンド_x000D_
△ダノンフィーゴ_x000D_
△ベルジュロネット_x000D_
△ドラゴンテイラー_x000D_
☆バトルクライ</t>
  </si>
  <si>
    <t>◎アンパドゥ_x000D_
○サンダーストラック_x000D_
▲レディマリオン_x000D_
△エルトンバローズ_x000D_
△ダノンセンチュリー_x000D_
△クランフォード_x000D_
☆ランスオブカオス</t>
  </si>
  <si>
    <t>４着
３着
１着
10着
９着
14着
５着</t>
    <phoneticPr fontId="1"/>
  </si>
  <si>
    <t>１着
９着
８着
５着
11着
２着
13着</t>
    <phoneticPr fontId="1"/>
  </si>
  <si>
    <t>クイーンステークス</t>
  </si>
  <si>
    <t>札幌</t>
  </si>
  <si>
    <t>◎ココナッツブラウン_x000D_
○エリカエクスプレス_x000D_
▲ケリフレッドアスク_x000D_
△コガネノソラ_x000D_
△ボンドガール_x000D_
☆フレミングフープ_x000D_
☆リラボニート</t>
  </si>
  <si>
    <t>ココナッツブラウン_x000D_
コガネノソラ_x000D_
ヴーレヴー_x000D_
エリカエクスプレス_x000D_
カテリーナ_x000D_
ルージュソリテール_x000D_
リラボニート</t>
  </si>
  <si>
    <t>アイビスサマーダッシュ</t>
  </si>
  <si>
    <t>◎ピューロマジック_x000D_
○アメリカンステージ_x000D_
▲テイエムスパーダ_x000D_
△シュラフ_x000D_
△エコロレジーナ_x000D_
△ビッグシーザー_x000D_
☆クムシラコ</t>
  </si>
  <si>
    <t>ピューロマジック_x000D_
ロードトレイル_x000D_
カウスリップ_x000D_
ビッグシーザー_x000D_
アメリカンステージ_x000D_
エコロレジーナ_x000D_
ウイングレイテスト</t>
  </si>
  <si>
    <t>１着
４着
８着
２着
10着
12着
７着</t>
    <phoneticPr fontId="1"/>
  </si>
  <si>
    <t>１着
５着
９着
17着
６着
４着
13着</t>
    <phoneticPr fontId="1"/>
  </si>
  <si>
    <t>◎エリカエクスプレス_x000D_
○ココナッツブラウン_x000D_
▲ケリフレッドアスク_x000D_
△コガネノソラ_x000D_
△フェスティバルヒル_x000D_
☆カテリーナ_x000D_
☆ボンドガール</t>
  </si>
  <si>
    <t>◎ピューロマジック_x000D_
○アメリカンステージ_x000D_
▲エコロレジーナ_x000D_
△テイエムスパーダ_x000D_
△クムシラコ_x000D_
☆ビッグシーザー_x000D_
☆アタリダイキチ</t>
  </si>
  <si>
    <t>４着
１着
８着
２着
14着
５着
10着</t>
    <phoneticPr fontId="1"/>
  </si>
  <si>
    <t>１着
５着
６着
９着
13着
４着
16着</t>
    <phoneticPr fontId="1"/>
  </si>
  <si>
    <t>2026年8月</t>
    <rPh sb="4" eb="5">
      <t>ネン</t>
    </rPh>
    <rPh sb="6" eb="7">
      <t>ガツ</t>
    </rPh>
    <phoneticPr fontId="1"/>
  </si>
  <si>
    <t>エルムステークス</t>
  </si>
  <si>
    <t>◎テーオーパスワード_x000D_
○ウェイワードアクト_x000D_
▲ナチュラルライズ_x000D_
△ペリエール_x000D_
△レヴォントゥレット_x000D_
☆ヒルノハンブルク</t>
  </si>
  <si>
    <t>ルクソールカフェ_x000D_
ペリエール_x000D_
テーオーパスワード_x000D_
ナチュラルライズ_x000D_
ヴァルツァーシャル_x000D_
テーオードレフォン</t>
  </si>
  <si>
    <t>３着
８着
４着
２着
10着
７着</t>
    <phoneticPr fontId="1"/>
  </si>
  <si>
    <t>◎ペリエール_x000D_
○ウェイワードアクト_x000D_
▲レヴォントゥレット_x000D_
△ルクソールカフェ_x000D_
△テーオーパスワード_x000D_
☆ナチュラルライズ</t>
  </si>
  <si>
    <t>２着
８着
10着
１着
３着
４着</t>
    <phoneticPr fontId="1"/>
  </si>
  <si>
    <t>レパードステークス</t>
  </si>
  <si>
    <t>◎マクリール_x000D_
○メルカントゥール_x000D_
▲ドンエレクトス_x000D_
△ショウナンバンライ_x000D_
△パイロマンサー_x000D_
☆チェリヴェント</t>
  </si>
  <si>
    <t>フロムダスク_x000D_
レイピア_x000D_
レッドエヴァンス_x000D_
プロトポロス_x000D_
ジェニファー_x000D_
タマモイカロス</t>
  </si>
  <si>
    <t>CBC賞</t>
  </si>
  <si>
    <t>◎ディアナザール_x000D_
○レッドエヴァンス_x000D_
▲コウセキ_x000D_
△レイピア_x000D_
△ジェニファー_x000D_
△インビンシブルパパ_x000D_
☆サンアントワーヌ</t>
  </si>
  <si>
    <t>フロムダスク_x000D_
レイピア_x000D_
レッドエヴァンス_x000D_
プロトポロス_x000D_
ジェニファー_x000D_
タマモイカロス_x000D_
サンアントワーヌ</t>
  </si>
  <si>
    <t>９着
３着
４着
９着
２着
１着</t>
    <phoneticPr fontId="1"/>
  </si>
  <si>
    <t>９着
３着
18着
２着
５着
17着
７着</t>
    <phoneticPr fontId="1"/>
  </si>
  <si>
    <t>◎メルカントゥール_x000D_
○パイロマンサー_x000D_
▲ショウナンバンライ_x000D_
△ドンエレクトス_x000D_
△マクリール_x000D_
☆タガノアバンドーネ</t>
  </si>
  <si>
    <t>◎レイピア_x000D_
○レッドエヴァンス_x000D_
▲ディアナザール_x000D_
△アンクルクロス_x000D_
△サンアントワーヌ_x000D_
☆インビンシブルパパ_x000D_
☆コウセキ</t>
  </si>
  <si>
    <t>３着
２着
９着
４着
９着
７着</t>
    <phoneticPr fontId="1"/>
  </si>
  <si>
    <t>２着
３着
９着
14着
７着
17着
18着</t>
    <phoneticPr fontId="1"/>
  </si>
  <si>
    <t>クラスターカップ</t>
  </si>
  <si>
    <t>◎サンライズアムール_x000D_
○ポッドベイダー_x000D_
▲アンズアメ_x000D_
△クロジシジョー_x000D_
☆ルコルセール</t>
  </si>
  <si>
    <t>アンズアメ_x000D_
サンライズアムール_x000D_
クロジシジョー_x000D_
ポッドベイダー_x000D_
ルコルセール</t>
  </si>
  <si>
    <t>２着
４着
１着
３着
５着</t>
    <phoneticPr fontId="1"/>
  </si>
  <si>
    <t>◎アンズアメ_x000D_
○サンライズアムール_x000D_
▲ポッドベイダー_x000D_
△クロジシジョー_x000D_
☆ルコルセール</t>
  </si>
  <si>
    <t>北海道スプリントカップ</t>
  </si>
  <si>
    <t>門別</t>
  </si>
  <si>
    <t>◎トウカイマシェリ_x000D_
○ベストグリーン_x000D_
▲ラッキーキッド_x000D_
△エコロレーヴ_x000D_
☆スマートジュリアス</t>
  </si>
  <si>
    <t>ベストグリーン_x000D_
エコロレーヴ_x000D_
トウカイマシェリ_x000D_
ラッキーキッド_x000D_
トリップス</t>
  </si>
  <si>
    <t>３着
１着
４着
２着
６着</t>
    <phoneticPr fontId="1"/>
  </si>
  <si>
    <t>◎ベストグリーン_x000D_
○トウカイマシェリ_x000D_
▲ラッキーキッド_x000D_
△スマートジュリアス</t>
  </si>
  <si>
    <t>ベストグリーン_x000D_
エコロレーヴ_x000D_
トウカイマシェリ_x000D_
ラッキーキッド</t>
  </si>
  <si>
    <t>１着
３着
４着
６着</t>
    <phoneticPr fontId="1"/>
  </si>
  <si>
    <t>新潟ジャンプステークス</t>
  </si>
  <si>
    <t>◎プラチナドリーム_x000D_
○ブラックボイス_x000D_
▲ヴェールランス_x000D_
△シャンデルナゴル_x000D_
△ローディアマント_x000D_
☆ピーターサイト</t>
  </si>
  <si>
    <t>ローディアマント_x000D_
ヴェールランス_x000D_
プラチナドリーム_x000D_
セイウンパシュート_x000D_
パープルアドミラル_x000D_
アメリカンピース</t>
  </si>
  <si>
    <t>３着
10着
２着
７着
１着
中止</t>
    <phoneticPr fontId="1"/>
  </si>
  <si>
    <t>中京記念</t>
  </si>
  <si>
    <t>◎サトノシャイニング_x000D_
○リリージョワ_x000D_
▲ナムラコスモス_x000D_
△ラヴァンダ_x000D_
△ミニトランザット_x000D_
☆カネラフィーナ_x000D_
☆チェルビアット</t>
  </si>
  <si>
    <t>ラヴァンダ_x000D_
ミニトランザット_x000D_
サトノシャイニング_x000D_
カズミクラーシュ_x000D_
ミナデオロ_x000D_
スイープアワーズ_x000D_
チェルビアット</t>
  </si>
  <si>
    <t>札幌記念</t>
  </si>
  <si>
    <t>GII</t>
  </si>
  <si>
    <t>◎ショウヘイ_x000D_
○エコロヴァルツ_x000D_
▲シェイクユアハート_x000D_
△マジックサンズ_x000D_
△グランディア_x000D_
☆アドマイヤテラ_x000D_
☆レディネス</t>
  </si>
  <si>
    <t>シェイクユアハート_x000D_
サクラファレル_x000D_
レディネス_x000D_
ローシャムパーク_x000D_
グランディア_x000D_
マジックサンズ_x000D_
ショウヘイ</t>
  </si>
  <si>
    <t>ジャックルマロワ賞</t>
  </si>
  <si>
    <t>FR</t>
  </si>
  <si>
    <t>◎プリサイス_x000D_
○ライフ_x000D_
▲ｻﾞｼｰｸﾚｯﾄｱﾄﾞｳﾞｧｰｻﾘｰ_x000D_
△シックスペンス_x000D_
☆モアサンダー</t>
  </si>
  <si>
    <t>ライフ_x000D_
ゼウスオリンピオス_x000D_
プリサイス_x000D_
ノーランチ_x000D_
モアサンダー</t>
  </si>
  <si>
    <t>３着
14着
15着
１着
２着
８着
７着</t>
    <phoneticPr fontId="1"/>
  </si>
  <si>
    <t>７着
16着
１着
６着
５着
９着
３着</t>
    <phoneticPr fontId="1"/>
  </si>
  <si>
    <t>３着
１着
６着
10着
５着</t>
    <phoneticPr fontId="1"/>
  </si>
  <si>
    <t>◎ラヴァンダ_x000D_
○キープカルム_x000D_
▲カネラフィーナ_x000D_
△ミニトランザット_x000D_
△ナムラコスモス_x000D_
△サトノシャイニング_x000D_
☆チェルビアット</t>
  </si>
  <si>
    <t>◎マジックサンズ_x000D_
○アドマイヤテラ_x000D_
▲ローシャムパーク_x000D_
△エコロヴァルツ_x000D_
△サクラファレル_x000D_
△グランディア_x000D_
☆アラタ</t>
  </si>
  <si>
    <t>◎モアサンダー_x000D_
○プリサイス_x000D_
▲ゼウスオリンピオス_x000D_
△シックスペンス_x000D_
☆ｻﾞｼｰｸﾚｯﾄｱﾄﾞｳﾞｧｰｻﾘｰ</t>
  </si>
  <si>
    <t>１着
９着
８着
２着
15着
３着
７着</t>
    <phoneticPr fontId="1"/>
  </si>
  <si>
    <t>６着
９着
４着
16着
２着
５着
12着</t>
    <phoneticPr fontId="1"/>
  </si>
  <si>
    <t>５着
３着
２着
10着
６着</t>
    <phoneticPr fontId="1"/>
  </si>
  <si>
    <t>新潟２歳ステークス</t>
  </si>
  <si>
    <t>◎インカルナータ_x000D_
○レッチュベルク_x000D_
▲トップチェッカー_x000D_
△シャンデヴァーグ_x000D_
☆スイートアリッサム</t>
  </si>
  <si>
    <t>レッチュベルク_x000D_
トウシンマジック_x000D_
トップチェッカー_x000D_
スイートアリッサム_x000D_
シャンデヴァーグ</t>
  </si>
  <si>
    <t>キーンランドカップ</t>
  </si>
  <si>
    <t>◎ロジケープ_x000D_
○サウンドモリアーナ_x000D_
▲エイシンディード_x000D_
△ナムラクララ_x000D_
△パンジャタワー_x000D_
☆ルシード_x000D_
☆リラエンブレム</t>
  </si>
  <si>
    <t>サウンドモリアーナ_x000D_
パンジャタワー_x000D_
ウインカーネリアン_x000D_
エーティーマクフィ_x000D_
ロードフォアエース_x000D_
ロジケープ_x000D_
イツモニコニコ</t>
  </si>
  <si>
    <t>９着
１着
３着
５着
４着</t>
    <phoneticPr fontId="1"/>
  </si>
  <si>
    <t>６着
１着
15着
13着
２着
11着
９着</t>
    <phoneticPr fontId="1"/>
  </si>
  <si>
    <t>◎インカルナータ_x000D_
○レッチュベルク_x000D_
▲トップチェッカー_x000D_
△シャンデヴァーグ_x000D_
△トウシンマジック</t>
  </si>
  <si>
    <t>◎パンジャタワー_x000D_
○ロジケープ_x000D_
▲エーティーマクフィ_x000D_
△エイシンディード_x000D_
△ウインカーネリアン_x000D_
☆リラエンブレム_x000D_
☆サウンドモリアーナ</t>
  </si>
  <si>
    <t>９着
１着
３着
５着
２着</t>
    <phoneticPr fontId="1"/>
  </si>
  <si>
    <t>２着
６着
４着
15着
３着
９着
１着</t>
    <phoneticPr fontId="1"/>
  </si>
  <si>
    <t>ブリーダーズゴールドカップ</t>
  </si>
  <si>
    <t>◎バスタードサフラン_x000D_
○ペンダント_x000D_
▲エルフストラック_x000D_
△ゼロアワー</t>
  </si>
  <si>
    <t>レイバックスピン_x000D_
クインズショコラ_x000D_
エルフストラック_x000D_
バスタードサフラン</t>
  </si>
  <si>
    <t>４着
５着
３着
８着</t>
    <phoneticPr fontId="1"/>
  </si>
  <si>
    <t>◎ペンダント_x000D_
○クインズショコラ_x000D_
▲レイバックスピン_x000D_
△バスタードサフラン_x000D_
☆ゼロアワー</t>
  </si>
  <si>
    <t>レイバックスピン_x000D_
クインズショコラ_x000D_
エルフストラック_x000D_
バスタードサフラン_x000D_
ペンダント</t>
  </si>
  <si>
    <t>５着
２着
１着
４着
８着</t>
    <phoneticPr fontId="1"/>
  </si>
  <si>
    <t>中京2歳ステークス</t>
  </si>
  <si>
    <t>◎シスキンブルーム_x000D_
○ジーティーマイカ_x000D_
▲ビスケットサンド_x000D_
△サンタンジェロ_x000D_
△ジャスパートレノ</t>
  </si>
  <si>
    <t>ジーティーマイカ_x000D_
シスキンブルーム_x000D_
ビスケットサンド_x000D_
ジャスパートレノ_x000D_
サンタンジェロ</t>
  </si>
  <si>
    <t>新潟記念</t>
  </si>
  <si>
    <t>◎ダノンシーマ_x000D_
○ゾロアストロ_x000D_
▲チェルヴィニア_x000D_
△ロデオドライブ_x000D_
△ステレンボッシュ_x000D_
☆サヴォーナ</t>
  </si>
  <si>
    <t>ゾロアストロ_x000D_
ロデオドライブ_x000D_
ダノンシーマ_x000D_
サヴォーナ_x000D_
アーバンシック_x000D_
ドゥレッツァ</t>
  </si>
  <si>
    <t>２着
１着
３着
５着
４着</t>
    <phoneticPr fontId="1"/>
  </si>
  <si>
    <t>３着
１着
６着
２着
11着
４着</t>
    <phoneticPr fontId="1"/>
  </si>
  <si>
    <t>◎ジーティーマイカ_x000D_
○ビスケットサンド_x000D_
▲シスキンブルーム_x000D_
△サンタンジェロ_x000D_
☆ジャスパートレノ</t>
  </si>
  <si>
    <t>◎ダノンシーマ_x000D_
○ゾロアストロ_x000D_
▲ステレンボッシュ_x000D_
△ロデオドライブ_x000D_
△チェルヴィニア_x000D_
☆バレエマスター</t>
  </si>
  <si>
    <t>１着
３着
２着
５着
４着</t>
    <phoneticPr fontId="1"/>
  </si>
  <si>
    <t>３着
１着
11着
２着
６着
10着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</si>
</sst>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0_ "/>
    <numFmt numFmtId="178" formatCode="0.000000"/>
    <numFmt numFmtId="179" formatCode="0_);[Red]\(0\)"/>
  </numFmts>
  <fonts count="14" x14ac:knownFonts="1">
    <font>
      <sz val="11"/>
      <color theme="1"/>
      <name val="源真ゴシック Regular"/>
      <family val="2"/>
      <charset val="128"/>
      <scheme val="minor"/>
    </font>
    <font>
      <sz val="6"/>
      <name val="源真ゴシック Regular"/>
      <family val="2"/>
      <charset val="128"/>
      <scheme val="minor"/>
    </font>
    <font>
      <sz val="11"/>
      <color theme="1"/>
      <name val="源真ゴシック Regular"/>
      <family val="3"/>
      <charset val="128"/>
    </font>
    <font>
      <sz val="11"/>
      <color theme="1"/>
      <name val="源真ゴシック Regular"/>
      <family val="2"/>
      <charset val="128"/>
      <scheme val="minor"/>
    </font>
    <font>
      <sz val="11"/>
      <color rgb="FF000000"/>
      <name val="源真ゴシック Regular"/>
      <family val="3"/>
      <charset val="128"/>
    </font>
    <font>
      <sz val="11"/>
      <name val="源真ゴシック Regular"/>
      <family val="3"/>
      <charset val="128"/>
    </font>
    <font>
      <b/>
      <sz val="11"/>
      <color theme="1"/>
      <name val="源真ゴシック Bold"/>
      <family val="3"/>
      <charset val="128"/>
    </font>
    <font>
      <sz val="11"/>
      <color theme="1"/>
      <name val="源真ゴシック Regular"/>
      <family val="3"/>
      <charset val="128"/>
      <scheme val="minor"/>
    </font>
    <font>
      <sz val="11"/>
      <color rgb="FF000000"/>
      <name val="源真ゴシック Regular"/>
      <family val="3"/>
      <charset val="128"/>
      <scheme val="minor"/>
    </font>
    <font>
      <sz val="11"/>
      <name val="源真ゴシック Regular"/>
      <family val="3"/>
      <charset val="128"/>
      <scheme val="minor"/>
    </font>
    <font>
      <sz val="11"/>
      <color rgb="FF000000"/>
      <name val="源真ゴシック Bold"/>
      <family val="3"/>
      <charset val="128"/>
    </font>
    <font>
      <sz val="11"/>
      <name val="源真ゴシック Bold"/>
      <family val="3"/>
      <charset val="128"/>
    </font>
    <font>
      <sz val="11"/>
      <name val="源真ゴシック Heavy"/>
      <family val="3"/>
      <charset val="128"/>
    </font>
    <font>
      <sz val="11"/>
      <name val="源真ゴシック Medium"/>
      <family val="3"/>
      <charset val="128"/>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7"/>
        <bgColor indexed="64"/>
      </patternFill>
    </fill>
    <fill>
      <patternFill patternType="solid">
        <fgColor theme="7" tint="0.39997558519241921"/>
        <bgColor indexed="64"/>
      </patternFill>
    </fill>
    <fill>
      <patternFill patternType="solid">
        <fgColor theme="7"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auto="1"/>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175">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center" vertical="top" wrapText="1"/>
    </xf>
    <xf numFmtId="0" fontId="2" fillId="0" borderId="0" xfId="0" applyFont="1" applyAlignment="1">
      <alignment horizontal="left" vertical="top"/>
    </xf>
    <xf numFmtId="14" fontId="2" fillId="0" borderId="0" xfId="0" applyNumberFormat="1" applyFont="1" applyAlignment="1">
      <alignment horizontal="right" vertical="top"/>
    </xf>
    <xf numFmtId="0" fontId="2" fillId="0" borderId="0" xfId="0" applyFont="1" applyAlignment="1">
      <alignment horizontal="right" vertical="top"/>
    </xf>
    <xf numFmtId="9" fontId="2" fillId="0" borderId="0" xfId="1" applyFont="1" applyAlignment="1">
      <alignment horizontal="left" vertical="top" wrapText="1"/>
    </xf>
    <xf numFmtId="0" fontId="2" fillId="0" borderId="0" xfId="0" applyFont="1" applyAlignment="1">
      <alignment horizontal="right" vertical="center"/>
    </xf>
    <xf numFmtId="176" fontId="2" fillId="0" borderId="0" xfId="0" applyNumberFormat="1" applyFont="1" applyAlignment="1">
      <alignment horizontal="center" vertical="top"/>
    </xf>
    <xf numFmtId="0" fontId="4" fillId="0" borderId="1" xfId="0" applyFont="1" applyBorder="1" applyAlignment="1">
      <alignment horizontal="center" vertical="center"/>
    </xf>
    <xf numFmtId="0" fontId="4" fillId="0" borderId="0" xfId="0" applyFont="1">
      <alignment vertical="center"/>
    </xf>
    <xf numFmtId="176" fontId="4" fillId="0" borderId="0" xfId="0" applyNumberFormat="1" applyFont="1" applyAlignment="1">
      <alignment horizontal="center" vertical="top"/>
    </xf>
    <xf numFmtId="0" fontId="4" fillId="0" borderId="9" xfId="0" applyFont="1" applyBorder="1" applyAlignment="1">
      <alignment horizontal="center" vertical="center"/>
    </xf>
    <xf numFmtId="0" fontId="4" fillId="0" borderId="10" xfId="0" applyFont="1" applyBorder="1" applyAlignment="1">
      <alignment horizontal="center" vertical="center"/>
    </xf>
    <xf numFmtId="176" fontId="4" fillId="0" borderId="1" xfId="0" applyNumberFormat="1" applyFont="1" applyBorder="1" applyAlignment="1">
      <alignment horizontal="center" vertical="top"/>
    </xf>
    <xf numFmtId="14" fontId="4" fillId="0" borderId="3" xfId="0" applyNumberFormat="1" applyFont="1" applyBorder="1" applyAlignment="1">
      <alignment horizontal="center" vertical="top"/>
    </xf>
    <xf numFmtId="0" fontId="4" fillId="0" borderId="11" xfId="0" applyFont="1" applyBorder="1" applyAlignment="1">
      <alignment horizontal="center" vertical="top"/>
    </xf>
    <xf numFmtId="0" fontId="4" fillId="0" borderId="11" xfId="0" applyFont="1" applyBorder="1" applyAlignment="1">
      <alignment horizontal="center" vertical="top" wrapText="1"/>
    </xf>
    <xf numFmtId="0" fontId="4" fillId="0" borderId="11" xfId="0" applyFont="1" applyBorder="1" applyAlignment="1">
      <alignment horizontal="left" vertical="top" wrapText="1"/>
    </xf>
    <xf numFmtId="0" fontId="4" fillId="0" borderId="12" xfId="0" applyFont="1" applyBorder="1" applyAlignment="1">
      <alignment horizontal="right" vertical="top" wrapText="1"/>
    </xf>
    <xf numFmtId="176" fontId="4" fillId="0" borderId="3" xfId="0" applyNumberFormat="1" applyFont="1" applyBorder="1" applyAlignment="1">
      <alignment horizontal="center" vertical="top"/>
    </xf>
    <xf numFmtId="0" fontId="4" fillId="0" borderId="0" xfId="0" applyFont="1" applyAlignment="1">
      <alignment horizontal="center" vertical="center"/>
    </xf>
    <xf numFmtId="14" fontId="2" fillId="0" borderId="0" xfId="0" applyNumberFormat="1" applyFont="1" applyAlignment="1">
      <alignment horizontal="center" vertical="top"/>
    </xf>
    <xf numFmtId="0" fontId="2" fillId="0" borderId="0" xfId="0" applyFont="1" applyAlignment="1">
      <alignment horizontal="center" vertical="top"/>
    </xf>
    <xf numFmtId="176" fontId="2" fillId="0" borderId="22" xfId="0" applyNumberFormat="1" applyFont="1" applyBorder="1" applyAlignment="1">
      <alignment horizontal="center" vertical="top"/>
    </xf>
    <xf numFmtId="0" fontId="2" fillId="0" borderId="23" xfId="0" applyFont="1" applyBorder="1" applyAlignment="1">
      <alignment horizontal="center" vertical="top"/>
    </xf>
    <xf numFmtId="176" fontId="2" fillId="0" borderId="23" xfId="0" applyNumberFormat="1" applyFont="1" applyBorder="1" applyAlignment="1">
      <alignment horizontal="center" vertical="top"/>
    </xf>
    <xf numFmtId="0" fontId="2" fillId="0" borderId="21"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center" vertical="top"/>
    </xf>
    <xf numFmtId="14" fontId="2" fillId="0" borderId="22" xfId="0" applyNumberFormat="1" applyFont="1" applyBorder="1" applyAlignment="1">
      <alignment horizontal="center" vertical="top"/>
    </xf>
    <xf numFmtId="0" fontId="2" fillId="0" borderId="22" xfId="0" applyFont="1" applyBorder="1" applyAlignment="1">
      <alignment horizontal="center" vertical="top"/>
    </xf>
    <xf numFmtId="0" fontId="2" fillId="0" borderId="33" xfId="0" applyFont="1" applyBorder="1" applyAlignment="1">
      <alignment horizontal="center" vertical="top"/>
    </xf>
    <xf numFmtId="0" fontId="2" fillId="0" borderId="34" xfId="0" applyFont="1" applyBorder="1" applyAlignment="1">
      <alignment horizontal="center" vertical="top"/>
    </xf>
    <xf numFmtId="0" fontId="2" fillId="0" borderId="35" xfId="0" applyFont="1" applyBorder="1" applyAlignment="1">
      <alignment horizontal="center" vertical="top"/>
    </xf>
    <xf numFmtId="176" fontId="2" fillId="0" borderId="36" xfId="0" applyNumberFormat="1" applyFont="1" applyBorder="1" applyAlignment="1">
      <alignment horizontal="center" vertical="top"/>
    </xf>
    <xf numFmtId="176" fontId="2" fillId="0" borderId="32" xfId="0" applyNumberFormat="1" applyFont="1" applyBorder="1" applyAlignment="1">
      <alignment horizontal="center" vertical="top"/>
    </xf>
    <xf numFmtId="176" fontId="5" fillId="2" borderId="24" xfId="0" applyNumberFormat="1" applyFont="1" applyFill="1" applyBorder="1" applyAlignment="1">
      <alignment horizontal="center" vertical="top"/>
    </xf>
    <xf numFmtId="0" fontId="5" fillId="2" borderId="0" xfId="0" applyFont="1" applyFill="1">
      <alignment vertical="center"/>
    </xf>
    <xf numFmtId="0" fontId="5" fillId="2" borderId="0" xfId="0" applyFont="1" applyFill="1" applyAlignment="1">
      <alignment horizontal="center" vertical="center"/>
    </xf>
    <xf numFmtId="0" fontId="5" fillId="2" borderId="21" xfId="0" applyFont="1" applyFill="1" applyBorder="1" applyAlignment="1">
      <alignment horizontal="center" vertical="center"/>
    </xf>
    <xf numFmtId="176" fontId="5" fillId="2" borderId="21" xfId="0" applyNumberFormat="1" applyFont="1" applyFill="1" applyBorder="1" applyAlignment="1">
      <alignment horizontal="center" vertical="top"/>
    </xf>
    <xf numFmtId="14" fontId="5" fillId="2" borderId="24" xfId="0" applyNumberFormat="1" applyFont="1" applyFill="1" applyBorder="1" applyAlignment="1">
      <alignment horizontal="center" vertical="top"/>
    </xf>
    <xf numFmtId="176" fontId="5" fillId="2" borderId="24" xfId="0" applyNumberFormat="1" applyFont="1" applyFill="1" applyBorder="1" applyAlignment="1">
      <alignment horizontal="center" vertical="center"/>
    </xf>
    <xf numFmtId="176" fontId="5" fillId="2" borderId="21" xfId="0" applyNumberFormat="1" applyFont="1" applyFill="1" applyBorder="1" applyAlignment="1">
      <alignment horizontal="center" vertical="center"/>
    </xf>
    <xf numFmtId="177" fontId="5" fillId="2" borderId="24" xfId="0" applyNumberFormat="1" applyFont="1" applyFill="1" applyBorder="1" applyAlignment="1">
      <alignment horizontal="center" vertical="center"/>
    </xf>
    <xf numFmtId="176" fontId="5" fillId="2" borderId="28" xfId="0" applyNumberFormat="1" applyFont="1" applyFill="1" applyBorder="1" applyAlignment="1">
      <alignment horizontal="center" vertical="top"/>
    </xf>
    <xf numFmtId="176" fontId="5" fillId="2" borderId="27" xfId="0" applyNumberFormat="1" applyFont="1" applyFill="1" applyBorder="1" applyAlignment="1">
      <alignment horizontal="center" vertical="top"/>
    </xf>
    <xf numFmtId="176" fontId="5" fillId="2" borderId="37" xfId="0" applyNumberFormat="1" applyFont="1" applyFill="1" applyBorder="1" applyAlignment="1">
      <alignment horizontal="center" vertical="center"/>
    </xf>
    <xf numFmtId="176" fontId="5" fillId="2" borderId="0" xfId="0" applyNumberFormat="1" applyFont="1" applyFill="1" applyAlignment="1">
      <alignment horizontal="center" vertical="center"/>
    </xf>
    <xf numFmtId="0" fontId="2" fillId="0" borderId="11" xfId="0" applyFont="1" applyBorder="1" applyAlignment="1">
      <alignment horizontal="center" vertical="top" wrapText="1"/>
    </xf>
    <xf numFmtId="14" fontId="5" fillId="2" borderId="12" xfId="0" applyNumberFormat="1" applyFont="1" applyFill="1" applyBorder="1" applyAlignment="1">
      <alignment horizontal="center" vertical="top"/>
    </xf>
    <xf numFmtId="0" fontId="2" fillId="0" borderId="40" xfId="0" applyFont="1" applyBorder="1" applyAlignment="1">
      <alignment horizontal="center" vertical="top"/>
    </xf>
    <xf numFmtId="176" fontId="5" fillId="2" borderId="0" xfId="0" applyNumberFormat="1" applyFont="1" applyFill="1" applyAlignment="1">
      <alignment horizontal="center" vertical="top"/>
    </xf>
    <xf numFmtId="179" fontId="2" fillId="0" borderId="0" xfId="0" applyNumberFormat="1" applyFont="1" applyAlignment="1">
      <alignment horizontal="center" vertical="center"/>
    </xf>
    <xf numFmtId="14" fontId="2" fillId="3" borderId="21" xfId="0" applyNumberFormat="1" applyFont="1" applyFill="1" applyBorder="1" applyAlignment="1">
      <alignment horizontal="center" vertical="top"/>
    </xf>
    <xf numFmtId="14" fontId="6" fillId="3" borderId="21" xfId="0" applyNumberFormat="1" applyFont="1" applyFill="1" applyBorder="1" applyAlignment="1">
      <alignment horizontal="center" vertical="top"/>
    </xf>
    <xf numFmtId="0" fontId="7" fillId="2" borderId="0" xfId="0" applyFont="1" applyFill="1">
      <alignment vertical="center"/>
    </xf>
    <xf numFmtId="176" fontId="7" fillId="2" borderId="0" xfId="0" applyNumberFormat="1" applyFont="1" applyFill="1">
      <alignment vertical="center"/>
    </xf>
    <xf numFmtId="0" fontId="7" fillId="2" borderId="29"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9" xfId="0" applyFont="1" applyFill="1" applyBorder="1" applyAlignment="1">
      <alignment horizontal="center" vertical="center"/>
    </xf>
    <xf numFmtId="176" fontId="7" fillId="2" borderId="4" xfId="0" applyNumberFormat="1" applyFont="1" applyFill="1" applyBorder="1" applyAlignment="1">
      <alignment horizontal="center" vertical="center"/>
    </xf>
    <xf numFmtId="176" fontId="7" fillId="2" borderId="5"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right" vertical="center"/>
    </xf>
    <xf numFmtId="0" fontId="7" fillId="2" borderId="2" xfId="0" applyFont="1" applyFill="1" applyBorder="1" applyAlignment="1">
      <alignment horizontal="center" vertical="center"/>
    </xf>
    <xf numFmtId="176" fontId="7" fillId="2" borderId="7" xfId="0" applyNumberFormat="1" applyFont="1" applyFill="1" applyBorder="1">
      <alignment vertical="center"/>
    </xf>
    <xf numFmtId="176" fontId="7" fillId="2" borderId="1" xfId="0" applyNumberFormat="1" applyFont="1" applyFill="1" applyBorder="1">
      <alignment vertical="center"/>
    </xf>
    <xf numFmtId="176" fontId="7" fillId="2" borderId="2" xfId="0" applyNumberFormat="1" applyFont="1" applyFill="1" applyBorder="1">
      <alignment vertical="center"/>
    </xf>
    <xf numFmtId="176" fontId="7" fillId="2" borderId="8" xfId="1" applyNumberFormat="1" applyFont="1" applyFill="1" applyBorder="1">
      <alignment vertical="center"/>
    </xf>
    <xf numFmtId="0" fontId="7" fillId="2" borderId="7" xfId="0" applyFont="1" applyFill="1" applyBorder="1" applyAlignment="1">
      <alignment horizontal="center" vertical="center"/>
    </xf>
    <xf numFmtId="0" fontId="7" fillId="2" borderId="8" xfId="0" applyFont="1" applyFill="1" applyBorder="1" applyAlignment="1">
      <alignment horizontal="left" vertical="center"/>
    </xf>
    <xf numFmtId="0" fontId="7" fillId="2" borderId="13" xfId="0" applyFont="1" applyFill="1" applyBorder="1" applyAlignment="1">
      <alignment horizontal="right" vertical="center"/>
    </xf>
    <xf numFmtId="0" fontId="7" fillId="2" borderId="20" xfId="0" applyFont="1" applyFill="1" applyBorder="1" applyAlignment="1">
      <alignment horizontal="center" vertical="center"/>
    </xf>
    <xf numFmtId="176" fontId="7" fillId="2" borderId="13" xfId="0" applyNumberFormat="1" applyFont="1" applyFill="1" applyBorder="1">
      <alignment vertical="center"/>
    </xf>
    <xf numFmtId="176" fontId="7" fillId="2" borderId="14" xfId="0" applyNumberFormat="1" applyFont="1" applyFill="1" applyBorder="1">
      <alignment vertical="center"/>
    </xf>
    <xf numFmtId="176" fontId="7" fillId="2" borderId="20" xfId="0" applyNumberFormat="1" applyFont="1" applyFill="1" applyBorder="1">
      <alignment vertical="center"/>
    </xf>
    <xf numFmtId="176" fontId="7" fillId="2" borderId="15" xfId="1" applyNumberFormat="1" applyFont="1" applyFill="1" applyBorder="1">
      <alignment vertical="center"/>
    </xf>
    <xf numFmtId="0" fontId="7" fillId="2" borderId="13" xfId="0" applyFont="1" applyFill="1" applyBorder="1" applyAlignment="1">
      <alignment horizontal="center" vertical="center"/>
    </xf>
    <xf numFmtId="0" fontId="7" fillId="2" borderId="15" xfId="0" applyFont="1" applyFill="1" applyBorder="1" applyAlignment="1">
      <alignment horizontal="left" vertical="center"/>
    </xf>
    <xf numFmtId="0" fontId="7" fillId="2" borderId="0" xfId="0" applyFont="1" applyFill="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7" xfId="0" applyFont="1" applyFill="1" applyBorder="1">
      <alignment vertical="center"/>
    </xf>
    <xf numFmtId="176" fontId="8" fillId="2" borderId="1" xfId="0" applyNumberFormat="1" applyFont="1" applyFill="1" applyBorder="1" applyAlignment="1">
      <alignment horizontal="center" vertical="center"/>
    </xf>
    <xf numFmtId="176" fontId="8" fillId="2" borderId="2" xfId="0" applyNumberFormat="1" applyFont="1" applyFill="1" applyBorder="1">
      <alignment vertical="center"/>
    </xf>
    <xf numFmtId="176" fontId="8" fillId="2" borderId="8" xfId="0" applyNumberFormat="1" applyFont="1" applyFill="1" applyBorder="1">
      <alignment vertical="center"/>
    </xf>
    <xf numFmtId="176" fontId="8" fillId="2" borderId="1" xfId="0" applyNumberFormat="1" applyFont="1" applyFill="1" applyBorder="1">
      <alignment vertical="center"/>
    </xf>
    <xf numFmtId="178" fontId="7" fillId="2" borderId="8" xfId="0" applyNumberFormat="1" applyFont="1" applyFill="1" applyBorder="1">
      <alignment vertical="center"/>
    </xf>
    <xf numFmtId="0" fontId="8" fillId="2" borderId="13" xfId="0" applyFont="1" applyFill="1" applyBorder="1">
      <alignment vertical="center"/>
    </xf>
    <xf numFmtId="0" fontId="8" fillId="2" borderId="14" xfId="0" applyFont="1" applyFill="1" applyBorder="1" applyAlignment="1">
      <alignment horizontal="center" vertical="center"/>
    </xf>
    <xf numFmtId="176" fontId="8" fillId="2" borderId="20" xfId="0" applyNumberFormat="1" applyFont="1" applyFill="1" applyBorder="1">
      <alignment vertical="center"/>
    </xf>
    <xf numFmtId="176" fontId="8" fillId="2" borderId="15" xfId="0" applyNumberFormat="1" applyFont="1" applyFill="1" applyBorder="1">
      <alignment vertical="center"/>
    </xf>
    <xf numFmtId="176" fontId="8" fillId="2" borderId="14" xfId="0" applyNumberFormat="1" applyFont="1" applyFill="1" applyBorder="1">
      <alignment vertical="center"/>
    </xf>
    <xf numFmtId="178" fontId="7" fillId="2" borderId="15" xfId="0" applyNumberFormat="1" applyFont="1" applyFill="1" applyBorder="1">
      <alignment vertical="center"/>
    </xf>
    <xf numFmtId="0" fontId="9" fillId="2" borderId="0" xfId="0" applyFont="1" applyFill="1">
      <alignment vertical="center"/>
    </xf>
    <xf numFmtId="0" fontId="9" fillId="2" borderId="0" xfId="0" applyFont="1" applyFill="1" applyAlignment="1">
      <alignment horizontal="center" vertical="center"/>
    </xf>
    <xf numFmtId="0" fontId="9" fillId="2" borderId="21" xfId="0" applyFont="1" applyFill="1" applyBorder="1" applyAlignment="1">
      <alignment horizontal="center" vertical="center"/>
    </xf>
    <xf numFmtId="176" fontId="9" fillId="2" borderId="21" xfId="0" applyNumberFormat="1" applyFont="1" applyFill="1" applyBorder="1" applyAlignment="1">
      <alignment horizontal="center" vertical="top"/>
    </xf>
    <xf numFmtId="14" fontId="9" fillId="2" borderId="24" xfId="0" applyNumberFormat="1" applyFont="1" applyFill="1" applyBorder="1" applyAlignment="1">
      <alignment horizontal="center" vertical="top"/>
    </xf>
    <xf numFmtId="176" fontId="9" fillId="2" borderId="24" xfId="0" applyNumberFormat="1" applyFont="1" applyFill="1" applyBorder="1" applyAlignment="1">
      <alignment horizontal="center" vertical="center"/>
    </xf>
    <xf numFmtId="14" fontId="9" fillId="2" borderId="32" xfId="0" applyNumberFormat="1" applyFont="1" applyFill="1" applyBorder="1" applyAlignment="1">
      <alignment horizontal="center" vertical="top"/>
    </xf>
    <xf numFmtId="176" fontId="9" fillId="2" borderId="24" xfId="0" applyNumberFormat="1" applyFont="1" applyFill="1" applyBorder="1" applyAlignment="1">
      <alignment horizontal="center" vertical="top"/>
    </xf>
    <xf numFmtId="176" fontId="9" fillId="2" borderId="36"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176" fontId="9" fillId="2" borderId="43" xfId="0" applyNumberFormat="1" applyFont="1" applyFill="1" applyBorder="1" applyAlignment="1">
      <alignment horizontal="center" vertical="top"/>
    </xf>
    <xf numFmtId="176" fontId="2" fillId="0" borderId="26" xfId="0" applyNumberFormat="1" applyFont="1" applyBorder="1" applyAlignment="1">
      <alignment horizontal="center" vertical="top"/>
    </xf>
    <xf numFmtId="176" fontId="2" fillId="0" borderId="21" xfId="0" applyNumberFormat="1" applyFont="1" applyBorder="1" applyAlignment="1">
      <alignment horizontal="center" vertical="top"/>
    </xf>
    <xf numFmtId="176" fontId="2" fillId="0" borderId="24" xfId="0" applyNumberFormat="1" applyFont="1" applyBorder="1" applyAlignment="1">
      <alignment horizontal="center" vertical="top"/>
    </xf>
    <xf numFmtId="14" fontId="4" fillId="3" borderId="3" xfId="0" applyNumberFormat="1" applyFont="1" applyFill="1" applyBorder="1" applyAlignment="1">
      <alignment horizontal="center" vertical="top"/>
    </xf>
    <xf numFmtId="0" fontId="4" fillId="3" borderId="11" xfId="0" applyFont="1" applyFill="1" applyBorder="1" applyAlignment="1">
      <alignment horizontal="center" vertical="top"/>
    </xf>
    <xf numFmtId="0" fontId="4" fillId="3" borderId="11" xfId="0" applyFont="1" applyFill="1" applyBorder="1" applyAlignment="1">
      <alignment horizontal="center" vertical="top" wrapText="1"/>
    </xf>
    <xf numFmtId="0" fontId="2" fillId="3" borderId="11" xfId="0" applyFont="1" applyFill="1" applyBorder="1" applyAlignment="1">
      <alignment horizontal="center" vertical="top" wrapText="1"/>
    </xf>
    <xf numFmtId="0" fontId="4" fillId="3" borderId="11" xfId="0" applyFont="1" applyFill="1" applyBorder="1" applyAlignment="1">
      <alignment horizontal="left" vertical="top" wrapText="1"/>
    </xf>
    <xf numFmtId="0" fontId="4" fillId="3" borderId="12" xfId="0" applyFont="1" applyFill="1" applyBorder="1" applyAlignment="1">
      <alignment horizontal="right" vertical="top" wrapText="1"/>
    </xf>
    <xf numFmtId="176" fontId="4" fillId="3" borderId="3" xfId="0" applyNumberFormat="1" applyFont="1" applyFill="1" applyBorder="1" applyAlignment="1">
      <alignment horizontal="center" vertical="top"/>
    </xf>
    <xf numFmtId="0" fontId="10" fillId="3" borderId="11" xfId="0" applyFont="1" applyFill="1" applyBorder="1" applyAlignment="1">
      <alignment horizontal="center" vertical="top"/>
    </xf>
    <xf numFmtId="176" fontId="2" fillId="0" borderId="28" xfId="0" applyNumberFormat="1" applyFont="1" applyBorder="1" applyAlignment="1">
      <alignment horizontal="center" vertical="top"/>
    </xf>
    <xf numFmtId="176" fontId="5" fillId="2" borderId="26" xfId="0" applyNumberFormat="1" applyFont="1" applyFill="1" applyBorder="1" applyAlignment="1">
      <alignment horizontal="center" vertical="center"/>
    </xf>
    <xf numFmtId="176" fontId="5" fillId="2" borderId="32" xfId="0" applyNumberFormat="1" applyFont="1" applyFill="1" applyBorder="1" applyAlignment="1">
      <alignment horizontal="center" vertical="center"/>
    </xf>
    <xf numFmtId="176" fontId="2" fillId="3" borderId="32" xfId="0" applyNumberFormat="1" applyFont="1" applyFill="1" applyBorder="1" applyAlignment="1">
      <alignment horizontal="center" vertical="top"/>
    </xf>
    <xf numFmtId="176" fontId="5" fillId="4" borderId="24" xfId="0" applyNumberFormat="1" applyFont="1" applyFill="1" applyBorder="1" applyAlignment="1">
      <alignment horizontal="center" vertical="top"/>
    </xf>
    <xf numFmtId="176" fontId="5" fillId="4" borderId="24" xfId="0" applyNumberFormat="1" applyFont="1" applyFill="1" applyBorder="1" applyAlignment="1">
      <alignment horizontal="center" vertical="center"/>
    </xf>
    <xf numFmtId="176" fontId="9" fillId="4" borderId="21" xfId="0" applyNumberFormat="1" applyFont="1" applyFill="1" applyBorder="1" applyAlignment="1">
      <alignment horizontal="center" vertical="top"/>
    </xf>
    <xf numFmtId="176" fontId="2" fillId="0" borderId="49" xfId="0" applyNumberFormat="1" applyFont="1" applyBorder="1" applyAlignment="1">
      <alignment horizontal="center" vertical="top"/>
    </xf>
    <xf numFmtId="176" fontId="2" fillId="0" borderId="50" xfId="0" applyNumberFormat="1" applyFont="1" applyBorder="1" applyAlignment="1">
      <alignment horizontal="center" vertical="top"/>
    </xf>
    <xf numFmtId="176" fontId="5" fillId="0" borderId="49" xfId="0" applyNumberFormat="1" applyFont="1" applyBorder="1" applyAlignment="1">
      <alignment horizontal="center" vertical="center"/>
    </xf>
    <xf numFmtId="176" fontId="11" fillId="6" borderId="24" xfId="0" applyNumberFormat="1" applyFont="1" applyFill="1" applyBorder="1" applyAlignment="1">
      <alignment horizontal="center" vertical="top"/>
    </xf>
    <xf numFmtId="176" fontId="11" fillId="6" borderId="24" xfId="0" applyNumberFormat="1" applyFont="1" applyFill="1" applyBorder="1" applyAlignment="1">
      <alignment horizontal="center" vertical="center"/>
    </xf>
    <xf numFmtId="176" fontId="12" fillId="5" borderId="24" xfId="0" applyNumberFormat="1" applyFont="1" applyFill="1" applyBorder="1" applyAlignment="1">
      <alignment horizontal="center" vertical="top"/>
    </xf>
    <xf numFmtId="176" fontId="12" fillId="5" borderId="24" xfId="0" applyNumberFormat="1" applyFont="1" applyFill="1" applyBorder="1" applyAlignment="1">
      <alignment horizontal="center" vertical="center"/>
    </xf>
    <xf numFmtId="176" fontId="12" fillId="5" borderId="21" xfId="0" applyNumberFormat="1" applyFont="1" applyFill="1" applyBorder="1" applyAlignment="1">
      <alignment horizontal="center" vertical="top"/>
    </xf>
    <xf numFmtId="176" fontId="2" fillId="3" borderId="49" xfId="0" applyNumberFormat="1" applyFont="1" applyFill="1" applyBorder="1" applyAlignment="1">
      <alignment horizontal="center" vertical="top"/>
    </xf>
    <xf numFmtId="176" fontId="2" fillId="3" borderId="50" xfId="0" applyNumberFormat="1" applyFont="1" applyFill="1" applyBorder="1" applyAlignment="1">
      <alignment horizontal="center" vertical="top"/>
    </xf>
    <xf numFmtId="176" fontId="13" fillId="7" borderId="24" xfId="0" applyNumberFormat="1" applyFont="1" applyFill="1" applyBorder="1" applyAlignment="1">
      <alignment horizontal="center" vertical="center"/>
    </xf>
    <xf numFmtId="176" fontId="13" fillId="7" borderId="24" xfId="0" applyNumberFormat="1" applyFont="1" applyFill="1" applyBorder="1" applyAlignment="1">
      <alignment horizontal="center" vertical="top"/>
    </xf>
    <xf numFmtId="176" fontId="13" fillId="7" borderId="21" xfId="0" applyNumberFormat="1" applyFont="1" applyFill="1" applyBorder="1" applyAlignment="1">
      <alignment horizontal="center" vertical="top"/>
    </xf>
    <xf numFmtId="0" fontId="10" fillId="3" borderId="11" xfId="0" applyFont="1" applyFill="1" applyBorder="1" applyAlignment="1">
      <alignment horizontal="center" vertical="top" wrapText="1"/>
    </xf>
    <xf numFmtId="0" fontId="9" fillId="2" borderId="38"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44" xfId="0" applyFont="1" applyFill="1" applyBorder="1" applyAlignment="1">
      <alignment horizontal="center" vertical="center"/>
    </xf>
    <xf numFmtId="0" fontId="9" fillId="2" borderId="45" xfId="0" applyFont="1" applyFill="1" applyBorder="1" applyAlignment="1">
      <alignment horizontal="center" vertical="center"/>
    </xf>
    <xf numFmtId="49" fontId="9" fillId="2" borderId="47" xfId="0" applyNumberFormat="1" applyFont="1" applyFill="1" applyBorder="1" applyAlignment="1">
      <alignment horizontal="center" vertical="top"/>
    </xf>
    <xf numFmtId="49" fontId="9" fillId="2" borderId="48" xfId="0" applyNumberFormat="1" applyFont="1" applyFill="1" applyBorder="1" applyAlignment="1">
      <alignment horizontal="center" vertical="top"/>
    </xf>
    <xf numFmtId="49" fontId="9" fillId="2" borderId="13" xfId="0" applyNumberFormat="1" applyFont="1" applyFill="1" applyBorder="1" applyAlignment="1">
      <alignment horizontal="center" vertical="top"/>
    </xf>
    <xf numFmtId="49" fontId="9" fillId="2" borderId="15" xfId="0" applyNumberFormat="1" applyFont="1" applyFill="1" applyBorder="1" applyAlignment="1">
      <alignment horizontal="center" vertical="top"/>
    </xf>
    <xf numFmtId="49" fontId="9" fillId="2" borderId="7" xfId="0" applyNumberFormat="1" applyFont="1" applyFill="1" applyBorder="1" applyAlignment="1">
      <alignment horizontal="center" vertical="top"/>
    </xf>
    <xf numFmtId="49" fontId="9" fillId="2" borderId="8" xfId="0" applyNumberFormat="1" applyFont="1" applyFill="1" applyBorder="1" applyAlignment="1">
      <alignment horizontal="center" vertical="top"/>
    </xf>
    <xf numFmtId="0" fontId="8" fillId="2" borderId="33"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4" xfId="0" applyFont="1" applyFill="1" applyBorder="1" applyAlignment="1">
      <alignment horizontal="center" vertical="center"/>
    </xf>
    <xf numFmtId="176" fontId="7" fillId="2" borderId="38" xfId="0" applyNumberFormat="1" applyFont="1" applyFill="1" applyBorder="1" applyAlignment="1">
      <alignment horizontal="center" vertical="center"/>
    </xf>
    <xf numFmtId="176" fontId="7" fillId="2" borderId="46" xfId="0" applyNumberFormat="1" applyFont="1" applyFill="1" applyBorder="1" applyAlignment="1">
      <alignment horizontal="center" vertical="center"/>
    </xf>
    <xf numFmtId="176" fontId="7" fillId="2" borderId="39" xfId="0" applyNumberFormat="1" applyFont="1" applyFill="1" applyBorder="1" applyAlignment="1">
      <alignment horizontal="center" vertical="center"/>
    </xf>
    <xf numFmtId="0" fontId="7" fillId="2" borderId="18"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35" xfId="0" applyFont="1" applyFill="1" applyBorder="1" applyAlignment="1">
      <alignment horizontal="center" vertical="center"/>
    </xf>
    <xf numFmtId="0" fontId="7" fillId="2" borderId="41" xfId="0" applyFont="1" applyFill="1" applyBorder="1" applyAlignment="1">
      <alignment horizontal="center" vertical="center"/>
    </xf>
    <xf numFmtId="0" fontId="7" fillId="2" borderId="42" xfId="0" applyFont="1" applyFill="1" applyBorder="1" applyAlignment="1">
      <alignment horizontal="center" vertical="center"/>
    </xf>
  </cellXfs>
  <cellStyles count="2">
    <cellStyle name="パーセント" xfId="1" builtinId="5"/>
    <cellStyle name="標準" xfId="0" builtinId="0"/>
  </cellStyles>
  <dxfs count="0"/>
  <tableStyles count="0" defaultTableStyle="TableStyleMedium2" defaultPivotStyle="PivotStyleLight16"/>
  <colors>
    <mruColors>
      <color rgb="FF008060"/>
      <color rgb="FF808080"/>
      <color rgb="FF4575BF"/>
      <color rgb="FF800000"/>
      <color rgb="FFFFFF00"/>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226217</xdr:colOff>
      <xdr:row>11</xdr:row>
      <xdr:rowOff>28575</xdr:rowOff>
    </xdr:from>
    <xdr:ext cx="2226472" cy="781049"/>
    <mc:AlternateContent xmlns:mc="http://schemas.openxmlformats.org/markup-compatibility/2006" xmlns:a14="http://schemas.microsoft.com/office/drawing/2010/main">
      <mc:Choice Requires="a14">
        <xdr:sp macro="" textlink="">
          <xdr:nvSpPr>
            <xdr:cNvPr id="2" name="テキスト ボックス 1">
              <a:extLst>
                <a:ext uri="{FF2B5EF4-FFF2-40B4-BE49-F238E27FC236}">
                  <a16:creationId xmlns:a16="http://schemas.microsoft.com/office/drawing/2014/main" id="{F32F040C-B556-7454-93D3-DC73EE0CB409}"/>
                </a:ext>
              </a:extLst>
            </xdr:cNvPr>
            <xdr:cNvSpPr txBox="1"/>
          </xdr:nvSpPr>
          <xdr:spPr>
            <a:xfrm>
              <a:off x="226217" y="2386013"/>
              <a:ext cx="2226472" cy="781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kumimoji="1" lang="en-US" altLang="ja-JP" sz="2400" b="0" i="1" kern="1200">
                        <a:latin typeface="Cambria Math" panose="02040503050406030204" pitchFamily="18" charset="0"/>
                      </a:rPr>
                      <m:t>𝑃</m:t>
                    </m:r>
                    <m:r>
                      <a:rPr kumimoji="1" lang="en-US" altLang="ja-JP" sz="2400" b="0" i="1" kern="1200">
                        <a:latin typeface="Cambria Math" panose="02040503050406030204" pitchFamily="18" charset="0"/>
                      </a:rPr>
                      <m:t>=</m:t>
                    </m:r>
                    <m:r>
                      <a:rPr kumimoji="1" lang="en-US" altLang="ja-JP" sz="2400" b="0" i="1" kern="1200">
                        <a:latin typeface="Cambria Math" panose="02040503050406030204" pitchFamily="18" charset="0"/>
                      </a:rPr>
                      <m:t>𝑇</m:t>
                    </m:r>
                    <m:r>
                      <a:rPr kumimoji="1" lang="en-US" altLang="ja-JP" sz="2400" b="0" i="1" kern="1200">
                        <a:latin typeface="Cambria Math" panose="02040503050406030204" pitchFamily="18" charset="0"/>
                      </a:rPr>
                      <m:t>+</m:t>
                    </m:r>
                    <m:f>
                      <m:fPr>
                        <m:ctrlPr>
                          <a:rPr kumimoji="1" lang="en-US" altLang="ja-JP" sz="2400" b="0" i="1" kern="1200">
                            <a:latin typeface="Cambria Math" panose="02040503050406030204" pitchFamily="18" charset="0"/>
                          </a:rPr>
                        </m:ctrlPr>
                      </m:fPr>
                      <m:num>
                        <m:r>
                          <a:rPr kumimoji="1" lang="en-US" altLang="ja-JP" sz="2400" b="0" i="1" kern="1200">
                            <a:latin typeface="Cambria Math" panose="02040503050406030204" pitchFamily="18" charset="0"/>
                          </a:rPr>
                          <m:t>9</m:t>
                        </m:r>
                        <m:r>
                          <a:rPr kumimoji="1" lang="en-US" altLang="ja-JP" sz="2400" b="0" i="1" kern="1200">
                            <a:latin typeface="Cambria Math" panose="02040503050406030204" pitchFamily="18" charset="0"/>
                          </a:rPr>
                          <m:t>𝐹𝑀𝑁</m:t>
                        </m:r>
                      </m:num>
                      <m:den>
                        <m:r>
                          <a:rPr kumimoji="1" lang="en-US" altLang="ja-JP" sz="2400" b="0" i="1" kern="1200">
                            <a:latin typeface="Cambria Math" panose="02040503050406030204" pitchFamily="18" charset="0"/>
                          </a:rPr>
                          <m:t>8</m:t>
                        </m:r>
                        <m:r>
                          <a:rPr kumimoji="1" lang="en-US" altLang="ja-JP" sz="2400" b="0" i="1" kern="1200">
                            <a:latin typeface="Cambria Math" panose="02040503050406030204" pitchFamily="18" charset="0"/>
                          </a:rPr>
                          <m:t>𝑁</m:t>
                        </m:r>
                        <m:r>
                          <a:rPr kumimoji="1" lang="en-US" altLang="ja-JP" sz="2400" b="0" i="1" kern="1200">
                            <a:latin typeface="Cambria Math" panose="02040503050406030204" pitchFamily="18" charset="0"/>
                          </a:rPr>
                          <m:t>+</m:t>
                        </m:r>
                        <m:r>
                          <a:rPr kumimoji="1" lang="en-US" altLang="ja-JP" sz="2400" b="0" i="1" kern="1200">
                            <a:latin typeface="Cambria Math" panose="02040503050406030204" pitchFamily="18" charset="0"/>
                          </a:rPr>
                          <m:t>𝑅</m:t>
                        </m:r>
                      </m:den>
                    </m:f>
                  </m:oMath>
                </m:oMathPara>
              </a14:m>
              <a:endParaRPr kumimoji="1" lang="ja-JP" altLang="en-US" sz="2400" kern="1200"/>
            </a:p>
          </xdr:txBody>
        </xdr:sp>
      </mc:Choice>
      <mc:Fallback xmlns="">
        <xdr:sp macro="" textlink="">
          <xdr:nvSpPr>
            <xdr:cNvPr id="2" name="テキスト ボックス 1">
              <a:extLst>
                <a:ext uri="{FF2B5EF4-FFF2-40B4-BE49-F238E27FC236}">
                  <a16:creationId xmlns:a16="http://schemas.microsoft.com/office/drawing/2014/main" id="{F32F040C-B556-7454-93D3-DC73EE0CB409}"/>
                </a:ext>
              </a:extLst>
            </xdr:cNvPr>
            <xdr:cNvSpPr txBox="1"/>
          </xdr:nvSpPr>
          <xdr:spPr>
            <a:xfrm>
              <a:off x="226217" y="2386013"/>
              <a:ext cx="2226472" cy="781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kumimoji="1" lang="en-US" altLang="ja-JP" sz="2400" b="0" i="0" kern="1200">
                  <a:latin typeface="Cambria Math" panose="02040503050406030204" pitchFamily="18" charset="0"/>
                </a:rPr>
                <a:t>𝑃=𝑇+9𝐹𝑀𝑁/(8𝑁+𝑅)</a:t>
              </a:r>
              <a:endParaRPr kumimoji="1" lang="ja-JP" altLang="en-US" sz="2400" kern="1200"/>
            </a:p>
          </xdr:txBody>
        </xdr:sp>
      </mc:Fallback>
    </mc:AlternateContent>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源真ゴシック">
      <a:majorFont>
        <a:latin typeface="源真ゴシック Bold"/>
        <a:ea typeface="源真ゴシック Bold"/>
        <a:cs typeface=""/>
      </a:majorFont>
      <a:minorFont>
        <a:latin typeface="源真ゴシック Regular"/>
        <a:ea typeface="源真ゴシック Regular"/>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36CF3-4449-47E9-BB79-07AEE5481892}">
  <dimension ref="A1:K256"/>
  <sheetViews>
    <sheetView zoomScaleNormal="100" workbookViewId="0"/>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8" width="24.5625" style="2" customWidth="1"/>
    <col min="9" max="9" width="4.9375" style="2" customWidth="1"/>
    <col min="10" max="10" width="24.5625" style="2" customWidth="1"/>
    <col min="11" max="11" width="12.5625" style="10" customWidth="1"/>
    <col min="12" max="16384" width="9" style="1"/>
  </cols>
  <sheetData>
    <row r="1" spans="1:11" s="2" customFormat="1" x14ac:dyDescent="0.65">
      <c r="A1" s="12" t="s">
        <v>67</v>
      </c>
      <c r="B1" s="12"/>
      <c r="C1" s="12"/>
      <c r="D1" s="12"/>
      <c r="E1" s="12"/>
      <c r="F1" s="12"/>
      <c r="G1" s="12"/>
      <c r="H1" s="12"/>
      <c r="I1" s="12"/>
      <c r="J1" s="12"/>
      <c r="K1" s="13"/>
    </row>
    <row r="2" spans="1:11" s="2" customFormat="1" x14ac:dyDescent="0.65">
      <c r="A2" s="11" t="s">
        <v>18</v>
      </c>
      <c r="B2" s="14" t="s">
        <v>19</v>
      </c>
      <c r="C2" s="14" t="s">
        <v>20</v>
      </c>
      <c r="D2" s="14" t="s">
        <v>60</v>
      </c>
      <c r="E2" s="14" t="s">
        <v>83</v>
      </c>
      <c r="F2" s="14" t="s">
        <v>59</v>
      </c>
      <c r="G2" s="14" t="s">
        <v>58</v>
      </c>
      <c r="H2" s="14" t="s">
        <v>21</v>
      </c>
      <c r="I2" s="14" t="s">
        <v>22</v>
      </c>
      <c r="J2" s="15" t="s">
        <v>23</v>
      </c>
      <c r="K2" s="16" t="s">
        <v>24</v>
      </c>
    </row>
    <row r="3" spans="1:11" s="2" customFormat="1" ht="118.15" x14ac:dyDescent="0.65">
      <c r="A3" s="17">
        <v>46180</v>
      </c>
      <c r="B3" s="18" t="s">
        <v>131</v>
      </c>
      <c r="C3" s="18" t="s">
        <v>132</v>
      </c>
      <c r="D3" s="19" t="s">
        <v>133</v>
      </c>
      <c r="E3" s="4">
        <v>11</v>
      </c>
      <c r="F3" s="19" t="s">
        <v>95</v>
      </c>
      <c r="G3" s="19">
        <v>1600</v>
      </c>
      <c r="H3" s="20" t="s">
        <v>134</v>
      </c>
      <c r="I3" s="20" t="s">
        <v>136</v>
      </c>
      <c r="J3" s="21" t="s">
        <v>135</v>
      </c>
      <c r="K3" s="22">
        <v>710</v>
      </c>
    </row>
    <row r="4" spans="1:11" s="2" customFormat="1" ht="84.4" x14ac:dyDescent="0.65">
      <c r="A4" s="118">
        <v>46183</v>
      </c>
      <c r="B4" s="125" t="s">
        <v>139</v>
      </c>
      <c r="C4" s="119" t="s">
        <v>140</v>
      </c>
      <c r="D4" s="120" t="s">
        <v>141</v>
      </c>
      <c r="E4" s="121">
        <v>11</v>
      </c>
      <c r="F4" s="120" t="s">
        <v>142</v>
      </c>
      <c r="G4" s="120">
        <v>2000</v>
      </c>
      <c r="H4" s="122" t="s">
        <v>143</v>
      </c>
      <c r="I4" s="122" t="s">
        <v>148</v>
      </c>
      <c r="J4" s="123" t="s">
        <v>144</v>
      </c>
      <c r="K4" s="124">
        <v>3360</v>
      </c>
    </row>
    <row r="5" spans="1:11" s="2" customFormat="1" ht="84.4" x14ac:dyDescent="0.65">
      <c r="A5" s="17">
        <v>46186</v>
      </c>
      <c r="B5" s="18" t="s">
        <v>149</v>
      </c>
      <c r="C5" s="18" t="s">
        <v>150</v>
      </c>
      <c r="D5" s="19" t="s">
        <v>133</v>
      </c>
      <c r="E5" s="53">
        <v>4</v>
      </c>
      <c r="F5" s="19" t="s">
        <v>151</v>
      </c>
      <c r="G5" s="19">
        <v>3110</v>
      </c>
      <c r="H5" s="20" t="s">
        <v>152</v>
      </c>
      <c r="I5" s="20" t="s">
        <v>159</v>
      </c>
      <c r="J5" s="21" t="s">
        <v>153</v>
      </c>
      <c r="K5" s="22">
        <v>960</v>
      </c>
    </row>
    <row r="6" spans="1:11" s="2" customFormat="1" ht="101.25" x14ac:dyDescent="0.65">
      <c r="A6" s="17">
        <v>46186</v>
      </c>
      <c r="B6" s="18" t="s">
        <v>154</v>
      </c>
      <c r="C6" s="18" t="s">
        <v>155</v>
      </c>
      <c r="D6" s="19" t="s">
        <v>156</v>
      </c>
      <c r="E6" s="53">
        <v>11</v>
      </c>
      <c r="F6" s="19" t="s">
        <v>95</v>
      </c>
      <c r="G6" s="19">
        <v>1200</v>
      </c>
      <c r="H6" s="20" t="s">
        <v>157</v>
      </c>
      <c r="I6" s="20" t="s">
        <v>160</v>
      </c>
      <c r="J6" s="21" t="s">
        <v>158</v>
      </c>
      <c r="K6" s="22">
        <v>320</v>
      </c>
    </row>
    <row r="7" spans="1:11" s="2" customFormat="1" ht="118.15" x14ac:dyDescent="0.65">
      <c r="A7" s="118">
        <v>46187</v>
      </c>
      <c r="B7" s="125" t="s">
        <v>166</v>
      </c>
      <c r="C7" s="119" t="s">
        <v>132</v>
      </c>
      <c r="D7" s="120" t="s">
        <v>167</v>
      </c>
      <c r="E7" s="121">
        <v>11</v>
      </c>
      <c r="F7" s="120" t="s">
        <v>95</v>
      </c>
      <c r="G7" s="120">
        <v>2200</v>
      </c>
      <c r="H7" s="122" t="s">
        <v>171</v>
      </c>
      <c r="I7" s="122" t="s">
        <v>172</v>
      </c>
      <c r="J7" s="123" t="s">
        <v>169</v>
      </c>
      <c r="K7" s="124">
        <v>1660</v>
      </c>
    </row>
    <row r="8" spans="1:11" s="2" customFormat="1" ht="84.4" x14ac:dyDescent="0.65">
      <c r="A8" s="17">
        <v>46190</v>
      </c>
      <c r="B8" s="18" t="s">
        <v>173</v>
      </c>
      <c r="C8" s="18" t="s">
        <v>174</v>
      </c>
      <c r="D8" s="19" t="s">
        <v>175</v>
      </c>
      <c r="E8" s="53">
        <v>11</v>
      </c>
      <c r="F8" s="19" t="s">
        <v>142</v>
      </c>
      <c r="G8" s="19">
        <v>2100</v>
      </c>
      <c r="H8" s="20" t="s">
        <v>179</v>
      </c>
      <c r="I8" s="20" t="s">
        <v>181</v>
      </c>
      <c r="J8" s="21" t="s">
        <v>180</v>
      </c>
      <c r="K8" s="22">
        <v>720</v>
      </c>
    </row>
    <row r="9" spans="1:11" s="2" customFormat="1" ht="118.15" x14ac:dyDescent="0.65">
      <c r="A9" s="17">
        <v>46194</v>
      </c>
      <c r="B9" s="18" t="s">
        <v>182</v>
      </c>
      <c r="C9" s="18" t="s">
        <v>155</v>
      </c>
      <c r="D9" s="19" t="s">
        <v>167</v>
      </c>
      <c r="E9" s="53">
        <v>11</v>
      </c>
      <c r="F9" s="19" t="s">
        <v>95</v>
      </c>
      <c r="G9" s="19">
        <v>1600</v>
      </c>
      <c r="H9" s="20" t="s">
        <v>183</v>
      </c>
      <c r="I9" s="20" t="s">
        <v>188</v>
      </c>
      <c r="J9" s="21" t="s">
        <v>184</v>
      </c>
      <c r="K9" s="22">
        <v>0</v>
      </c>
    </row>
    <row r="10" spans="1:11" s="2" customFormat="1" ht="118.15" x14ac:dyDescent="0.65">
      <c r="A10" s="17">
        <v>46194</v>
      </c>
      <c r="B10" s="18" t="s">
        <v>185</v>
      </c>
      <c r="C10" s="18" t="s">
        <v>155</v>
      </c>
      <c r="D10" s="19" t="s">
        <v>133</v>
      </c>
      <c r="E10" s="53">
        <v>11</v>
      </c>
      <c r="F10" s="19" t="s">
        <v>95</v>
      </c>
      <c r="G10" s="19">
        <v>1800</v>
      </c>
      <c r="H10" s="20" t="s">
        <v>186</v>
      </c>
      <c r="I10" s="20" t="s">
        <v>189</v>
      </c>
      <c r="J10" s="21" t="s">
        <v>187</v>
      </c>
      <c r="K10" s="22">
        <v>0</v>
      </c>
    </row>
    <row r="11" spans="1:11" s="2" customFormat="1" ht="84.4" x14ac:dyDescent="0.65">
      <c r="A11" s="17">
        <v>46197</v>
      </c>
      <c r="B11" s="18" t="s">
        <v>194</v>
      </c>
      <c r="C11" s="18" t="s">
        <v>140</v>
      </c>
      <c r="D11" s="19" t="s">
        <v>195</v>
      </c>
      <c r="E11" s="53">
        <v>11</v>
      </c>
      <c r="F11" s="19" t="s">
        <v>142</v>
      </c>
      <c r="G11" s="19">
        <v>1400</v>
      </c>
      <c r="H11" s="20" t="s">
        <v>199</v>
      </c>
      <c r="I11" s="20" t="s">
        <v>201</v>
      </c>
      <c r="J11" s="21" t="s">
        <v>200</v>
      </c>
      <c r="K11" s="22">
        <v>260</v>
      </c>
    </row>
    <row r="12" spans="1:11" s="2" customFormat="1" ht="101.25" x14ac:dyDescent="0.65">
      <c r="A12" s="17">
        <v>46201</v>
      </c>
      <c r="B12" s="18" t="s">
        <v>202</v>
      </c>
      <c r="C12" s="18" t="s">
        <v>155</v>
      </c>
      <c r="D12" s="19" t="s">
        <v>156</v>
      </c>
      <c r="E12" s="53">
        <v>11</v>
      </c>
      <c r="F12" s="19" t="s">
        <v>95</v>
      </c>
      <c r="G12" s="19">
        <v>2000</v>
      </c>
      <c r="H12" s="20" t="s">
        <v>211</v>
      </c>
      <c r="I12" s="20" t="s">
        <v>214</v>
      </c>
      <c r="J12" s="21" t="s">
        <v>212</v>
      </c>
      <c r="K12" s="22">
        <v>240</v>
      </c>
    </row>
    <row r="13" spans="1:11" s="2" customFormat="1" ht="118.15" x14ac:dyDescent="0.65">
      <c r="A13" s="17">
        <v>46201</v>
      </c>
      <c r="B13" s="18" t="s">
        <v>205</v>
      </c>
      <c r="C13" s="18" t="s">
        <v>155</v>
      </c>
      <c r="D13" s="19" t="s">
        <v>206</v>
      </c>
      <c r="E13" s="53">
        <v>11</v>
      </c>
      <c r="F13" s="19" t="s">
        <v>95</v>
      </c>
      <c r="G13" s="19">
        <v>1800</v>
      </c>
      <c r="H13" s="20" t="s">
        <v>213</v>
      </c>
      <c r="I13" s="20" t="s">
        <v>215</v>
      </c>
      <c r="J13" s="21" t="s">
        <v>208</v>
      </c>
      <c r="K13" s="22">
        <v>310</v>
      </c>
    </row>
    <row r="14" spans="1:11" s="2" customFormat="1" ht="101.25" x14ac:dyDescent="0.65">
      <c r="A14" s="118">
        <v>46204</v>
      </c>
      <c r="B14" s="125" t="s">
        <v>216</v>
      </c>
      <c r="C14" s="119" t="s">
        <v>140</v>
      </c>
      <c r="D14" s="120" t="s">
        <v>141</v>
      </c>
      <c r="E14" s="121">
        <v>11</v>
      </c>
      <c r="F14" s="120" t="s">
        <v>142</v>
      </c>
      <c r="G14" s="120">
        <v>2000</v>
      </c>
      <c r="H14" s="122" t="s">
        <v>220</v>
      </c>
      <c r="I14" s="122" t="s">
        <v>221</v>
      </c>
      <c r="J14" s="123" t="s">
        <v>218</v>
      </c>
      <c r="K14" s="124">
        <v>480</v>
      </c>
    </row>
    <row r="15" spans="1:11" s="2" customFormat="1" ht="101.25" x14ac:dyDescent="0.65">
      <c r="A15" s="17">
        <v>46208</v>
      </c>
      <c r="B15" s="18" t="s">
        <v>223</v>
      </c>
      <c r="C15" s="18" t="s">
        <v>155</v>
      </c>
      <c r="D15" s="19" t="s">
        <v>224</v>
      </c>
      <c r="E15" s="53">
        <v>11</v>
      </c>
      <c r="F15" s="19" t="s">
        <v>95</v>
      </c>
      <c r="G15" s="19">
        <v>1200</v>
      </c>
      <c r="H15" s="20" t="s">
        <v>228</v>
      </c>
      <c r="I15" s="20" t="s">
        <v>229</v>
      </c>
      <c r="J15" s="21" t="s">
        <v>230</v>
      </c>
      <c r="K15" s="22">
        <v>0</v>
      </c>
    </row>
    <row r="16" spans="1:11" s="2" customFormat="1" ht="84.4" x14ac:dyDescent="0.65">
      <c r="A16" s="17">
        <v>46211</v>
      </c>
      <c r="B16" s="18" t="s">
        <v>231</v>
      </c>
      <c r="C16" s="18" t="s">
        <v>232</v>
      </c>
      <c r="D16" s="19" t="s">
        <v>175</v>
      </c>
      <c r="E16" s="53">
        <v>11</v>
      </c>
      <c r="F16" s="19" t="s">
        <v>142</v>
      </c>
      <c r="G16" s="19">
        <v>1600</v>
      </c>
      <c r="H16" s="20" t="s">
        <v>233</v>
      </c>
      <c r="I16" s="20" t="s">
        <v>235</v>
      </c>
      <c r="J16" s="21" t="s">
        <v>234</v>
      </c>
      <c r="K16" s="22">
        <v>450</v>
      </c>
    </row>
    <row r="17" spans="1:11" s="2" customFormat="1" ht="118.15" x14ac:dyDescent="0.65">
      <c r="A17" s="17">
        <v>46215</v>
      </c>
      <c r="B17" s="18" t="s">
        <v>238</v>
      </c>
      <c r="C17" s="18" t="s">
        <v>155</v>
      </c>
      <c r="D17" s="19" t="s">
        <v>206</v>
      </c>
      <c r="E17" s="53">
        <v>11</v>
      </c>
      <c r="F17" s="19" t="s">
        <v>95</v>
      </c>
      <c r="G17" s="19">
        <v>2000</v>
      </c>
      <c r="H17" s="20" t="s">
        <v>243</v>
      </c>
      <c r="I17" s="20" t="s">
        <v>242</v>
      </c>
      <c r="J17" s="21" t="s">
        <v>240</v>
      </c>
      <c r="K17" s="22">
        <v>100</v>
      </c>
    </row>
    <row r="18" spans="1:11" s="2" customFormat="1" ht="101.25" x14ac:dyDescent="0.65">
      <c r="A18" s="17">
        <v>46222</v>
      </c>
      <c r="B18" s="18" t="s">
        <v>244</v>
      </c>
      <c r="C18" s="18" t="s">
        <v>155</v>
      </c>
      <c r="D18" s="19" t="s">
        <v>156</v>
      </c>
      <c r="E18" s="53">
        <v>11</v>
      </c>
      <c r="F18" s="19" t="s">
        <v>95</v>
      </c>
      <c r="G18" s="19">
        <v>1200</v>
      </c>
      <c r="H18" s="20" t="s">
        <v>245</v>
      </c>
      <c r="I18" s="20" t="s">
        <v>250</v>
      </c>
      <c r="J18" s="21" t="s">
        <v>246</v>
      </c>
      <c r="K18" s="22">
        <v>0</v>
      </c>
    </row>
    <row r="19" spans="1:11" s="2" customFormat="1" ht="118.15" x14ac:dyDescent="0.65">
      <c r="A19" s="17">
        <v>46222</v>
      </c>
      <c r="B19" s="18" t="s">
        <v>247</v>
      </c>
      <c r="C19" s="18" t="s">
        <v>155</v>
      </c>
      <c r="D19" s="19" t="s">
        <v>224</v>
      </c>
      <c r="E19" s="53">
        <v>11</v>
      </c>
      <c r="F19" s="19" t="s">
        <v>95</v>
      </c>
      <c r="G19" s="19">
        <v>2000</v>
      </c>
      <c r="H19" s="20" t="s">
        <v>248</v>
      </c>
      <c r="I19" s="20" t="s">
        <v>251</v>
      </c>
      <c r="J19" s="21" t="s">
        <v>249</v>
      </c>
      <c r="K19" s="22">
        <v>620</v>
      </c>
    </row>
    <row r="20" spans="1:11" s="2" customFormat="1" ht="101.25" x14ac:dyDescent="0.65">
      <c r="A20" s="17">
        <v>46223</v>
      </c>
      <c r="B20" s="18" t="s">
        <v>257</v>
      </c>
      <c r="C20" s="18" t="s">
        <v>232</v>
      </c>
      <c r="D20" s="19" t="s">
        <v>258</v>
      </c>
      <c r="E20" s="53">
        <v>11</v>
      </c>
      <c r="F20" s="19" t="s">
        <v>142</v>
      </c>
      <c r="G20" s="19">
        <v>2000</v>
      </c>
      <c r="H20" s="20" t="s">
        <v>262</v>
      </c>
      <c r="I20" s="20" t="s">
        <v>264</v>
      </c>
      <c r="J20" s="21" t="s">
        <v>263</v>
      </c>
      <c r="K20" s="22">
        <v>830</v>
      </c>
    </row>
    <row r="21" spans="1:11" s="2" customFormat="1" ht="84.4" x14ac:dyDescent="0.65">
      <c r="A21" s="17">
        <v>46228</v>
      </c>
      <c r="B21" s="18" t="s">
        <v>270</v>
      </c>
      <c r="C21" s="18" t="s">
        <v>265</v>
      </c>
      <c r="D21" s="19" t="s">
        <v>266</v>
      </c>
      <c r="E21" s="53">
        <v>5</v>
      </c>
      <c r="F21" s="19" t="s">
        <v>95</v>
      </c>
      <c r="G21" s="19">
        <v>2390</v>
      </c>
      <c r="H21" s="20" t="s">
        <v>272</v>
      </c>
      <c r="I21" s="20" t="s">
        <v>271</v>
      </c>
      <c r="J21" s="21" t="s">
        <v>268</v>
      </c>
      <c r="K21" s="22">
        <v>980</v>
      </c>
    </row>
    <row r="22" spans="1:11" s="2" customFormat="1" ht="101.25" x14ac:dyDescent="0.65">
      <c r="A22" s="17">
        <v>46229</v>
      </c>
      <c r="B22" s="18" t="s">
        <v>273</v>
      </c>
      <c r="C22" s="18" t="s">
        <v>155</v>
      </c>
      <c r="D22" s="19" t="s">
        <v>274</v>
      </c>
      <c r="E22" s="53">
        <v>7</v>
      </c>
      <c r="F22" s="19" t="s">
        <v>142</v>
      </c>
      <c r="G22" s="19">
        <v>1400</v>
      </c>
      <c r="H22" s="20" t="s">
        <v>275</v>
      </c>
      <c r="I22" s="20" t="s">
        <v>281</v>
      </c>
      <c r="J22" s="21" t="s">
        <v>276</v>
      </c>
      <c r="K22" s="22">
        <v>550</v>
      </c>
    </row>
    <row r="23" spans="1:11" s="2" customFormat="1" ht="118.15" x14ac:dyDescent="0.65">
      <c r="A23" s="17">
        <v>46229</v>
      </c>
      <c r="B23" s="18" t="s">
        <v>277</v>
      </c>
      <c r="C23" s="18" t="s">
        <v>155</v>
      </c>
      <c r="D23" s="19" t="s">
        <v>278</v>
      </c>
      <c r="E23" s="53">
        <v>7</v>
      </c>
      <c r="F23" s="19" t="s">
        <v>142</v>
      </c>
      <c r="G23" s="19">
        <v>1400</v>
      </c>
      <c r="H23" s="20" t="s">
        <v>279</v>
      </c>
      <c r="I23" s="20" t="s">
        <v>282</v>
      </c>
      <c r="J23" s="21" t="s">
        <v>280</v>
      </c>
      <c r="K23" s="22">
        <v>1290</v>
      </c>
    </row>
    <row r="24" spans="1:11" s="2" customFormat="1" ht="118.15" x14ac:dyDescent="0.65">
      <c r="A24" s="17">
        <v>46236</v>
      </c>
      <c r="B24" s="18" t="s">
        <v>287</v>
      </c>
      <c r="C24" s="18" t="s">
        <v>155</v>
      </c>
      <c r="D24" s="19" t="s">
        <v>288</v>
      </c>
      <c r="E24" s="53">
        <v>11</v>
      </c>
      <c r="F24" s="19" t="s">
        <v>95</v>
      </c>
      <c r="G24" s="19">
        <v>1800</v>
      </c>
      <c r="H24" s="20" t="s">
        <v>296</v>
      </c>
      <c r="I24" s="20" t="s">
        <v>298</v>
      </c>
      <c r="J24" s="21" t="s">
        <v>290</v>
      </c>
      <c r="K24" s="22">
        <v>720</v>
      </c>
    </row>
    <row r="25" spans="1:11" s="2" customFormat="1" ht="118.15" x14ac:dyDescent="0.65">
      <c r="A25" s="17">
        <v>46236</v>
      </c>
      <c r="B25" s="18" t="s">
        <v>291</v>
      </c>
      <c r="C25" s="18" t="s">
        <v>155</v>
      </c>
      <c r="D25" s="19" t="s">
        <v>278</v>
      </c>
      <c r="E25" s="53">
        <v>7</v>
      </c>
      <c r="F25" s="19" t="s">
        <v>95</v>
      </c>
      <c r="G25" s="19">
        <v>1000</v>
      </c>
      <c r="H25" s="20" t="s">
        <v>297</v>
      </c>
      <c r="I25" s="20" t="s">
        <v>299</v>
      </c>
      <c r="J25" s="21" t="s">
        <v>293</v>
      </c>
      <c r="K25" s="22">
        <v>0</v>
      </c>
    </row>
    <row r="26" spans="1:11" s="2" customFormat="1" ht="101.25" x14ac:dyDescent="0.65">
      <c r="A26" s="17">
        <v>46242</v>
      </c>
      <c r="B26" s="18" t="s">
        <v>301</v>
      </c>
      <c r="C26" s="18" t="s">
        <v>155</v>
      </c>
      <c r="D26" s="19" t="s">
        <v>288</v>
      </c>
      <c r="E26" s="53">
        <v>11</v>
      </c>
      <c r="F26" s="19" t="s">
        <v>142</v>
      </c>
      <c r="G26" s="19">
        <v>1700</v>
      </c>
      <c r="H26" s="20" t="s">
        <v>302</v>
      </c>
      <c r="I26" s="20" t="s">
        <v>304</v>
      </c>
      <c r="J26" s="21" t="s">
        <v>303</v>
      </c>
      <c r="K26" s="22">
        <v>240</v>
      </c>
    </row>
    <row r="27" spans="1:11" s="2" customFormat="1" ht="101.25" x14ac:dyDescent="0.65">
      <c r="A27" s="17">
        <v>46243</v>
      </c>
      <c r="B27" s="18" t="s">
        <v>307</v>
      </c>
      <c r="C27" s="18" t="s">
        <v>155</v>
      </c>
      <c r="D27" s="19" t="s">
        <v>278</v>
      </c>
      <c r="E27" s="53">
        <v>7</v>
      </c>
      <c r="F27" s="19" t="s">
        <v>142</v>
      </c>
      <c r="G27" s="19">
        <v>1800</v>
      </c>
      <c r="H27" s="20" t="s">
        <v>315</v>
      </c>
      <c r="I27" s="20" t="s">
        <v>317</v>
      </c>
      <c r="J27" s="21" t="s">
        <v>309</v>
      </c>
      <c r="K27" s="22">
        <v>30</v>
      </c>
    </row>
    <row r="28" spans="1:11" s="2" customFormat="1" ht="118.15" x14ac:dyDescent="0.65">
      <c r="A28" s="17">
        <v>46243</v>
      </c>
      <c r="B28" s="18" t="s">
        <v>310</v>
      </c>
      <c r="C28" s="18" t="s">
        <v>155</v>
      </c>
      <c r="D28" s="19" t="s">
        <v>274</v>
      </c>
      <c r="E28" s="53">
        <v>7</v>
      </c>
      <c r="F28" s="19" t="s">
        <v>95</v>
      </c>
      <c r="G28" s="19">
        <v>1200</v>
      </c>
      <c r="H28" s="20" t="s">
        <v>316</v>
      </c>
      <c r="I28" s="20" t="s">
        <v>318</v>
      </c>
      <c r="J28" s="21" t="s">
        <v>312</v>
      </c>
      <c r="K28" s="22">
        <v>350</v>
      </c>
    </row>
    <row r="29" spans="1:11" s="2" customFormat="1" ht="84.4" x14ac:dyDescent="0.65">
      <c r="A29" s="17">
        <v>46245</v>
      </c>
      <c r="B29" s="18" t="s">
        <v>319</v>
      </c>
      <c r="C29" s="18" t="s">
        <v>232</v>
      </c>
      <c r="D29" s="19" t="s">
        <v>258</v>
      </c>
      <c r="E29" s="53">
        <v>10</v>
      </c>
      <c r="F29" s="19" t="s">
        <v>142</v>
      </c>
      <c r="G29" s="19">
        <v>1200</v>
      </c>
      <c r="H29" s="20" t="s">
        <v>320</v>
      </c>
      <c r="I29" s="20" t="s">
        <v>322</v>
      </c>
      <c r="J29" s="21" t="s">
        <v>321</v>
      </c>
      <c r="K29" s="22">
        <v>180</v>
      </c>
    </row>
    <row r="30" spans="1:11" s="2" customFormat="1" ht="67.5" x14ac:dyDescent="0.65">
      <c r="A30" s="17">
        <v>46247</v>
      </c>
      <c r="B30" s="18" t="s">
        <v>324</v>
      </c>
      <c r="C30" s="18" t="s">
        <v>232</v>
      </c>
      <c r="D30" s="19" t="s">
        <v>325</v>
      </c>
      <c r="E30" s="53">
        <v>11</v>
      </c>
      <c r="F30" s="19" t="s">
        <v>142</v>
      </c>
      <c r="G30" s="19">
        <v>1200</v>
      </c>
      <c r="H30" s="20" t="s">
        <v>329</v>
      </c>
      <c r="I30" s="20" t="s">
        <v>331</v>
      </c>
      <c r="J30" s="21" t="s">
        <v>330</v>
      </c>
      <c r="K30" s="22">
        <v>80</v>
      </c>
    </row>
    <row r="31" spans="1:11" s="2" customFormat="1" ht="118.15" x14ac:dyDescent="0.65">
      <c r="A31" s="17">
        <v>46250</v>
      </c>
      <c r="B31" s="18" t="s">
        <v>336</v>
      </c>
      <c r="C31" s="18" t="s">
        <v>155</v>
      </c>
      <c r="D31" s="19" t="s">
        <v>274</v>
      </c>
      <c r="E31" s="53">
        <v>7</v>
      </c>
      <c r="F31" s="19" t="s">
        <v>95</v>
      </c>
      <c r="G31" s="19">
        <v>1600</v>
      </c>
      <c r="H31" s="20" t="s">
        <v>337</v>
      </c>
      <c r="I31" s="20" t="s">
        <v>347</v>
      </c>
      <c r="J31" s="21" t="s">
        <v>338</v>
      </c>
      <c r="K31" s="22">
        <v>2860</v>
      </c>
    </row>
    <row r="32" spans="1:11" s="2" customFormat="1" ht="118.15" x14ac:dyDescent="0.65">
      <c r="A32" s="118">
        <v>46250</v>
      </c>
      <c r="B32" s="125" t="s">
        <v>339</v>
      </c>
      <c r="C32" s="119" t="s">
        <v>340</v>
      </c>
      <c r="D32" s="120" t="s">
        <v>288</v>
      </c>
      <c r="E32" s="121">
        <v>11</v>
      </c>
      <c r="F32" s="120" t="s">
        <v>95</v>
      </c>
      <c r="G32" s="120">
        <v>2000</v>
      </c>
      <c r="H32" s="122" t="s">
        <v>341</v>
      </c>
      <c r="I32" s="122" t="s">
        <v>348</v>
      </c>
      <c r="J32" s="123" t="s">
        <v>342</v>
      </c>
      <c r="K32" s="124">
        <v>7840</v>
      </c>
    </row>
    <row r="33" spans="1:11" s="2" customFormat="1" ht="84.4" x14ac:dyDescent="0.65">
      <c r="A33" s="17">
        <v>46250</v>
      </c>
      <c r="B33" s="18" t="s">
        <v>343</v>
      </c>
      <c r="C33" s="18" t="s">
        <v>265</v>
      </c>
      <c r="D33" s="19" t="s">
        <v>344</v>
      </c>
      <c r="E33" s="53">
        <v>4</v>
      </c>
      <c r="F33" s="19" t="s">
        <v>95</v>
      </c>
      <c r="G33" s="19">
        <v>1600</v>
      </c>
      <c r="H33" s="20" t="s">
        <v>345</v>
      </c>
      <c r="I33" s="20" t="s">
        <v>349</v>
      </c>
      <c r="J33" s="21" t="s">
        <v>346</v>
      </c>
      <c r="K33" s="22">
        <v>400</v>
      </c>
    </row>
    <row r="34" spans="1:11" s="2" customFormat="1" ht="84.4" x14ac:dyDescent="0.65">
      <c r="A34" s="17">
        <v>46257</v>
      </c>
      <c r="B34" s="18" t="s">
        <v>356</v>
      </c>
      <c r="C34" s="18" t="s">
        <v>155</v>
      </c>
      <c r="D34" s="19" t="s">
        <v>278</v>
      </c>
      <c r="E34" s="53">
        <v>7</v>
      </c>
      <c r="F34" s="19" t="s">
        <v>95</v>
      </c>
      <c r="G34" s="19">
        <v>1600</v>
      </c>
      <c r="H34" s="20" t="s">
        <v>364</v>
      </c>
      <c r="I34" s="20" t="s">
        <v>366</v>
      </c>
      <c r="J34" s="21" t="s">
        <v>358</v>
      </c>
      <c r="K34" s="22">
        <v>1340</v>
      </c>
    </row>
    <row r="35" spans="1:11" s="2" customFormat="1" ht="118.15" x14ac:dyDescent="0.65">
      <c r="A35" s="17">
        <v>46257</v>
      </c>
      <c r="B35" s="18" t="s">
        <v>359</v>
      </c>
      <c r="C35" s="18" t="s">
        <v>155</v>
      </c>
      <c r="D35" s="19" t="s">
        <v>288</v>
      </c>
      <c r="E35" s="53">
        <v>11</v>
      </c>
      <c r="F35" s="19" t="s">
        <v>95</v>
      </c>
      <c r="G35" s="19">
        <v>1200</v>
      </c>
      <c r="H35" s="20" t="s">
        <v>365</v>
      </c>
      <c r="I35" s="20" t="s">
        <v>367</v>
      </c>
      <c r="J35" s="21" t="s">
        <v>361</v>
      </c>
      <c r="K35" s="22">
        <v>4140</v>
      </c>
    </row>
    <row r="36" spans="1:11" s="2" customFormat="1" ht="67.5" x14ac:dyDescent="0.65">
      <c r="A36" s="17">
        <v>46261</v>
      </c>
      <c r="B36" s="18" t="s">
        <v>368</v>
      </c>
      <c r="C36" s="18" t="s">
        <v>232</v>
      </c>
      <c r="D36" s="19" t="s">
        <v>325</v>
      </c>
      <c r="E36" s="53">
        <v>11</v>
      </c>
      <c r="F36" s="19" t="s">
        <v>142</v>
      </c>
      <c r="G36" s="19">
        <v>2000</v>
      </c>
      <c r="H36" s="20" t="s">
        <v>369</v>
      </c>
      <c r="I36" s="20" t="s">
        <v>371</v>
      </c>
      <c r="J36" s="21" t="s">
        <v>370</v>
      </c>
      <c r="K36" s="22">
        <v>150</v>
      </c>
    </row>
    <row r="37" spans="1:11" s="2" customFormat="1" ht="84.4" x14ac:dyDescent="0.65">
      <c r="A37" s="17">
        <v>46264</v>
      </c>
      <c r="B37" s="18" t="s">
        <v>375</v>
      </c>
      <c r="C37" s="18" t="s">
        <v>155</v>
      </c>
      <c r="D37" s="19" t="s">
        <v>274</v>
      </c>
      <c r="E37" s="53">
        <v>7</v>
      </c>
      <c r="F37" s="19" t="s">
        <v>95</v>
      </c>
      <c r="G37" s="19">
        <v>1400</v>
      </c>
      <c r="H37" s="20" t="s">
        <v>376</v>
      </c>
      <c r="I37" s="20" t="s">
        <v>381</v>
      </c>
      <c r="J37" s="21" t="s">
        <v>377</v>
      </c>
      <c r="K37" s="22">
        <v>530</v>
      </c>
    </row>
    <row r="38" spans="1:11" s="2" customFormat="1" ht="101.25" x14ac:dyDescent="0.65">
      <c r="A38" s="17">
        <v>46264</v>
      </c>
      <c r="B38" s="18" t="s">
        <v>378</v>
      </c>
      <c r="C38" s="18" t="s">
        <v>155</v>
      </c>
      <c r="D38" s="19" t="s">
        <v>278</v>
      </c>
      <c r="E38" s="53">
        <v>8</v>
      </c>
      <c r="F38" s="19" t="s">
        <v>95</v>
      </c>
      <c r="G38" s="19">
        <v>2000</v>
      </c>
      <c r="H38" s="20" t="s">
        <v>379</v>
      </c>
      <c r="I38" s="20" t="s">
        <v>382</v>
      </c>
      <c r="J38" s="21" t="s">
        <v>380</v>
      </c>
      <c r="K38" s="22">
        <v>630</v>
      </c>
    </row>
    <row r="39" spans="1:11" s="2" customFormat="1" x14ac:dyDescent="0.65">
      <c r="A39" s="23" t="s">
        <v>68</v>
      </c>
      <c r="B39" s="6" t="s">
        <v>2</v>
      </c>
      <c r="C39" s="5">
        <f>COUNTA($C3:$C38)-COUNTIF($J3:$J38,"競走不成立")</f>
        <v>36</v>
      </c>
      <c r="D39" s="3"/>
      <c r="F39" s="7" t="s">
        <v>113</v>
      </c>
      <c r="G39" s="5">
        <f>COUNTIFS($I3:$I38,"*１着*",$I3:$I38,"*２着*")</f>
        <v>16</v>
      </c>
      <c r="H39" s="8">
        <f>IFERROR(G39/C39,0)</f>
        <v>0.44444444444444442</v>
      </c>
      <c r="J39" s="9" t="s">
        <v>119</v>
      </c>
      <c r="K39" s="10">
        <f>SUM($K3:$K38)</f>
        <v>33330</v>
      </c>
    </row>
    <row r="40" spans="1:11" s="2" customFormat="1" x14ac:dyDescent="0.65">
      <c r="A40" s="23"/>
      <c r="B40" s="7" t="s">
        <v>114</v>
      </c>
      <c r="C40" s="5">
        <f>COUNTIF($I3:$I38,"*１着*")</f>
        <v>24</v>
      </c>
      <c r="D40" s="8">
        <f>IFERROR(C40/C39,0)</f>
        <v>0.66666666666666663</v>
      </c>
      <c r="F40" s="7" t="s">
        <v>112</v>
      </c>
      <c r="G40" s="5">
        <f>COUNTIFS($I3:$I38,"１着*",$I3:$I38,"*２着*")</f>
        <v>2</v>
      </c>
      <c r="H40" s="8">
        <f>IFERROR(G40/C39,0)</f>
        <v>5.5555555555555552E-2</v>
      </c>
      <c r="J40" s="9" t="s">
        <v>118</v>
      </c>
      <c r="K40" s="10">
        <f>IFERROR(ROUND(AVERAGE($K3:$K38),0),0)</f>
        <v>926</v>
      </c>
    </row>
    <row r="41" spans="1:11" s="2" customFormat="1" x14ac:dyDescent="0.65">
      <c r="A41" s="23"/>
      <c r="B41" s="9" t="s">
        <v>115</v>
      </c>
      <c r="C41" s="5">
        <f>$C40+COUNTIF($I3:$I38,"*２着*")+COUNTIF($I3:$I38,"*３着*")-$C42-$G41</f>
        <v>35</v>
      </c>
      <c r="D41" s="8">
        <f>IFERROR(C41/C39,0)</f>
        <v>0.97222222222222221</v>
      </c>
      <c r="F41" s="7" t="s">
        <v>110</v>
      </c>
      <c r="G41" s="5">
        <f>COUNTIFS($I3:$I38,"*１着*",$I3:$I38,"*２着*",$I3:$I38,"*３着*")</f>
        <v>11</v>
      </c>
      <c r="H41" s="8">
        <f>IFERROR(G41/C39,0)</f>
        <v>0.30555555555555558</v>
      </c>
      <c r="J41" s="9" t="s">
        <v>117</v>
      </c>
      <c r="K41" s="57">
        <f>IFERROR(ROUND(SQRT(SUMSQ($K3:$K38)/$C39),0),0)</f>
        <v>1755</v>
      </c>
    </row>
    <row r="42" spans="1:11" s="2" customFormat="1" x14ac:dyDescent="0.65">
      <c r="A42" s="23"/>
      <c r="B42" s="9" t="s">
        <v>35</v>
      </c>
      <c r="C42" s="5">
        <f>G39+COUNTIFS($I3:$I38,"*１着*",$I3:$I38,"*３着*")+COUNTIFS($I3:$I38,"*２着*",$I3:$I38,"*３着*")-(G41*2)</f>
        <v>27</v>
      </c>
      <c r="D42" s="8">
        <f>IFERROR(C42/C39,0)</f>
        <v>0.75</v>
      </c>
      <c r="F42" s="7" t="s">
        <v>111</v>
      </c>
      <c r="G42" s="5">
        <f>COUNTIFS($I3:$I38,"１着
２着*",$I3:$I38,"*３着*")</f>
        <v>1</v>
      </c>
      <c r="H42" s="8">
        <f>IFERROR(G42/C39,0)</f>
        <v>2.7777777777777776E-2</v>
      </c>
      <c r="J42" s="9" t="s">
        <v>116</v>
      </c>
      <c r="K42" s="57">
        <f>IFERROR(ROUND(K39+((K41*AVERAGEIFS(C:C,C:C,"&gt;0",B:B,"=予想回数")*C39*9)/((C39*8)+レース別成績!$B$41)),0),0)</f>
        <v>97190</v>
      </c>
    </row>
    <row r="43" spans="1:11" s="2" customFormat="1" x14ac:dyDescent="0.65">
      <c r="A43" s="12" t="s">
        <v>122</v>
      </c>
      <c r="B43" s="12"/>
      <c r="C43" s="12"/>
      <c r="D43" s="12"/>
      <c r="E43" s="12"/>
      <c r="F43" s="12"/>
      <c r="G43" s="12"/>
      <c r="H43" s="12"/>
      <c r="I43" s="12"/>
      <c r="J43" s="12"/>
      <c r="K43" s="13"/>
    </row>
    <row r="44" spans="1:11" s="2" customFormat="1" x14ac:dyDescent="0.65">
      <c r="A44" s="11" t="s">
        <v>18</v>
      </c>
      <c r="B44" s="14" t="s">
        <v>19</v>
      </c>
      <c r="C44" s="14" t="s">
        <v>20</v>
      </c>
      <c r="D44" s="14" t="s">
        <v>60</v>
      </c>
      <c r="E44" s="14" t="s">
        <v>83</v>
      </c>
      <c r="F44" s="14" t="s">
        <v>59</v>
      </c>
      <c r="G44" s="14" t="s">
        <v>58</v>
      </c>
      <c r="H44" s="14" t="s">
        <v>21</v>
      </c>
      <c r="I44" s="14" t="s">
        <v>22</v>
      </c>
      <c r="J44" s="15" t="s">
        <v>23</v>
      </c>
      <c r="K44" s="16" t="s">
        <v>24</v>
      </c>
    </row>
    <row r="45" spans="1:11" s="2" customFormat="1" ht="118.15" x14ac:dyDescent="0.65">
      <c r="A45" s="17">
        <v>46180</v>
      </c>
      <c r="B45" s="18" t="s">
        <v>131</v>
      </c>
      <c r="C45" s="18" t="s">
        <v>132</v>
      </c>
      <c r="D45" s="19" t="s">
        <v>133</v>
      </c>
      <c r="E45" s="4">
        <v>11</v>
      </c>
      <c r="F45" s="19" t="s">
        <v>95</v>
      </c>
      <c r="G45" s="19">
        <v>1600</v>
      </c>
      <c r="H45" s="20" t="s">
        <v>137</v>
      </c>
      <c r="I45" s="20" t="s">
        <v>138</v>
      </c>
      <c r="J45" s="21" t="s">
        <v>135</v>
      </c>
      <c r="K45" s="22">
        <v>15810</v>
      </c>
    </row>
    <row r="46" spans="1:11" s="2" customFormat="1" ht="118.15" x14ac:dyDescent="0.65">
      <c r="A46" s="118">
        <v>46183</v>
      </c>
      <c r="B46" s="125" t="s">
        <v>139</v>
      </c>
      <c r="C46" s="119" t="s">
        <v>140</v>
      </c>
      <c r="D46" s="120" t="s">
        <v>141</v>
      </c>
      <c r="E46" s="121">
        <v>11</v>
      </c>
      <c r="F46" s="120" t="s">
        <v>142</v>
      </c>
      <c r="G46" s="120">
        <v>2000</v>
      </c>
      <c r="H46" s="122" t="s">
        <v>145</v>
      </c>
      <c r="I46" s="122" t="s">
        <v>147</v>
      </c>
      <c r="J46" s="123" t="s">
        <v>146</v>
      </c>
      <c r="K46" s="124">
        <v>2960</v>
      </c>
    </row>
    <row r="47" spans="1:11" s="2" customFormat="1" ht="84.4" x14ac:dyDescent="0.65">
      <c r="A47" s="17">
        <v>46186</v>
      </c>
      <c r="B47" s="18" t="s">
        <v>149</v>
      </c>
      <c r="C47" s="18" t="s">
        <v>150</v>
      </c>
      <c r="D47" s="19" t="s">
        <v>133</v>
      </c>
      <c r="E47" s="53">
        <v>4</v>
      </c>
      <c r="F47" s="19" t="s">
        <v>151</v>
      </c>
      <c r="G47" s="19">
        <v>3110</v>
      </c>
      <c r="H47" s="20" t="s">
        <v>161</v>
      </c>
      <c r="I47" s="20" t="s">
        <v>164</v>
      </c>
      <c r="J47" s="21" t="s">
        <v>153</v>
      </c>
      <c r="K47" s="22">
        <v>960</v>
      </c>
    </row>
    <row r="48" spans="1:11" s="2" customFormat="1" ht="118.15" x14ac:dyDescent="0.65">
      <c r="A48" s="17">
        <v>46186</v>
      </c>
      <c r="B48" s="18" t="s">
        <v>154</v>
      </c>
      <c r="C48" s="18" t="s">
        <v>155</v>
      </c>
      <c r="D48" s="19" t="s">
        <v>156</v>
      </c>
      <c r="E48" s="53">
        <v>11</v>
      </c>
      <c r="F48" s="19" t="s">
        <v>95</v>
      </c>
      <c r="G48" s="19">
        <v>1200</v>
      </c>
      <c r="H48" s="20" t="s">
        <v>162</v>
      </c>
      <c r="I48" s="20" t="s">
        <v>165</v>
      </c>
      <c r="J48" s="21" t="s">
        <v>163</v>
      </c>
      <c r="K48" s="22">
        <v>4110</v>
      </c>
    </row>
    <row r="49" spans="1:11" s="2" customFormat="1" ht="118.15" x14ac:dyDescent="0.65">
      <c r="A49" s="118">
        <v>46187</v>
      </c>
      <c r="B49" s="125" t="s">
        <v>166</v>
      </c>
      <c r="C49" s="119" t="s">
        <v>132</v>
      </c>
      <c r="D49" s="120" t="s">
        <v>167</v>
      </c>
      <c r="E49" s="121">
        <v>11</v>
      </c>
      <c r="F49" s="120" t="s">
        <v>95</v>
      </c>
      <c r="G49" s="120">
        <v>2200</v>
      </c>
      <c r="H49" s="122" t="s">
        <v>168</v>
      </c>
      <c r="I49" s="122" t="s">
        <v>170</v>
      </c>
      <c r="J49" s="123" t="s">
        <v>169</v>
      </c>
      <c r="K49" s="124">
        <v>1660</v>
      </c>
    </row>
    <row r="50" spans="1:11" s="2" customFormat="1" ht="101.25" x14ac:dyDescent="0.65">
      <c r="A50" s="17">
        <v>46190</v>
      </c>
      <c r="B50" s="18" t="s">
        <v>173</v>
      </c>
      <c r="C50" s="18" t="s">
        <v>174</v>
      </c>
      <c r="D50" s="19" t="s">
        <v>175</v>
      </c>
      <c r="E50" s="53">
        <v>11</v>
      </c>
      <c r="F50" s="19" t="s">
        <v>142</v>
      </c>
      <c r="G50" s="19">
        <v>2100</v>
      </c>
      <c r="H50" s="20" t="s">
        <v>176</v>
      </c>
      <c r="I50" s="20" t="s">
        <v>178</v>
      </c>
      <c r="J50" s="21" t="s">
        <v>177</v>
      </c>
      <c r="K50" s="22">
        <v>670</v>
      </c>
    </row>
    <row r="51" spans="1:11" s="2" customFormat="1" ht="118.15" x14ac:dyDescent="0.65">
      <c r="A51" s="17">
        <v>46194</v>
      </c>
      <c r="B51" s="18" t="s">
        <v>182</v>
      </c>
      <c r="C51" s="18" t="s">
        <v>155</v>
      </c>
      <c r="D51" s="19" t="s">
        <v>167</v>
      </c>
      <c r="E51" s="53">
        <v>11</v>
      </c>
      <c r="F51" s="19" t="s">
        <v>95</v>
      </c>
      <c r="G51" s="19">
        <v>1600</v>
      </c>
      <c r="H51" s="20" t="s">
        <v>190</v>
      </c>
      <c r="I51" s="20" t="s">
        <v>192</v>
      </c>
      <c r="J51" s="21" t="s">
        <v>184</v>
      </c>
      <c r="K51" s="22">
        <v>640</v>
      </c>
    </row>
    <row r="52" spans="1:11" s="2" customFormat="1" ht="118.15" x14ac:dyDescent="0.65">
      <c r="A52" s="17">
        <v>46194</v>
      </c>
      <c r="B52" s="18" t="s">
        <v>185</v>
      </c>
      <c r="C52" s="18" t="s">
        <v>155</v>
      </c>
      <c r="D52" s="19" t="s">
        <v>133</v>
      </c>
      <c r="E52" s="53">
        <v>11</v>
      </c>
      <c r="F52" s="19" t="s">
        <v>95</v>
      </c>
      <c r="G52" s="19">
        <v>1800</v>
      </c>
      <c r="H52" s="20" t="s">
        <v>191</v>
      </c>
      <c r="I52" s="20" t="s">
        <v>193</v>
      </c>
      <c r="J52" s="21" t="s">
        <v>187</v>
      </c>
      <c r="K52" s="22">
        <v>540</v>
      </c>
    </row>
    <row r="53" spans="1:11" s="2" customFormat="1" ht="101.25" x14ac:dyDescent="0.65">
      <c r="A53" s="17">
        <v>46197</v>
      </c>
      <c r="B53" s="18" t="s">
        <v>194</v>
      </c>
      <c r="C53" s="18" t="s">
        <v>140</v>
      </c>
      <c r="D53" s="19" t="s">
        <v>195</v>
      </c>
      <c r="E53" s="53">
        <v>11</v>
      </c>
      <c r="F53" s="19" t="s">
        <v>142</v>
      </c>
      <c r="G53" s="19">
        <v>1400</v>
      </c>
      <c r="H53" s="20" t="s">
        <v>196</v>
      </c>
      <c r="I53" s="20" t="s">
        <v>198</v>
      </c>
      <c r="J53" s="21" t="s">
        <v>197</v>
      </c>
      <c r="K53" s="22">
        <v>160</v>
      </c>
    </row>
    <row r="54" spans="1:11" s="2" customFormat="1" ht="118.15" x14ac:dyDescent="0.65">
      <c r="A54" s="17">
        <v>46201</v>
      </c>
      <c r="B54" s="18" t="s">
        <v>202</v>
      </c>
      <c r="C54" s="18" t="s">
        <v>155</v>
      </c>
      <c r="D54" s="19" t="s">
        <v>156</v>
      </c>
      <c r="E54" s="53">
        <v>11</v>
      </c>
      <c r="F54" s="19" t="s">
        <v>95</v>
      </c>
      <c r="G54" s="19">
        <v>2000</v>
      </c>
      <c r="H54" s="20" t="s">
        <v>203</v>
      </c>
      <c r="I54" s="20" t="s">
        <v>209</v>
      </c>
      <c r="J54" s="21" t="s">
        <v>204</v>
      </c>
      <c r="K54" s="22">
        <v>10</v>
      </c>
    </row>
    <row r="55" spans="1:11" s="2" customFormat="1" ht="118.15" x14ac:dyDescent="0.65">
      <c r="A55" s="17">
        <v>46201</v>
      </c>
      <c r="B55" s="18" t="s">
        <v>205</v>
      </c>
      <c r="C55" s="18" t="s">
        <v>155</v>
      </c>
      <c r="D55" s="19" t="s">
        <v>206</v>
      </c>
      <c r="E55" s="53">
        <v>11</v>
      </c>
      <c r="F55" s="19" t="s">
        <v>95</v>
      </c>
      <c r="G55" s="19">
        <v>1800</v>
      </c>
      <c r="H55" s="20" t="s">
        <v>207</v>
      </c>
      <c r="I55" s="20" t="s">
        <v>210</v>
      </c>
      <c r="J55" s="21" t="s">
        <v>208</v>
      </c>
      <c r="K55" s="22">
        <v>140</v>
      </c>
    </row>
    <row r="56" spans="1:11" s="2" customFormat="1" ht="101.25" x14ac:dyDescent="0.65">
      <c r="A56" s="118">
        <v>46204</v>
      </c>
      <c r="B56" s="125" t="s">
        <v>216</v>
      </c>
      <c r="C56" s="119" t="s">
        <v>140</v>
      </c>
      <c r="D56" s="120" t="s">
        <v>141</v>
      </c>
      <c r="E56" s="121">
        <v>11</v>
      </c>
      <c r="F56" s="120" t="s">
        <v>142</v>
      </c>
      <c r="G56" s="120">
        <v>2000</v>
      </c>
      <c r="H56" s="122" t="s">
        <v>217</v>
      </c>
      <c r="I56" s="122" t="s">
        <v>219</v>
      </c>
      <c r="J56" s="123" t="s">
        <v>218</v>
      </c>
      <c r="K56" s="124">
        <v>4480</v>
      </c>
    </row>
    <row r="57" spans="1:11" s="2" customFormat="1" ht="118.15" x14ac:dyDescent="0.65">
      <c r="A57" s="17">
        <v>46208</v>
      </c>
      <c r="B57" s="18" t="s">
        <v>223</v>
      </c>
      <c r="C57" s="18" t="s">
        <v>155</v>
      </c>
      <c r="D57" s="19" t="s">
        <v>224</v>
      </c>
      <c r="E57" s="53">
        <v>11</v>
      </c>
      <c r="F57" s="19" t="s">
        <v>95</v>
      </c>
      <c r="G57" s="19">
        <v>1200</v>
      </c>
      <c r="H57" s="20" t="s">
        <v>225</v>
      </c>
      <c r="I57" s="20" t="s">
        <v>227</v>
      </c>
      <c r="J57" s="21" t="s">
        <v>226</v>
      </c>
      <c r="K57" s="22">
        <v>1430</v>
      </c>
    </row>
    <row r="58" spans="1:11" s="2" customFormat="1" ht="84.4" x14ac:dyDescent="0.65">
      <c r="A58" s="17">
        <v>46211</v>
      </c>
      <c r="B58" s="18" t="s">
        <v>231</v>
      </c>
      <c r="C58" s="18" t="s">
        <v>232</v>
      </c>
      <c r="D58" s="19" t="s">
        <v>175</v>
      </c>
      <c r="E58" s="53">
        <v>11</v>
      </c>
      <c r="F58" s="19" t="s">
        <v>142</v>
      </c>
      <c r="G58" s="19">
        <v>1600</v>
      </c>
      <c r="H58" s="20" t="s">
        <v>236</v>
      </c>
      <c r="I58" s="20" t="s">
        <v>237</v>
      </c>
      <c r="J58" s="21" t="s">
        <v>234</v>
      </c>
      <c r="K58" s="22">
        <v>1920</v>
      </c>
    </row>
    <row r="59" spans="1:11" s="2" customFormat="1" ht="118.15" x14ac:dyDescent="0.65">
      <c r="A59" s="17">
        <v>46215</v>
      </c>
      <c r="B59" s="18" t="s">
        <v>238</v>
      </c>
      <c r="C59" s="18" t="s">
        <v>155</v>
      </c>
      <c r="D59" s="19" t="s">
        <v>206</v>
      </c>
      <c r="E59" s="53">
        <v>11</v>
      </c>
      <c r="F59" s="19" t="s">
        <v>95</v>
      </c>
      <c r="G59" s="19">
        <v>2000</v>
      </c>
      <c r="H59" s="20" t="s">
        <v>239</v>
      </c>
      <c r="I59" s="20" t="s">
        <v>241</v>
      </c>
      <c r="J59" s="21" t="s">
        <v>240</v>
      </c>
      <c r="K59" s="22">
        <v>2860</v>
      </c>
    </row>
    <row r="60" spans="1:11" s="2" customFormat="1" ht="118.15" x14ac:dyDescent="0.65">
      <c r="A60" s="17">
        <v>46222</v>
      </c>
      <c r="B60" s="18" t="s">
        <v>244</v>
      </c>
      <c r="C60" s="18" t="s">
        <v>155</v>
      </c>
      <c r="D60" s="19" t="s">
        <v>156</v>
      </c>
      <c r="E60" s="53">
        <v>11</v>
      </c>
      <c r="F60" s="19" t="s">
        <v>95</v>
      </c>
      <c r="G60" s="19">
        <v>1200</v>
      </c>
      <c r="H60" s="20" t="s">
        <v>252</v>
      </c>
      <c r="I60" s="20" t="s">
        <v>255</v>
      </c>
      <c r="J60" s="21" t="s">
        <v>253</v>
      </c>
      <c r="K60" s="22">
        <v>3230</v>
      </c>
    </row>
    <row r="61" spans="1:11" s="2" customFormat="1" ht="118.15" x14ac:dyDescent="0.65">
      <c r="A61" s="17">
        <v>46222</v>
      </c>
      <c r="B61" s="18" t="s">
        <v>247</v>
      </c>
      <c r="C61" s="18" t="s">
        <v>155</v>
      </c>
      <c r="D61" s="19" t="s">
        <v>224</v>
      </c>
      <c r="E61" s="53">
        <v>11</v>
      </c>
      <c r="F61" s="19" t="s">
        <v>95</v>
      </c>
      <c r="G61" s="19">
        <v>2000</v>
      </c>
      <c r="H61" s="20" t="s">
        <v>254</v>
      </c>
      <c r="I61" s="20" t="s">
        <v>256</v>
      </c>
      <c r="J61" s="21" t="s">
        <v>249</v>
      </c>
      <c r="K61" s="22">
        <v>5250</v>
      </c>
    </row>
    <row r="62" spans="1:11" s="2" customFormat="1" ht="118.15" x14ac:dyDescent="0.65">
      <c r="A62" s="17">
        <v>46223</v>
      </c>
      <c r="B62" s="18" t="s">
        <v>257</v>
      </c>
      <c r="C62" s="18" t="s">
        <v>232</v>
      </c>
      <c r="D62" s="19" t="s">
        <v>258</v>
      </c>
      <c r="E62" s="53">
        <v>11</v>
      </c>
      <c r="F62" s="19" t="s">
        <v>142</v>
      </c>
      <c r="G62" s="19">
        <v>2000</v>
      </c>
      <c r="H62" s="20" t="s">
        <v>259</v>
      </c>
      <c r="I62" s="20" t="s">
        <v>261</v>
      </c>
      <c r="J62" s="21" t="s">
        <v>260</v>
      </c>
      <c r="K62" s="22">
        <v>730</v>
      </c>
    </row>
    <row r="63" spans="1:11" s="2" customFormat="1" ht="84.4" x14ac:dyDescent="0.65">
      <c r="A63" s="17">
        <v>46228</v>
      </c>
      <c r="B63" s="19" t="s">
        <v>270</v>
      </c>
      <c r="C63" s="18" t="s">
        <v>265</v>
      </c>
      <c r="D63" s="19" t="s">
        <v>266</v>
      </c>
      <c r="E63" s="53">
        <v>5</v>
      </c>
      <c r="F63" s="19" t="s">
        <v>95</v>
      </c>
      <c r="G63" s="19">
        <v>2390</v>
      </c>
      <c r="H63" s="20" t="s">
        <v>267</v>
      </c>
      <c r="I63" s="20" t="s">
        <v>269</v>
      </c>
      <c r="J63" s="21" t="s">
        <v>268</v>
      </c>
      <c r="K63" s="22">
        <v>980</v>
      </c>
    </row>
    <row r="64" spans="1:11" s="2" customFormat="1" ht="118.15" x14ac:dyDescent="0.65">
      <c r="A64" s="17">
        <v>46229</v>
      </c>
      <c r="B64" s="19" t="s">
        <v>273</v>
      </c>
      <c r="C64" s="18" t="s">
        <v>155</v>
      </c>
      <c r="D64" s="19" t="s">
        <v>274</v>
      </c>
      <c r="E64" s="53">
        <v>7</v>
      </c>
      <c r="F64" s="19" t="s">
        <v>142</v>
      </c>
      <c r="G64" s="19">
        <v>1400</v>
      </c>
      <c r="H64" s="20" t="s">
        <v>283</v>
      </c>
      <c r="I64" s="20" t="s">
        <v>285</v>
      </c>
      <c r="J64" s="21" t="s">
        <v>280</v>
      </c>
      <c r="K64" s="22">
        <v>1230</v>
      </c>
    </row>
    <row r="65" spans="1:11" s="2" customFormat="1" ht="118.15" x14ac:dyDescent="0.65">
      <c r="A65" s="17">
        <v>46229</v>
      </c>
      <c r="B65" s="19" t="s">
        <v>277</v>
      </c>
      <c r="C65" s="18" t="s">
        <v>155</v>
      </c>
      <c r="D65" s="19" t="s">
        <v>278</v>
      </c>
      <c r="E65" s="53">
        <v>7</v>
      </c>
      <c r="F65" s="19" t="s">
        <v>142</v>
      </c>
      <c r="G65" s="19">
        <v>1400</v>
      </c>
      <c r="H65" s="20" t="s">
        <v>284</v>
      </c>
      <c r="I65" s="20" t="s">
        <v>286</v>
      </c>
      <c r="J65" s="21" t="s">
        <v>280</v>
      </c>
      <c r="K65" s="22">
        <v>4430</v>
      </c>
    </row>
    <row r="66" spans="1:11" s="2" customFormat="1" ht="118.15" x14ac:dyDescent="0.65">
      <c r="A66" s="17">
        <v>46236</v>
      </c>
      <c r="B66" s="19" t="s">
        <v>287</v>
      </c>
      <c r="C66" s="18" t="s">
        <v>155</v>
      </c>
      <c r="D66" s="19" t="s">
        <v>288</v>
      </c>
      <c r="E66" s="53">
        <v>11</v>
      </c>
      <c r="F66" s="19" t="s">
        <v>95</v>
      </c>
      <c r="G66" s="19">
        <v>1800</v>
      </c>
      <c r="H66" s="20" t="s">
        <v>289</v>
      </c>
      <c r="I66" s="20" t="s">
        <v>294</v>
      </c>
      <c r="J66" s="21" t="s">
        <v>290</v>
      </c>
      <c r="K66" s="22">
        <v>1390</v>
      </c>
    </row>
    <row r="67" spans="1:11" s="2" customFormat="1" ht="118.15" x14ac:dyDescent="0.65">
      <c r="A67" s="17">
        <v>46236</v>
      </c>
      <c r="B67" s="19" t="s">
        <v>291</v>
      </c>
      <c r="C67" s="18" t="s">
        <v>155</v>
      </c>
      <c r="D67" s="19" t="s">
        <v>278</v>
      </c>
      <c r="E67" s="53">
        <v>7</v>
      </c>
      <c r="F67" s="19" t="s">
        <v>95</v>
      </c>
      <c r="G67" s="19">
        <v>1000</v>
      </c>
      <c r="H67" s="20" t="s">
        <v>292</v>
      </c>
      <c r="I67" s="20" t="s">
        <v>295</v>
      </c>
      <c r="J67" s="21" t="s">
        <v>293</v>
      </c>
      <c r="K67" s="22">
        <v>0</v>
      </c>
    </row>
    <row r="68" spans="1:11" s="2" customFormat="1" ht="101.25" x14ac:dyDescent="0.65">
      <c r="A68" s="17">
        <v>46242</v>
      </c>
      <c r="B68" s="19" t="s">
        <v>301</v>
      </c>
      <c r="C68" s="18" t="s">
        <v>155</v>
      </c>
      <c r="D68" s="19" t="s">
        <v>288</v>
      </c>
      <c r="E68" s="53">
        <v>11</v>
      </c>
      <c r="F68" s="19" t="s">
        <v>142</v>
      </c>
      <c r="G68" s="19">
        <v>1700</v>
      </c>
      <c r="H68" s="20" t="s">
        <v>305</v>
      </c>
      <c r="I68" s="20" t="s">
        <v>306</v>
      </c>
      <c r="J68" s="21" t="s">
        <v>303</v>
      </c>
      <c r="K68" s="22">
        <v>2650</v>
      </c>
    </row>
    <row r="69" spans="1:11" s="2" customFormat="1" ht="101.25" x14ac:dyDescent="0.65">
      <c r="A69" s="17">
        <v>46243</v>
      </c>
      <c r="B69" s="19" t="s">
        <v>307</v>
      </c>
      <c r="C69" s="18" t="s">
        <v>155</v>
      </c>
      <c r="D69" s="19" t="s">
        <v>278</v>
      </c>
      <c r="E69" s="53">
        <v>7</v>
      </c>
      <c r="F69" s="19" t="s">
        <v>142</v>
      </c>
      <c r="G69" s="19">
        <v>1800</v>
      </c>
      <c r="H69" s="20" t="s">
        <v>308</v>
      </c>
      <c r="I69" s="20" t="s">
        <v>313</v>
      </c>
      <c r="J69" s="21" t="s">
        <v>309</v>
      </c>
      <c r="K69" s="22">
        <v>5380</v>
      </c>
    </row>
    <row r="70" spans="1:11" s="2" customFormat="1" ht="118.15" x14ac:dyDescent="0.65">
      <c r="A70" s="17">
        <v>46243</v>
      </c>
      <c r="B70" s="19" t="s">
        <v>310</v>
      </c>
      <c r="C70" s="18" t="s">
        <v>155</v>
      </c>
      <c r="D70" s="19" t="s">
        <v>274</v>
      </c>
      <c r="E70" s="53">
        <v>7</v>
      </c>
      <c r="F70" s="19" t="s">
        <v>95</v>
      </c>
      <c r="G70" s="19">
        <v>1200</v>
      </c>
      <c r="H70" s="20" t="s">
        <v>311</v>
      </c>
      <c r="I70" s="20" t="s">
        <v>314</v>
      </c>
      <c r="J70" s="21" t="s">
        <v>312</v>
      </c>
      <c r="K70" s="22">
        <v>350</v>
      </c>
    </row>
    <row r="71" spans="1:11" s="2" customFormat="1" ht="84.4" x14ac:dyDescent="0.65">
      <c r="A71" s="17">
        <v>46245</v>
      </c>
      <c r="B71" s="19" t="s">
        <v>319</v>
      </c>
      <c r="C71" s="18" t="s">
        <v>232</v>
      </c>
      <c r="D71" s="19" t="s">
        <v>258</v>
      </c>
      <c r="E71" s="53">
        <v>10</v>
      </c>
      <c r="F71" s="19" t="s">
        <v>142</v>
      </c>
      <c r="G71" s="19">
        <v>1200</v>
      </c>
      <c r="H71" s="20" t="s">
        <v>323</v>
      </c>
      <c r="I71" s="20" t="s">
        <v>148</v>
      </c>
      <c r="J71" s="21" t="s">
        <v>321</v>
      </c>
      <c r="K71" s="22">
        <v>1220</v>
      </c>
    </row>
    <row r="72" spans="1:11" s="2" customFormat="1" ht="84.4" x14ac:dyDescent="0.65">
      <c r="A72" s="17">
        <v>46247</v>
      </c>
      <c r="B72" s="19" t="s">
        <v>324</v>
      </c>
      <c r="C72" s="18" t="s">
        <v>232</v>
      </c>
      <c r="D72" s="19" t="s">
        <v>325</v>
      </c>
      <c r="E72" s="53">
        <v>11</v>
      </c>
      <c r="F72" s="19" t="s">
        <v>142</v>
      </c>
      <c r="G72" s="19">
        <v>1200</v>
      </c>
      <c r="H72" s="20" t="s">
        <v>326</v>
      </c>
      <c r="I72" s="20" t="s">
        <v>328</v>
      </c>
      <c r="J72" s="21" t="s">
        <v>327</v>
      </c>
      <c r="K72" s="22">
        <v>140</v>
      </c>
    </row>
    <row r="73" spans="1:11" s="2" customFormat="1" ht="101.25" x14ac:dyDescent="0.65">
      <c r="A73" s="17">
        <v>46249</v>
      </c>
      <c r="B73" s="19" t="s">
        <v>332</v>
      </c>
      <c r="C73" s="18" t="s">
        <v>150</v>
      </c>
      <c r="D73" s="19" t="s">
        <v>278</v>
      </c>
      <c r="E73" s="53">
        <v>9</v>
      </c>
      <c r="F73" s="19" t="s">
        <v>151</v>
      </c>
      <c r="G73" s="19">
        <v>3250</v>
      </c>
      <c r="H73" s="20" t="s">
        <v>333</v>
      </c>
      <c r="I73" s="20" t="s">
        <v>335</v>
      </c>
      <c r="J73" s="21" t="s">
        <v>334</v>
      </c>
      <c r="K73" s="22">
        <v>2260</v>
      </c>
    </row>
    <row r="74" spans="1:11" s="2" customFormat="1" ht="118.15" x14ac:dyDescent="0.65">
      <c r="A74" s="17">
        <v>46250</v>
      </c>
      <c r="B74" s="19" t="s">
        <v>336</v>
      </c>
      <c r="C74" s="18" t="s">
        <v>155</v>
      </c>
      <c r="D74" s="19" t="s">
        <v>274</v>
      </c>
      <c r="E74" s="53">
        <v>7</v>
      </c>
      <c r="F74" s="19" t="s">
        <v>95</v>
      </c>
      <c r="G74" s="19">
        <v>1600</v>
      </c>
      <c r="H74" s="20" t="s">
        <v>350</v>
      </c>
      <c r="I74" s="20" t="s">
        <v>353</v>
      </c>
      <c r="J74" s="21" t="s">
        <v>338</v>
      </c>
      <c r="K74" s="22">
        <v>3800</v>
      </c>
    </row>
    <row r="75" spans="1:11" s="2" customFormat="1" ht="118.15" x14ac:dyDescent="0.65">
      <c r="A75" s="118">
        <v>46250</v>
      </c>
      <c r="B75" s="146" t="s">
        <v>339</v>
      </c>
      <c r="C75" s="119" t="s">
        <v>340</v>
      </c>
      <c r="D75" s="120" t="s">
        <v>288</v>
      </c>
      <c r="E75" s="121">
        <v>11</v>
      </c>
      <c r="F75" s="120" t="s">
        <v>95</v>
      </c>
      <c r="G75" s="120">
        <v>2000</v>
      </c>
      <c r="H75" s="122" t="s">
        <v>351</v>
      </c>
      <c r="I75" s="122" t="s">
        <v>354</v>
      </c>
      <c r="J75" s="123" t="s">
        <v>342</v>
      </c>
      <c r="K75" s="124">
        <v>0</v>
      </c>
    </row>
    <row r="76" spans="1:11" s="2" customFormat="1" ht="84.4" x14ac:dyDescent="0.65">
      <c r="A76" s="17">
        <v>46250</v>
      </c>
      <c r="B76" s="19" t="s">
        <v>343</v>
      </c>
      <c r="C76" s="18" t="s">
        <v>265</v>
      </c>
      <c r="D76" s="19" t="s">
        <v>344</v>
      </c>
      <c r="E76" s="53">
        <v>4</v>
      </c>
      <c r="F76" s="19" t="s">
        <v>95</v>
      </c>
      <c r="G76" s="19">
        <v>1600</v>
      </c>
      <c r="H76" s="20" t="s">
        <v>352</v>
      </c>
      <c r="I76" s="20" t="s">
        <v>355</v>
      </c>
      <c r="J76" s="21" t="s">
        <v>346</v>
      </c>
      <c r="K76" s="22">
        <v>240</v>
      </c>
    </row>
    <row r="77" spans="1:11" s="2" customFormat="1" ht="84.4" x14ac:dyDescent="0.65">
      <c r="A77" s="17">
        <v>46257</v>
      </c>
      <c r="B77" s="19" t="s">
        <v>356</v>
      </c>
      <c r="C77" s="18" t="s">
        <v>155</v>
      </c>
      <c r="D77" s="19" t="s">
        <v>278</v>
      </c>
      <c r="E77" s="53">
        <v>7</v>
      </c>
      <c r="F77" s="19" t="s">
        <v>95</v>
      </c>
      <c r="G77" s="19">
        <v>1600</v>
      </c>
      <c r="H77" s="20" t="s">
        <v>357</v>
      </c>
      <c r="I77" s="20" t="s">
        <v>362</v>
      </c>
      <c r="J77" s="21" t="s">
        <v>358</v>
      </c>
      <c r="K77" s="22">
        <v>200</v>
      </c>
    </row>
    <row r="78" spans="1:11" s="2" customFormat="1" ht="118.15" x14ac:dyDescent="0.65">
      <c r="A78" s="17">
        <v>46257</v>
      </c>
      <c r="B78" s="19" t="s">
        <v>359</v>
      </c>
      <c r="C78" s="18" t="s">
        <v>155</v>
      </c>
      <c r="D78" s="19" t="s">
        <v>288</v>
      </c>
      <c r="E78" s="53">
        <v>11</v>
      </c>
      <c r="F78" s="19" t="s">
        <v>95</v>
      </c>
      <c r="G78" s="19">
        <v>1200</v>
      </c>
      <c r="H78" s="20" t="s">
        <v>360</v>
      </c>
      <c r="I78" s="20" t="s">
        <v>363</v>
      </c>
      <c r="J78" s="21" t="s">
        <v>361</v>
      </c>
      <c r="K78" s="22">
        <v>1120</v>
      </c>
    </row>
    <row r="79" spans="1:11" s="2" customFormat="1" ht="84.4" x14ac:dyDescent="0.65">
      <c r="A79" s="17">
        <v>46261</v>
      </c>
      <c r="B79" s="19" t="s">
        <v>368</v>
      </c>
      <c r="C79" s="18" t="s">
        <v>232</v>
      </c>
      <c r="D79" s="19" t="s">
        <v>325</v>
      </c>
      <c r="E79" s="53">
        <v>11</v>
      </c>
      <c r="F79" s="19" t="s">
        <v>142</v>
      </c>
      <c r="G79" s="19">
        <v>2000</v>
      </c>
      <c r="H79" s="20" t="s">
        <v>372</v>
      </c>
      <c r="I79" s="20" t="s">
        <v>374</v>
      </c>
      <c r="J79" s="21" t="s">
        <v>373</v>
      </c>
      <c r="K79" s="22">
        <v>510</v>
      </c>
    </row>
    <row r="80" spans="1:11" s="2" customFormat="1" ht="84.4" x14ac:dyDescent="0.65">
      <c r="A80" s="17">
        <v>46264</v>
      </c>
      <c r="B80" s="19" t="s">
        <v>375</v>
      </c>
      <c r="C80" s="18" t="s">
        <v>155</v>
      </c>
      <c r="D80" s="19" t="s">
        <v>274</v>
      </c>
      <c r="E80" s="53">
        <v>7</v>
      </c>
      <c r="F80" s="19" t="s">
        <v>95</v>
      </c>
      <c r="G80" s="19">
        <v>1400</v>
      </c>
      <c r="H80" s="20" t="s">
        <v>383</v>
      </c>
      <c r="I80" s="20" t="s">
        <v>385</v>
      </c>
      <c r="J80" s="21" t="s">
        <v>377</v>
      </c>
      <c r="K80" s="22">
        <v>740</v>
      </c>
    </row>
    <row r="81" spans="1:11" s="2" customFormat="1" ht="101.25" x14ac:dyDescent="0.65">
      <c r="A81" s="17">
        <v>46264</v>
      </c>
      <c r="B81" s="18" t="s">
        <v>378</v>
      </c>
      <c r="C81" s="18" t="s">
        <v>155</v>
      </c>
      <c r="D81" s="19" t="s">
        <v>278</v>
      </c>
      <c r="E81" s="53">
        <v>8</v>
      </c>
      <c r="F81" s="19" t="s">
        <v>95</v>
      </c>
      <c r="G81" s="19">
        <v>2000</v>
      </c>
      <c r="H81" s="20" t="s">
        <v>384</v>
      </c>
      <c r="I81" s="20" t="s">
        <v>386</v>
      </c>
      <c r="J81" s="21" t="s">
        <v>380</v>
      </c>
      <c r="K81" s="22">
        <v>630</v>
      </c>
    </row>
    <row r="82" spans="1:11" s="2" customFormat="1" x14ac:dyDescent="0.65">
      <c r="A82" s="23" t="s">
        <v>121</v>
      </c>
      <c r="B82" s="6" t="s">
        <v>2</v>
      </c>
      <c r="C82" s="5">
        <f>COUNTA($C45:$C81)-COUNTIF($J45:$J81,"競走不成立")</f>
        <v>37</v>
      </c>
      <c r="D82" s="3"/>
      <c r="F82" s="7" t="s">
        <v>113</v>
      </c>
      <c r="G82" s="5">
        <f>COUNTIFS($I45:$I81,"*１着*",$I45:$I81,"*２着*")</f>
        <v>25</v>
      </c>
      <c r="H82" s="8">
        <f>IFERROR(G82/C82,0)</f>
        <v>0.67567567567567566</v>
      </c>
      <c r="J82" s="9" t="s">
        <v>119</v>
      </c>
      <c r="K82" s="10">
        <f>SUM($K45:$K81)</f>
        <v>74830</v>
      </c>
    </row>
    <row r="83" spans="1:11" s="2" customFormat="1" x14ac:dyDescent="0.65">
      <c r="A83" s="23"/>
      <c r="B83" s="7" t="s">
        <v>114</v>
      </c>
      <c r="C83" s="5">
        <f>COUNTIF($I45:$I81,"*１着*")</f>
        <v>31</v>
      </c>
      <c r="D83" s="8">
        <f>IFERROR(C83/C82,0)</f>
        <v>0.83783783783783783</v>
      </c>
      <c r="F83" s="7" t="s">
        <v>112</v>
      </c>
      <c r="G83" s="5">
        <f>COUNTIFS($I45:$I81,"１着*",$I45:$I81,"*２着*")</f>
        <v>8</v>
      </c>
      <c r="H83" s="8">
        <f>IFERROR(G83/C82,0)</f>
        <v>0.21621621621621623</v>
      </c>
      <c r="J83" s="9" t="s">
        <v>118</v>
      </c>
      <c r="K83" s="10">
        <f>IFERROR(ROUND(AVERAGE($K45:$K81),0),0)</f>
        <v>2022</v>
      </c>
    </row>
    <row r="84" spans="1:11" s="2" customFormat="1" x14ac:dyDescent="0.65">
      <c r="A84" s="23"/>
      <c r="B84" s="9" t="s">
        <v>115</v>
      </c>
      <c r="C84" s="5">
        <f>$C83+COUNTIF($I45:$I81,"*２着*")+COUNTIF($I45:$I81,"*３着*")-$C85-$G84</f>
        <v>37</v>
      </c>
      <c r="D84" s="8">
        <f>IFERROR(C84/C82,0)</f>
        <v>1</v>
      </c>
      <c r="F84" s="7" t="s">
        <v>110</v>
      </c>
      <c r="G84" s="5">
        <f>COUNTIFS($I45:$I81,"*１着*",$I45:$I81,"*２着*",$I45:$I81,"*３着*")</f>
        <v>14</v>
      </c>
      <c r="H84" s="8">
        <f>IFERROR(G84/C82,0)</f>
        <v>0.3783783783783784</v>
      </c>
      <c r="J84" s="9" t="s">
        <v>117</v>
      </c>
      <c r="K84" s="57">
        <f>IFERROR(ROUND(SQRT(SUMSQ($K45:$K81)/$C82),0),0)</f>
        <v>3436</v>
      </c>
    </row>
    <row r="85" spans="1:11" s="2" customFormat="1" x14ac:dyDescent="0.65">
      <c r="A85" s="23"/>
      <c r="B85" s="9" t="s">
        <v>35</v>
      </c>
      <c r="C85" s="5">
        <f>G82+COUNTIFS($I45:$I81,"*１着*",$I45:$I81,"*３着*")+COUNTIFS($I45:$I81,"*２着*",$I45:$I81,"*３着*")-(G84*2)</f>
        <v>32</v>
      </c>
      <c r="D85" s="8">
        <f>IFERROR(C85/C82,0)</f>
        <v>0.86486486486486491</v>
      </c>
      <c r="F85" s="7" t="s">
        <v>111</v>
      </c>
      <c r="G85" s="5">
        <f>COUNTIFS($I45:$I81,"１着
２着*",$I45:$I81,"*３着*")</f>
        <v>4</v>
      </c>
      <c r="H85" s="8">
        <f>IFERROR(G85/C82,0)</f>
        <v>0.10810810810810811</v>
      </c>
      <c r="J85" s="9" t="s">
        <v>116</v>
      </c>
      <c r="K85" s="57">
        <f>IFERROR(ROUND(K82+((K84*AVERAGEIFS(C:C,C:C,"&gt;0",B:B,"=予想回数")*C82*9)/((C82*8)+レース別成績!$B$41)),0),0)</f>
        <v>200244</v>
      </c>
    </row>
    <row r="86" spans="1:11" s="2" customFormat="1" x14ac:dyDescent="0.65">
      <c r="K86" s="10"/>
    </row>
    <row r="87" spans="1:11" s="2" customFormat="1" x14ac:dyDescent="0.65">
      <c r="K87" s="10"/>
    </row>
    <row r="88" spans="1:11" s="2" customFormat="1" x14ac:dyDescent="0.65">
      <c r="K88" s="10"/>
    </row>
    <row r="89" spans="1:11" s="2" customFormat="1" x14ac:dyDescent="0.65">
      <c r="K89" s="10"/>
    </row>
    <row r="90" spans="1:11" s="2" customFormat="1" x14ac:dyDescent="0.65">
      <c r="K90" s="10"/>
    </row>
    <row r="91" spans="1:11" s="2" customFormat="1" x14ac:dyDescent="0.65">
      <c r="K91" s="10"/>
    </row>
    <row r="92" spans="1:11" s="2" customFormat="1" x14ac:dyDescent="0.65">
      <c r="K92" s="10"/>
    </row>
    <row r="93" spans="1:11" s="2" customFormat="1" x14ac:dyDescent="0.65">
      <c r="K93" s="10"/>
    </row>
    <row r="94" spans="1:11" s="2" customFormat="1" x14ac:dyDescent="0.65">
      <c r="K94" s="10"/>
    </row>
    <row r="95" spans="1:11" s="2" customFormat="1" x14ac:dyDescent="0.65">
      <c r="K95" s="10"/>
    </row>
    <row r="96" spans="1:11" s="2" customFormat="1" x14ac:dyDescent="0.65">
      <c r="K96" s="10"/>
    </row>
    <row r="97" spans="11:11" s="2" customFormat="1" x14ac:dyDescent="0.65">
      <c r="K97" s="10"/>
    </row>
    <row r="98" spans="11:11" s="2" customFormat="1" x14ac:dyDescent="0.65">
      <c r="K98" s="10"/>
    </row>
    <row r="99" spans="11:11" s="2" customFormat="1" x14ac:dyDescent="0.65">
      <c r="K99" s="10"/>
    </row>
    <row r="100" spans="11:11" s="2" customFormat="1" x14ac:dyDescent="0.65">
      <c r="K100" s="10"/>
    </row>
    <row r="101" spans="11:11" s="2" customFormat="1" x14ac:dyDescent="0.65">
      <c r="K101" s="10"/>
    </row>
    <row r="102" spans="11:11" s="2" customFormat="1" x14ac:dyDescent="0.65">
      <c r="K102" s="10"/>
    </row>
    <row r="103" spans="11:11" s="2" customFormat="1" x14ac:dyDescent="0.65">
      <c r="K103" s="10"/>
    </row>
    <row r="104" spans="11:11" s="2" customFormat="1" x14ac:dyDescent="0.65">
      <c r="K104" s="10"/>
    </row>
    <row r="105" spans="11:11" s="2" customFormat="1" x14ac:dyDescent="0.65">
      <c r="K105" s="10"/>
    </row>
    <row r="106" spans="11:11" s="2" customFormat="1" x14ac:dyDescent="0.65">
      <c r="K106" s="10"/>
    </row>
    <row r="107" spans="11:11" s="2" customFormat="1" x14ac:dyDescent="0.65">
      <c r="K107" s="10"/>
    </row>
    <row r="108" spans="11:11" s="2" customFormat="1" x14ac:dyDescent="0.65">
      <c r="K108" s="10"/>
    </row>
    <row r="127" spans="11:11" s="2" customFormat="1" x14ac:dyDescent="0.65">
      <c r="K127" s="10"/>
    </row>
    <row r="128" spans="11:11" s="2" customFormat="1" x14ac:dyDescent="0.65">
      <c r="K128" s="10"/>
    </row>
    <row r="129" spans="11:11" s="2" customFormat="1" x14ac:dyDescent="0.65">
      <c r="K129" s="10"/>
    </row>
    <row r="130" spans="11:11" s="2" customFormat="1" x14ac:dyDescent="0.65">
      <c r="K130" s="10"/>
    </row>
    <row r="131" spans="11:11" s="2" customFormat="1" x14ac:dyDescent="0.65">
      <c r="K131" s="10"/>
    </row>
    <row r="132" spans="11:11" s="2" customFormat="1" x14ac:dyDescent="0.65">
      <c r="K132" s="10"/>
    </row>
    <row r="133" spans="11:11" s="2" customFormat="1" x14ac:dyDescent="0.65">
      <c r="K133" s="10"/>
    </row>
    <row r="134" spans="11:11" s="2" customFormat="1" x14ac:dyDescent="0.65">
      <c r="K134" s="10"/>
    </row>
    <row r="135" spans="11:11" s="2" customFormat="1" x14ac:dyDescent="0.65">
      <c r="K135" s="10"/>
    </row>
    <row r="136" spans="11:11" s="2" customFormat="1" x14ac:dyDescent="0.65">
      <c r="K136" s="10"/>
    </row>
    <row r="137" spans="11:11" s="2" customFormat="1" x14ac:dyDescent="0.65">
      <c r="K137" s="10"/>
    </row>
    <row r="138" spans="11:11" s="2" customFormat="1" x14ac:dyDescent="0.65">
      <c r="K138" s="10"/>
    </row>
    <row r="139" spans="11:11" s="2" customFormat="1" x14ac:dyDescent="0.65">
      <c r="K139" s="10"/>
    </row>
    <row r="140" spans="11:11" s="2" customFormat="1" x14ac:dyDescent="0.65">
      <c r="K140" s="10"/>
    </row>
    <row r="141" spans="11:11" s="2" customFormat="1" x14ac:dyDescent="0.65">
      <c r="K141" s="10"/>
    </row>
    <row r="142" spans="11:11" s="2" customFormat="1" x14ac:dyDescent="0.65">
      <c r="K142" s="10"/>
    </row>
    <row r="143" spans="11:11" s="2" customFormat="1" x14ac:dyDescent="0.65">
      <c r="K143" s="10"/>
    </row>
    <row r="144" spans="11:11" s="2" customFormat="1" x14ac:dyDescent="0.65">
      <c r="K144" s="10"/>
    </row>
    <row r="145" spans="11:11" s="2" customFormat="1" x14ac:dyDescent="0.65">
      <c r="K145" s="10"/>
    </row>
    <row r="146" spans="11:11" s="2" customFormat="1" x14ac:dyDescent="0.65">
      <c r="K146" s="10"/>
    </row>
    <row r="147" spans="11:11" s="2" customFormat="1" x14ac:dyDescent="0.65">
      <c r="K147" s="10"/>
    </row>
    <row r="148" spans="11:11" s="2" customFormat="1" x14ac:dyDescent="0.65">
      <c r="K148" s="10"/>
    </row>
    <row r="149" spans="11:11" s="2" customFormat="1" x14ac:dyDescent="0.65">
      <c r="K149" s="10"/>
    </row>
    <row r="150" spans="11:11" s="2" customFormat="1" x14ac:dyDescent="0.65">
      <c r="K150" s="10"/>
    </row>
    <row r="151" spans="11:11" s="2" customFormat="1" x14ac:dyDescent="0.65">
      <c r="K151" s="10"/>
    </row>
    <row r="152" spans="11:11" s="2" customFormat="1" x14ac:dyDescent="0.65">
      <c r="K152" s="10"/>
    </row>
    <row r="153" spans="11:11" s="2" customFormat="1" x14ac:dyDescent="0.65">
      <c r="K153" s="10"/>
    </row>
    <row r="154" spans="11:11" s="2" customFormat="1" x14ac:dyDescent="0.65">
      <c r="K154" s="10"/>
    </row>
    <row r="155" spans="11:11" s="2" customFormat="1" x14ac:dyDescent="0.65">
      <c r="K155" s="10"/>
    </row>
    <row r="156" spans="11:11" s="2" customFormat="1" x14ac:dyDescent="0.65">
      <c r="K156" s="10"/>
    </row>
    <row r="157" spans="11:11" s="2" customFormat="1" x14ac:dyDescent="0.65">
      <c r="K157" s="10"/>
    </row>
    <row r="158" spans="11:11" s="2" customFormat="1" x14ac:dyDescent="0.65">
      <c r="K158" s="10"/>
    </row>
    <row r="159" spans="11:11" s="2" customFormat="1" x14ac:dyDescent="0.65">
      <c r="K159" s="10"/>
    </row>
    <row r="160" spans="11:11" s="2" customFormat="1" x14ac:dyDescent="0.65">
      <c r="K160" s="10"/>
    </row>
    <row r="161" spans="11:11" s="2" customFormat="1" x14ac:dyDescent="0.65">
      <c r="K161" s="10"/>
    </row>
    <row r="162" spans="11:11" s="2" customFormat="1" x14ac:dyDescent="0.65">
      <c r="K162" s="10"/>
    </row>
    <row r="163" spans="11:11" s="2" customFormat="1" x14ac:dyDescent="0.65">
      <c r="K163" s="10"/>
    </row>
    <row r="164" spans="11:11" s="2" customFormat="1" x14ac:dyDescent="0.65">
      <c r="K164" s="10"/>
    </row>
    <row r="165" spans="11:11" s="2" customFormat="1" x14ac:dyDescent="0.65">
      <c r="K165" s="10"/>
    </row>
    <row r="166" spans="11:11" s="2" customFormat="1" x14ac:dyDescent="0.65">
      <c r="K166" s="10"/>
    </row>
    <row r="167" spans="11:11" s="2" customFormat="1" x14ac:dyDescent="0.65">
      <c r="K167" s="10"/>
    </row>
    <row r="168" spans="11:11" s="2" customFormat="1" x14ac:dyDescent="0.65">
      <c r="K168" s="10"/>
    </row>
    <row r="171" spans="11:11" s="2" customFormat="1" x14ac:dyDescent="0.65">
      <c r="K171" s="10"/>
    </row>
    <row r="172" spans="11:11" s="2" customFormat="1" x14ac:dyDescent="0.65">
      <c r="K172" s="10"/>
    </row>
    <row r="173" spans="11:11" s="2" customFormat="1" x14ac:dyDescent="0.65">
      <c r="K173" s="10"/>
    </row>
    <row r="174" spans="11:11" s="2" customFormat="1" x14ac:dyDescent="0.65">
      <c r="K174" s="10"/>
    </row>
    <row r="175" spans="11:11" s="2" customFormat="1" x14ac:dyDescent="0.65">
      <c r="K175" s="10"/>
    </row>
    <row r="176" spans="11:11" s="2" customFormat="1" x14ac:dyDescent="0.65">
      <c r="K176" s="10"/>
    </row>
    <row r="177" spans="11:11" s="2" customFormat="1" x14ac:dyDescent="0.65">
      <c r="K177" s="10"/>
    </row>
    <row r="178" spans="11:11" s="2" customFormat="1" x14ac:dyDescent="0.65">
      <c r="K178" s="10"/>
    </row>
    <row r="179" spans="11:11" s="2" customFormat="1" x14ac:dyDescent="0.65">
      <c r="K179" s="10"/>
    </row>
    <row r="180" spans="11:11" s="2" customFormat="1" x14ac:dyDescent="0.65">
      <c r="K180" s="10"/>
    </row>
    <row r="181" spans="11:11" s="2" customFormat="1" x14ac:dyDescent="0.65">
      <c r="K181" s="10"/>
    </row>
    <row r="182" spans="11:11" s="2" customFormat="1" x14ac:dyDescent="0.65">
      <c r="K182" s="10"/>
    </row>
    <row r="183" spans="11:11" s="2" customFormat="1" x14ac:dyDescent="0.65">
      <c r="K183" s="10"/>
    </row>
    <row r="184" spans="11:11" s="2" customFormat="1" x14ac:dyDescent="0.65">
      <c r="K184" s="10"/>
    </row>
    <row r="185" spans="11:11" s="2" customFormat="1" x14ac:dyDescent="0.65">
      <c r="K185" s="10"/>
    </row>
    <row r="186" spans="11:11" s="2" customFormat="1" x14ac:dyDescent="0.65">
      <c r="K186" s="10"/>
    </row>
    <row r="187" spans="11:11" s="2" customFormat="1" x14ac:dyDescent="0.65">
      <c r="K187" s="10"/>
    </row>
    <row r="188" spans="11:11" s="2" customFormat="1" x14ac:dyDescent="0.65">
      <c r="K188" s="10"/>
    </row>
    <row r="189" spans="11:11" s="2" customFormat="1" x14ac:dyDescent="0.65">
      <c r="K189" s="10"/>
    </row>
    <row r="190" spans="11:11" s="2" customFormat="1" x14ac:dyDescent="0.65">
      <c r="K190" s="10"/>
    </row>
    <row r="191" spans="11:11" s="2" customFormat="1" x14ac:dyDescent="0.65">
      <c r="K191" s="10"/>
    </row>
    <row r="192" spans="11:11" s="2" customFormat="1" x14ac:dyDescent="0.65">
      <c r="K192" s="10"/>
    </row>
    <row r="193" spans="11:11" s="2" customFormat="1" x14ac:dyDescent="0.65">
      <c r="K193" s="10"/>
    </row>
    <row r="194" spans="11:11" s="2" customFormat="1" x14ac:dyDescent="0.65">
      <c r="K194" s="10"/>
    </row>
    <row r="195" spans="11:11" s="2" customFormat="1" x14ac:dyDescent="0.65">
      <c r="K195" s="10"/>
    </row>
    <row r="196" spans="11:11" s="2" customFormat="1" x14ac:dyDescent="0.65">
      <c r="K196" s="10"/>
    </row>
    <row r="197" spans="11:11" s="2" customFormat="1" x14ac:dyDescent="0.65">
      <c r="K197" s="10"/>
    </row>
    <row r="198" spans="11:11" s="2" customFormat="1" x14ac:dyDescent="0.65">
      <c r="K198" s="10"/>
    </row>
    <row r="199" spans="11:11" s="2" customFormat="1" x14ac:dyDescent="0.65">
      <c r="K199" s="10"/>
    </row>
    <row r="200" spans="11:11" s="2" customFormat="1" x14ac:dyDescent="0.65">
      <c r="K200" s="10"/>
    </row>
    <row r="201" spans="11:11" s="2" customFormat="1" x14ac:dyDescent="0.65">
      <c r="K201" s="10"/>
    </row>
    <row r="202" spans="11:11" s="2" customFormat="1" x14ac:dyDescent="0.65">
      <c r="K202" s="10"/>
    </row>
    <row r="203" spans="11:11" s="2" customFormat="1" x14ac:dyDescent="0.65">
      <c r="K203" s="10"/>
    </row>
    <row r="204" spans="11:11" s="2" customFormat="1" x14ac:dyDescent="0.65">
      <c r="K204" s="10"/>
    </row>
    <row r="205" spans="11:11" s="2" customFormat="1" x14ac:dyDescent="0.65">
      <c r="K205" s="10"/>
    </row>
    <row r="206" spans="11:11" s="2" customFormat="1" x14ac:dyDescent="0.65">
      <c r="K206" s="10"/>
    </row>
    <row r="207" spans="11:11" s="2" customFormat="1" x14ac:dyDescent="0.65">
      <c r="K207" s="10"/>
    </row>
    <row r="208" spans="11:11" s="2" customFormat="1" x14ac:dyDescent="0.65">
      <c r="K208" s="10"/>
    </row>
    <row r="209" spans="11:11" s="2" customFormat="1" x14ac:dyDescent="0.65">
      <c r="K209" s="10"/>
    </row>
    <row r="210" spans="11:11" s="2" customFormat="1" x14ac:dyDescent="0.65">
      <c r="K210" s="10"/>
    </row>
    <row r="211" spans="11:11" s="2" customFormat="1" x14ac:dyDescent="0.65">
      <c r="K211" s="10"/>
    </row>
    <row r="212" spans="11:11" s="2" customFormat="1" x14ac:dyDescent="0.65">
      <c r="K212" s="10"/>
    </row>
    <row r="213" spans="11:11" s="2" customFormat="1" x14ac:dyDescent="0.65">
      <c r="K213" s="10"/>
    </row>
    <row r="214" spans="11:11" s="2" customFormat="1" x14ac:dyDescent="0.65">
      <c r="K214" s="10"/>
    </row>
    <row r="215" spans="11:11" s="2" customFormat="1" x14ac:dyDescent="0.65">
      <c r="K215" s="10"/>
    </row>
    <row r="216" spans="11:11" s="2" customFormat="1" x14ac:dyDescent="0.65">
      <c r="K216" s="10"/>
    </row>
    <row r="217" spans="11:11" s="2" customFormat="1" x14ac:dyDescent="0.65">
      <c r="K217" s="10"/>
    </row>
    <row r="218" spans="11:11" s="2" customFormat="1" x14ac:dyDescent="0.65">
      <c r="K218" s="10"/>
    </row>
    <row r="219" spans="11:11" s="2" customFormat="1" x14ac:dyDescent="0.65">
      <c r="K219" s="10"/>
    </row>
    <row r="220" spans="11:11" s="2" customFormat="1" x14ac:dyDescent="0.65">
      <c r="K220" s="10"/>
    </row>
    <row r="221" spans="11:11" s="2" customFormat="1" x14ac:dyDescent="0.65">
      <c r="K221" s="10"/>
    </row>
    <row r="222" spans="11:11" s="2" customFormat="1" x14ac:dyDescent="0.65">
      <c r="K222" s="10"/>
    </row>
    <row r="223" spans="11:11" s="2" customFormat="1" x14ac:dyDescent="0.65">
      <c r="K223" s="10"/>
    </row>
    <row r="224" spans="11:11" s="2" customFormat="1" x14ac:dyDescent="0.65">
      <c r="K224" s="10"/>
    </row>
    <row r="225" spans="11:11" s="2" customFormat="1" x14ac:dyDescent="0.65">
      <c r="K225" s="10"/>
    </row>
    <row r="226" spans="11:11" s="2" customFormat="1" x14ac:dyDescent="0.65">
      <c r="K226" s="10"/>
    </row>
    <row r="227" spans="11:11" s="2" customFormat="1" x14ac:dyDescent="0.65">
      <c r="K227" s="10"/>
    </row>
    <row r="228" spans="11:11" s="2" customFormat="1" x14ac:dyDescent="0.65">
      <c r="K228" s="10"/>
    </row>
    <row r="229" spans="11:11" s="2" customFormat="1" x14ac:dyDescent="0.65">
      <c r="K229" s="10"/>
    </row>
    <row r="230" spans="11:11" s="2" customFormat="1" x14ac:dyDescent="0.65">
      <c r="K230" s="10"/>
    </row>
    <row r="231" spans="11:11" s="2" customFormat="1" x14ac:dyDescent="0.65">
      <c r="K231" s="10"/>
    </row>
    <row r="232" spans="11:11" s="2" customFormat="1" x14ac:dyDescent="0.65">
      <c r="K232" s="10"/>
    </row>
    <row r="233" spans="11:11" s="2" customFormat="1" x14ac:dyDescent="0.65">
      <c r="K233" s="10"/>
    </row>
    <row r="234" spans="11:11" s="2" customFormat="1" x14ac:dyDescent="0.65">
      <c r="K234" s="10"/>
    </row>
    <row r="235" spans="11:11" s="2" customFormat="1" x14ac:dyDescent="0.65">
      <c r="K235" s="10"/>
    </row>
    <row r="236" spans="11:11" s="2" customFormat="1" x14ac:dyDescent="0.65">
      <c r="K236" s="10"/>
    </row>
    <row r="237" spans="11:11" s="2" customFormat="1" x14ac:dyDescent="0.65">
      <c r="K237" s="10"/>
    </row>
    <row r="238" spans="11:11" s="2" customFormat="1" x14ac:dyDescent="0.65">
      <c r="K238" s="10"/>
    </row>
    <row r="239" spans="11:11" s="2" customFormat="1" x14ac:dyDescent="0.65">
      <c r="K239" s="10"/>
    </row>
    <row r="240" spans="11:11" s="2" customFormat="1" x14ac:dyDescent="0.65">
      <c r="K240" s="10"/>
    </row>
    <row r="241" spans="11:11" s="2" customFormat="1" x14ac:dyDescent="0.65">
      <c r="K241" s="10"/>
    </row>
    <row r="242" spans="11:11" s="2" customFormat="1" x14ac:dyDescent="0.65">
      <c r="K242" s="10"/>
    </row>
    <row r="243" spans="11:11" s="2" customFormat="1" x14ac:dyDescent="0.65">
      <c r="K243" s="10"/>
    </row>
    <row r="244" spans="11:11" s="2" customFormat="1" x14ac:dyDescent="0.65">
      <c r="K244" s="10"/>
    </row>
    <row r="245" spans="11:11" s="2" customFormat="1" x14ac:dyDescent="0.65">
      <c r="K245" s="10"/>
    </row>
    <row r="246" spans="11:11" s="2" customFormat="1" x14ac:dyDescent="0.65">
      <c r="K246" s="10"/>
    </row>
    <row r="247" spans="11:11" s="2" customFormat="1" x14ac:dyDescent="0.65">
      <c r="K247" s="10"/>
    </row>
    <row r="248" spans="11:11" s="2" customFormat="1" x14ac:dyDescent="0.65">
      <c r="K248" s="10"/>
    </row>
    <row r="249" spans="11:11" s="2" customFormat="1" x14ac:dyDescent="0.65">
      <c r="K249" s="10"/>
    </row>
    <row r="250" spans="11:11" s="2" customFormat="1" x14ac:dyDescent="0.65">
      <c r="K250" s="10"/>
    </row>
    <row r="251" spans="11:11" s="2" customFormat="1" x14ac:dyDescent="0.65">
      <c r="K251" s="10"/>
    </row>
    <row r="252" spans="11:11" s="2" customFormat="1" x14ac:dyDescent="0.65">
      <c r="K252" s="10"/>
    </row>
    <row r="253" spans="11:11" s="2" customFormat="1" x14ac:dyDescent="0.65">
      <c r="K253" s="10"/>
    </row>
    <row r="254" spans="11:11" s="2" customFormat="1" x14ac:dyDescent="0.65">
      <c r="K254" s="10"/>
    </row>
    <row r="255" spans="11:11" s="2" customFormat="1" x14ac:dyDescent="0.65">
      <c r="K255" s="10"/>
    </row>
    <row r="256" spans="11:11" s="2" customFormat="1" x14ac:dyDescent="0.65">
      <c r="K256" s="10"/>
    </row>
  </sheetData>
  <phoneticPr fontId="1"/>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4721A-3965-4F8A-83CE-F257C9912925}">
  <dimension ref="A1:K197"/>
  <sheetViews>
    <sheetView tabSelected="1" zoomScaleNormal="100" workbookViewId="0"/>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8" width="24.5625" style="2" customWidth="1"/>
    <col min="9" max="9" width="4.9375" style="2" customWidth="1"/>
    <col min="10" max="10" width="24.5625" style="2" customWidth="1"/>
    <col min="11" max="11" width="12.5625" style="10" customWidth="1"/>
    <col min="12" max="16384" width="9" style="1"/>
  </cols>
  <sheetData>
    <row r="1" spans="1:11" s="2" customFormat="1" x14ac:dyDescent="0.65">
      <c r="A1" s="12" t="s">
        <v>67</v>
      </c>
      <c r="B1" s="12"/>
      <c r="C1" s="12"/>
      <c r="D1" s="12"/>
      <c r="E1" s="12"/>
      <c r="F1" s="12"/>
      <c r="G1" s="12"/>
      <c r="H1" s="12"/>
      <c r="I1" s="12"/>
      <c r="J1" s="12"/>
      <c r="K1" s="13"/>
    </row>
    <row r="2" spans="1:11" s="2" customFormat="1" x14ac:dyDescent="0.65">
      <c r="A2" s="11" t="s">
        <v>18</v>
      </c>
      <c r="B2" s="14" t="s">
        <v>19</v>
      </c>
      <c r="C2" s="14" t="s">
        <v>20</v>
      </c>
      <c r="D2" s="14" t="s">
        <v>60</v>
      </c>
      <c r="E2" s="14" t="s">
        <v>83</v>
      </c>
      <c r="F2" s="14" t="s">
        <v>59</v>
      </c>
      <c r="G2" s="14" t="s">
        <v>58</v>
      </c>
      <c r="H2" s="14" t="s">
        <v>21</v>
      </c>
      <c r="I2" s="14" t="s">
        <v>22</v>
      </c>
      <c r="J2" s="15" t="s">
        <v>23</v>
      </c>
      <c r="K2" s="16" t="s">
        <v>24</v>
      </c>
    </row>
    <row r="3" spans="1:11" s="2" customFormat="1" ht="118.15" x14ac:dyDescent="0.65">
      <c r="A3" s="17">
        <v>46180</v>
      </c>
      <c r="B3" s="18" t="s">
        <v>131</v>
      </c>
      <c r="C3" s="18" t="s">
        <v>132</v>
      </c>
      <c r="D3" s="19" t="s">
        <v>133</v>
      </c>
      <c r="E3" s="4">
        <v>11</v>
      </c>
      <c r="F3" s="19" t="s">
        <v>95</v>
      </c>
      <c r="G3" s="19">
        <v>1600</v>
      </c>
      <c r="H3" s="20" t="s">
        <v>134</v>
      </c>
      <c r="I3" s="20" t="s">
        <v>136</v>
      </c>
      <c r="J3" s="21" t="s">
        <v>135</v>
      </c>
      <c r="K3" s="22">
        <v>710</v>
      </c>
    </row>
    <row r="4" spans="1:11" s="2" customFormat="1" ht="84.4" x14ac:dyDescent="0.65">
      <c r="A4" s="118">
        <v>46183</v>
      </c>
      <c r="B4" s="125" t="s">
        <v>139</v>
      </c>
      <c r="C4" s="119" t="s">
        <v>140</v>
      </c>
      <c r="D4" s="120" t="s">
        <v>141</v>
      </c>
      <c r="E4" s="121">
        <v>11</v>
      </c>
      <c r="F4" s="120" t="s">
        <v>142</v>
      </c>
      <c r="G4" s="120">
        <v>2000</v>
      </c>
      <c r="H4" s="122" t="s">
        <v>143</v>
      </c>
      <c r="I4" s="122" t="s">
        <v>148</v>
      </c>
      <c r="J4" s="123" t="s">
        <v>144</v>
      </c>
      <c r="K4" s="124">
        <v>3360</v>
      </c>
    </row>
    <row r="5" spans="1:11" s="2" customFormat="1" ht="118.15" x14ac:dyDescent="0.65">
      <c r="A5" s="118">
        <v>46187</v>
      </c>
      <c r="B5" s="125" t="s">
        <v>166</v>
      </c>
      <c r="C5" s="119" t="s">
        <v>132</v>
      </c>
      <c r="D5" s="120" t="s">
        <v>167</v>
      </c>
      <c r="E5" s="121">
        <v>11</v>
      </c>
      <c r="F5" s="120" t="s">
        <v>95</v>
      </c>
      <c r="G5" s="120">
        <v>2200</v>
      </c>
      <c r="H5" s="122" t="s">
        <v>171</v>
      </c>
      <c r="I5" s="122" t="s">
        <v>172</v>
      </c>
      <c r="J5" s="123" t="s">
        <v>169</v>
      </c>
      <c r="K5" s="124">
        <v>1660</v>
      </c>
    </row>
    <row r="6" spans="1:11" s="2" customFormat="1" ht="84.4" x14ac:dyDescent="0.65">
      <c r="A6" s="17">
        <v>46197</v>
      </c>
      <c r="B6" s="18" t="s">
        <v>194</v>
      </c>
      <c r="C6" s="18" t="s">
        <v>140</v>
      </c>
      <c r="D6" s="19" t="s">
        <v>195</v>
      </c>
      <c r="E6" s="53">
        <v>11</v>
      </c>
      <c r="F6" s="19" t="s">
        <v>142</v>
      </c>
      <c r="G6" s="19">
        <v>1400</v>
      </c>
      <c r="H6" s="20" t="s">
        <v>199</v>
      </c>
      <c r="I6" s="20" t="s">
        <v>201</v>
      </c>
      <c r="J6" s="21" t="s">
        <v>200</v>
      </c>
      <c r="K6" s="22">
        <v>260</v>
      </c>
    </row>
    <row r="7" spans="1:11" s="2" customFormat="1" ht="101.25" x14ac:dyDescent="0.65">
      <c r="A7" s="118">
        <v>46204</v>
      </c>
      <c r="B7" s="125" t="s">
        <v>216</v>
      </c>
      <c r="C7" s="119" t="s">
        <v>140</v>
      </c>
      <c r="D7" s="120" t="s">
        <v>141</v>
      </c>
      <c r="E7" s="121">
        <v>11</v>
      </c>
      <c r="F7" s="120" t="s">
        <v>142</v>
      </c>
      <c r="G7" s="120">
        <v>2000</v>
      </c>
      <c r="H7" s="122" t="s">
        <v>220</v>
      </c>
      <c r="I7" s="122" t="s">
        <v>221</v>
      </c>
      <c r="J7" s="123" t="s">
        <v>218</v>
      </c>
      <c r="K7" s="124">
        <v>480</v>
      </c>
    </row>
    <row r="8" spans="1:11" s="2" customFormat="1" ht="84.4" x14ac:dyDescent="0.65">
      <c r="A8" s="17">
        <v>46228</v>
      </c>
      <c r="B8" s="18" t="s">
        <v>270</v>
      </c>
      <c r="C8" s="18" t="s">
        <v>265</v>
      </c>
      <c r="D8" s="19" t="s">
        <v>266</v>
      </c>
      <c r="E8" s="53">
        <v>5</v>
      </c>
      <c r="F8" s="19" t="s">
        <v>95</v>
      </c>
      <c r="G8" s="19">
        <v>2390</v>
      </c>
      <c r="H8" s="20" t="s">
        <v>272</v>
      </c>
      <c r="I8" s="20" t="s">
        <v>271</v>
      </c>
      <c r="J8" s="21" t="s">
        <v>268</v>
      </c>
      <c r="K8" s="22">
        <v>980</v>
      </c>
    </row>
    <row r="9" spans="1:11" s="2" customFormat="1" ht="84.4" x14ac:dyDescent="0.65">
      <c r="A9" s="17">
        <v>46250</v>
      </c>
      <c r="B9" s="18" t="s">
        <v>343</v>
      </c>
      <c r="C9" s="18" t="s">
        <v>265</v>
      </c>
      <c r="D9" s="19" t="s">
        <v>344</v>
      </c>
      <c r="E9" s="53">
        <v>4</v>
      </c>
      <c r="F9" s="19" t="s">
        <v>95</v>
      </c>
      <c r="G9" s="19">
        <v>1600</v>
      </c>
      <c r="H9" s="20" t="s">
        <v>345</v>
      </c>
      <c r="I9" s="20" t="s">
        <v>349</v>
      </c>
      <c r="J9" s="21" t="s">
        <v>346</v>
      </c>
      <c r="K9" s="22">
        <v>400</v>
      </c>
    </row>
    <row r="10" spans="1:11" s="2" customFormat="1" x14ac:dyDescent="0.65">
      <c r="A10" s="23" t="s">
        <v>68</v>
      </c>
      <c r="B10" s="6" t="s">
        <v>2</v>
      </c>
      <c r="C10" s="5">
        <f>COUNTA($C3:$C9)-COUNTIF($J3:$J9,"競走不成立")</f>
        <v>7</v>
      </c>
      <c r="D10" s="3"/>
      <c r="F10" s="7" t="s">
        <v>113</v>
      </c>
      <c r="G10" s="5">
        <f>COUNTIFS($I3:$I9,"*１着*",$I3:$I9,"*２着*")</f>
        <v>5</v>
      </c>
      <c r="H10" s="8">
        <f>IFERROR(G10/C10,0)</f>
        <v>0.7142857142857143</v>
      </c>
      <c r="J10" s="9" t="s">
        <v>119</v>
      </c>
      <c r="K10" s="10">
        <f>SUM($K3:$K9)</f>
        <v>7850</v>
      </c>
    </row>
    <row r="11" spans="1:11" s="2" customFormat="1" x14ac:dyDescent="0.65">
      <c r="A11" s="23"/>
      <c r="B11" s="7" t="s">
        <v>114</v>
      </c>
      <c r="C11" s="5">
        <f>COUNTIF($I3:$I9,"*１着*")</f>
        <v>6</v>
      </c>
      <c r="D11" s="8">
        <f>IFERROR(C11/C10,0)</f>
        <v>0.8571428571428571</v>
      </c>
      <c r="F11" s="7" t="s">
        <v>112</v>
      </c>
      <c r="G11" s="5">
        <f>COUNTIFS($I3:$I9,"１着*",$I3:$I9,"*２着*")</f>
        <v>2</v>
      </c>
      <c r="H11" s="8">
        <f>IFERROR(G11/C10,0)</f>
        <v>0.2857142857142857</v>
      </c>
      <c r="J11" s="9" t="s">
        <v>118</v>
      </c>
      <c r="K11" s="10">
        <f>IFERROR(ROUND(AVERAGE($K3:$K9),0),0)</f>
        <v>1121</v>
      </c>
    </row>
    <row r="12" spans="1:11" s="2" customFormat="1" x14ac:dyDescent="0.65">
      <c r="A12" s="23"/>
      <c r="B12" s="9" t="s">
        <v>115</v>
      </c>
      <c r="C12" s="5">
        <f>$C11+COUNTIF($I3:$I9,"*２着*")+COUNTIF($I3:$I9,"*３着*")-$C13-$G12</f>
        <v>7</v>
      </c>
      <c r="D12" s="8">
        <f>IFERROR(C12/C10,0)</f>
        <v>1</v>
      </c>
      <c r="F12" s="7" t="s">
        <v>110</v>
      </c>
      <c r="G12" s="5">
        <f>COUNTIFS($I3:$I9,"*１着*",$I3:$I9,"*２着*",$I3:$I9,"*３着*")</f>
        <v>3</v>
      </c>
      <c r="H12" s="8">
        <f>IFERROR(G12/C10,0)</f>
        <v>0.42857142857142855</v>
      </c>
      <c r="J12" s="9" t="s">
        <v>117</v>
      </c>
      <c r="K12" s="57">
        <f>IFERROR(ROUND(SQRT(SUMSQ($K3:$K9)/$C10),0),0)</f>
        <v>1510</v>
      </c>
    </row>
    <row r="13" spans="1:11" s="2" customFormat="1" x14ac:dyDescent="0.65">
      <c r="A13" s="23"/>
      <c r="B13" s="9" t="s">
        <v>35</v>
      </c>
      <c r="C13" s="5">
        <f>G10+COUNTIFS($I3:$I9,"*１着*",$I3:$I9,"*３着*")+COUNTIFS($I3:$I9,"*２着*",$I3:$I9,"*３着*")-(G12*2)</f>
        <v>6</v>
      </c>
      <c r="D13" s="8">
        <f>IFERROR(C13/C10,0)</f>
        <v>0.8571428571428571</v>
      </c>
      <c r="F13" s="7" t="s">
        <v>111</v>
      </c>
      <c r="G13" s="5">
        <f>COUNTIFS($I3:$I9,"１着
２着*",$I3:$I9,"*３着*")</f>
        <v>1</v>
      </c>
      <c r="H13" s="8">
        <f>IFERROR(G13/C10,0)</f>
        <v>0.14285714285714285</v>
      </c>
      <c r="J13" s="9" t="s">
        <v>116</v>
      </c>
      <c r="K13" s="57">
        <f>IFERROR(ROUND(K10+((K12*AVERAGEIFS(C:C,C:C,"&gt;0",B:B,"=予想回数")*C10*9)/((C10*8)+レース別成績!$B$41)),0),0)</f>
        <v>15010</v>
      </c>
    </row>
    <row r="14" spans="1:11" s="2" customFormat="1" x14ac:dyDescent="0.65">
      <c r="A14" s="12" t="s">
        <v>122</v>
      </c>
      <c r="B14" s="12"/>
      <c r="C14" s="12"/>
      <c r="D14" s="12"/>
      <c r="E14" s="12"/>
      <c r="F14" s="12"/>
      <c r="G14" s="12"/>
      <c r="H14" s="12"/>
      <c r="I14" s="12"/>
      <c r="J14" s="12"/>
      <c r="K14" s="13"/>
    </row>
    <row r="15" spans="1:11" s="2" customFormat="1" x14ac:dyDescent="0.65">
      <c r="A15" s="11" t="s">
        <v>18</v>
      </c>
      <c r="B15" s="14" t="s">
        <v>19</v>
      </c>
      <c r="C15" s="14" t="s">
        <v>20</v>
      </c>
      <c r="D15" s="14" t="s">
        <v>60</v>
      </c>
      <c r="E15" s="14" t="s">
        <v>83</v>
      </c>
      <c r="F15" s="14" t="s">
        <v>59</v>
      </c>
      <c r="G15" s="14" t="s">
        <v>58</v>
      </c>
      <c r="H15" s="14" t="s">
        <v>21</v>
      </c>
      <c r="I15" s="14" t="s">
        <v>22</v>
      </c>
      <c r="J15" s="15" t="s">
        <v>23</v>
      </c>
      <c r="K15" s="16" t="s">
        <v>24</v>
      </c>
    </row>
    <row r="16" spans="1:11" s="2" customFormat="1" ht="118.15" x14ac:dyDescent="0.65">
      <c r="A16" s="17">
        <v>46180</v>
      </c>
      <c r="B16" s="18" t="s">
        <v>131</v>
      </c>
      <c r="C16" s="18" t="s">
        <v>132</v>
      </c>
      <c r="D16" s="19" t="s">
        <v>133</v>
      </c>
      <c r="E16" s="4">
        <v>11</v>
      </c>
      <c r="F16" s="19" t="s">
        <v>95</v>
      </c>
      <c r="G16" s="19">
        <v>1600</v>
      </c>
      <c r="H16" s="20" t="s">
        <v>137</v>
      </c>
      <c r="I16" s="20" t="s">
        <v>138</v>
      </c>
      <c r="J16" s="21" t="s">
        <v>135</v>
      </c>
      <c r="K16" s="22">
        <v>15810</v>
      </c>
    </row>
    <row r="17" spans="1:11" s="2" customFormat="1" ht="118.15" x14ac:dyDescent="0.65">
      <c r="A17" s="118">
        <v>46183</v>
      </c>
      <c r="B17" s="125" t="s">
        <v>139</v>
      </c>
      <c r="C17" s="119" t="s">
        <v>140</v>
      </c>
      <c r="D17" s="120" t="s">
        <v>141</v>
      </c>
      <c r="E17" s="121">
        <v>11</v>
      </c>
      <c r="F17" s="120" t="s">
        <v>142</v>
      </c>
      <c r="G17" s="120">
        <v>2000</v>
      </c>
      <c r="H17" s="122" t="s">
        <v>145</v>
      </c>
      <c r="I17" s="122" t="s">
        <v>147</v>
      </c>
      <c r="J17" s="123" t="s">
        <v>146</v>
      </c>
      <c r="K17" s="124">
        <v>2960</v>
      </c>
    </row>
    <row r="18" spans="1:11" s="2" customFormat="1" ht="118.15" x14ac:dyDescent="0.65">
      <c r="A18" s="118">
        <v>46187</v>
      </c>
      <c r="B18" s="125" t="s">
        <v>166</v>
      </c>
      <c r="C18" s="119" t="s">
        <v>132</v>
      </c>
      <c r="D18" s="120" t="s">
        <v>167</v>
      </c>
      <c r="E18" s="121">
        <v>11</v>
      </c>
      <c r="F18" s="120" t="s">
        <v>95</v>
      </c>
      <c r="G18" s="120">
        <v>2200</v>
      </c>
      <c r="H18" s="122" t="s">
        <v>168</v>
      </c>
      <c r="I18" s="122" t="s">
        <v>170</v>
      </c>
      <c r="J18" s="123" t="s">
        <v>169</v>
      </c>
      <c r="K18" s="124">
        <v>1660</v>
      </c>
    </row>
    <row r="19" spans="1:11" s="2" customFormat="1" ht="101.25" x14ac:dyDescent="0.65">
      <c r="A19" s="17">
        <v>46197</v>
      </c>
      <c r="B19" s="18" t="s">
        <v>194</v>
      </c>
      <c r="C19" s="18" t="s">
        <v>140</v>
      </c>
      <c r="D19" s="19" t="s">
        <v>195</v>
      </c>
      <c r="E19" s="53">
        <v>11</v>
      </c>
      <c r="F19" s="19" t="s">
        <v>142</v>
      </c>
      <c r="G19" s="19">
        <v>1400</v>
      </c>
      <c r="H19" s="20" t="s">
        <v>196</v>
      </c>
      <c r="I19" s="20" t="s">
        <v>198</v>
      </c>
      <c r="J19" s="21" t="s">
        <v>197</v>
      </c>
      <c r="K19" s="22">
        <v>160</v>
      </c>
    </row>
    <row r="20" spans="1:11" s="2" customFormat="1" ht="101.25" x14ac:dyDescent="0.65">
      <c r="A20" s="118">
        <v>46204</v>
      </c>
      <c r="B20" s="125" t="s">
        <v>216</v>
      </c>
      <c r="C20" s="119" t="s">
        <v>140</v>
      </c>
      <c r="D20" s="120" t="s">
        <v>141</v>
      </c>
      <c r="E20" s="121">
        <v>11</v>
      </c>
      <c r="F20" s="120" t="s">
        <v>142</v>
      </c>
      <c r="G20" s="120">
        <v>2000</v>
      </c>
      <c r="H20" s="122" t="s">
        <v>217</v>
      </c>
      <c r="I20" s="122" t="s">
        <v>219</v>
      </c>
      <c r="J20" s="123" t="s">
        <v>218</v>
      </c>
      <c r="K20" s="124">
        <v>4480</v>
      </c>
    </row>
    <row r="21" spans="1:11" s="2" customFormat="1" ht="84.4" x14ac:dyDescent="0.65">
      <c r="A21" s="17">
        <v>46228</v>
      </c>
      <c r="B21" s="19" t="s">
        <v>270</v>
      </c>
      <c r="C21" s="18" t="s">
        <v>265</v>
      </c>
      <c r="D21" s="19" t="s">
        <v>266</v>
      </c>
      <c r="E21" s="53">
        <v>5</v>
      </c>
      <c r="F21" s="19" t="s">
        <v>95</v>
      </c>
      <c r="G21" s="19">
        <v>2390</v>
      </c>
      <c r="H21" s="20" t="s">
        <v>267</v>
      </c>
      <c r="I21" s="20" t="s">
        <v>269</v>
      </c>
      <c r="J21" s="21" t="s">
        <v>268</v>
      </c>
      <c r="K21" s="22">
        <v>980</v>
      </c>
    </row>
    <row r="22" spans="1:11" s="2" customFormat="1" ht="84.4" x14ac:dyDescent="0.65">
      <c r="A22" s="17">
        <v>46250</v>
      </c>
      <c r="B22" s="19" t="s">
        <v>343</v>
      </c>
      <c r="C22" s="18" t="s">
        <v>265</v>
      </c>
      <c r="D22" s="19" t="s">
        <v>344</v>
      </c>
      <c r="E22" s="53">
        <v>4</v>
      </c>
      <c r="F22" s="19" t="s">
        <v>95</v>
      </c>
      <c r="G22" s="19">
        <v>1600</v>
      </c>
      <c r="H22" s="20" t="s">
        <v>352</v>
      </c>
      <c r="I22" s="20" t="s">
        <v>355</v>
      </c>
      <c r="J22" s="21" t="s">
        <v>346</v>
      </c>
      <c r="K22" s="22">
        <v>240</v>
      </c>
    </row>
    <row r="23" spans="1:11" s="2" customFormat="1" x14ac:dyDescent="0.65">
      <c r="A23" s="23" t="s">
        <v>121</v>
      </c>
      <c r="B23" s="6" t="s">
        <v>2</v>
      </c>
      <c r="C23" s="5">
        <f>COUNTA($C16:$C22)-COUNTIF($J16:$J22,"競走不成立")</f>
        <v>7</v>
      </c>
      <c r="D23" s="3"/>
      <c r="F23" s="7" t="s">
        <v>113</v>
      </c>
      <c r="G23" s="5">
        <f>COUNTIFS($I16:$I22,"*１着*",$I16:$I22,"*２着*")</f>
        <v>6</v>
      </c>
      <c r="H23" s="8">
        <f>IFERROR(G23/C23,0)</f>
        <v>0.8571428571428571</v>
      </c>
      <c r="J23" s="9" t="s">
        <v>119</v>
      </c>
      <c r="K23" s="10">
        <f>SUM($K16:$K22)</f>
        <v>26290</v>
      </c>
    </row>
    <row r="24" spans="1:11" s="2" customFormat="1" x14ac:dyDescent="0.65">
      <c r="A24" s="23"/>
      <c r="B24" s="7" t="s">
        <v>114</v>
      </c>
      <c r="C24" s="5">
        <f>COUNTIF($I16:$I22,"*１着*")</f>
        <v>6</v>
      </c>
      <c r="D24" s="8">
        <f>IFERROR(C24/C23,0)</f>
        <v>0.8571428571428571</v>
      </c>
      <c r="F24" s="7" t="s">
        <v>112</v>
      </c>
      <c r="G24" s="5">
        <f>COUNTIFS($I16:$I22,"１着*",$I16:$I22,"*２着*")</f>
        <v>2</v>
      </c>
      <c r="H24" s="8">
        <f>IFERROR(G24/C23,0)</f>
        <v>0.2857142857142857</v>
      </c>
      <c r="J24" s="9" t="s">
        <v>118</v>
      </c>
      <c r="K24" s="10">
        <f>IFERROR(ROUND(AVERAGE($K16:$K22),0),0)</f>
        <v>3756</v>
      </c>
    </row>
    <row r="25" spans="1:11" s="2" customFormat="1" x14ac:dyDescent="0.65">
      <c r="A25" s="23"/>
      <c r="B25" s="9" t="s">
        <v>115</v>
      </c>
      <c r="C25" s="5">
        <f>$C24+COUNTIF($I16:$I22,"*２着*")+COUNTIF($I16:$I22,"*３着*")-$C26-$G25</f>
        <v>7</v>
      </c>
      <c r="D25" s="8">
        <f>IFERROR(C25/C23,0)</f>
        <v>1</v>
      </c>
      <c r="F25" s="7" t="s">
        <v>110</v>
      </c>
      <c r="G25" s="5">
        <f>COUNTIFS($I16:$I22,"*１着*",$I16:$I22,"*２着*",$I16:$I22,"*３着*")</f>
        <v>3</v>
      </c>
      <c r="H25" s="8">
        <f>IFERROR(G25/C23,0)</f>
        <v>0.42857142857142855</v>
      </c>
      <c r="J25" s="9" t="s">
        <v>117</v>
      </c>
      <c r="K25" s="57">
        <f>IFERROR(ROUND(SQRT(SUMSQ($K16:$K22)/$C23),0),0)</f>
        <v>6354</v>
      </c>
    </row>
    <row r="26" spans="1:11" s="2" customFormat="1" x14ac:dyDescent="0.65">
      <c r="A26" s="23"/>
      <c r="B26" s="9" t="s">
        <v>35</v>
      </c>
      <c r="C26" s="5">
        <f>G23+COUNTIFS($I16:$I22,"*１着*",$I16:$I22,"*３着*")+COUNTIFS($I16:$I22,"*２着*",$I16:$I22,"*３着*")-(G25*2)</f>
        <v>7</v>
      </c>
      <c r="D26" s="8">
        <f>IFERROR(C26/C23,0)</f>
        <v>1</v>
      </c>
      <c r="F26" s="7" t="s">
        <v>111</v>
      </c>
      <c r="G26" s="5">
        <f>COUNTIFS($I16:$I22,"１着
２着*",$I16:$I22,"*３着*")</f>
        <v>2</v>
      </c>
      <c r="H26" s="8">
        <f>IFERROR(G26/C23,0)</f>
        <v>0.2857142857142857</v>
      </c>
      <c r="J26" s="9" t="s">
        <v>116</v>
      </c>
      <c r="K26" s="57">
        <f>IFERROR(ROUND(K23+((K25*AVERAGEIFS(C:C,C:C,"&gt;0",B:B,"=予想回数")*C23*9)/((C23*8)+レース別成績!$B$41)),0),0)</f>
        <v>56420</v>
      </c>
    </row>
    <row r="27" spans="1:11" s="2" customFormat="1" x14ac:dyDescent="0.65">
      <c r="K27" s="10"/>
    </row>
    <row r="28" spans="1:11" s="2" customFormat="1" x14ac:dyDescent="0.65">
      <c r="K28" s="10"/>
    </row>
    <row r="29" spans="1:11" s="2" customFormat="1" x14ac:dyDescent="0.65">
      <c r="K29" s="10"/>
    </row>
    <row r="30" spans="1:11" s="2" customFormat="1" x14ac:dyDescent="0.65">
      <c r="K30" s="10"/>
    </row>
    <row r="31" spans="1:11" s="2" customFormat="1" x14ac:dyDescent="0.65">
      <c r="K31" s="10"/>
    </row>
    <row r="32" spans="1:11" s="2" customFormat="1" x14ac:dyDescent="0.65">
      <c r="K32" s="10"/>
    </row>
    <row r="33" spans="11:11" s="2" customFormat="1" x14ac:dyDescent="0.65">
      <c r="K33" s="10"/>
    </row>
    <row r="34" spans="11:11" s="2" customFormat="1" x14ac:dyDescent="0.65">
      <c r="K34" s="10"/>
    </row>
    <row r="35" spans="11:11" s="2" customFormat="1" x14ac:dyDescent="0.65">
      <c r="K35" s="10"/>
    </row>
    <row r="36" spans="11:11" s="2" customFormat="1" x14ac:dyDescent="0.65">
      <c r="K36" s="10"/>
    </row>
    <row r="37" spans="11:11" s="2" customFormat="1" x14ac:dyDescent="0.65">
      <c r="K37" s="10"/>
    </row>
    <row r="38" spans="11:11" s="2" customFormat="1" x14ac:dyDescent="0.65">
      <c r="K38" s="10"/>
    </row>
    <row r="39" spans="11:11" s="2" customFormat="1" x14ac:dyDescent="0.65">
      <c r="K39" s="10"/>
    </row>
    <row r="40" spans="11:11" s="2" customFormat="1" x14ac:dyDescent="0.65">
      <c r="K40" s="10"/>
    </row>
    <row r="41" spans="11:11" s="2" customFormat="1" x14ac:dyDescent="0.65">
      <c r="K41" s="10"/>
    </row>
    <row r="42" spans="11:11" s="2" customFormat="1" x14ac:dyDescent="0.65">
      <c r="K42" s="10"/>
    </row>
    <row r="43" spans="11:11" s="2" customFormat="1" x14ac:dyDescent="0.65">
      <c r="K43" s="10"/>
    </row>
    <row r="44" spans="11:11" s="2" customFormat="1" x14ac:dyDescent="0.65">
      <c r="K44" s="10"/>
    </row>
    <row r="45" spans="11:11" s="2" customFormat="1" x14ac:dyDescent="0.65">
      <c r="K45" s="10"/>
    </row>
    <row r="46" spans="11:11" s="2" customFormat="1" x14ac:dyDescent="0.65">
      <c r="K46" s="10"/>
    </row>
    <row r="47" spans="11:11" s="2" customFormat="1" x14ac:dyDescent="0.65">
      <c r="K47" s="10"/>
    </row>
    <row r="48" spans="11:11" s="2" customFormat="1" x14ac:dyDescent="0.65">
      <c r="K48" s="10"/>
    </row>
    <row r="49" spans="11:11" s="2" customFormat="1" x14ac:dyDescent="0.65">
      <c r="K49" s="10"/>
    </row>
    <row r="68" spans="11:11" s="2" customFormat="1" x14ac:dyDescent="0.65">
      <c r="K68" s="10"/>
    </row>
    <row r="69" spans="11:11" s="2" customFormat="1" x14ac:dyDescent="0.65">
      <c r="K69" s="10"/>
    </row>
    <row r="70" spans="11:11" s="2" customFormat="1" x14ac:dyDescent="0.65">
      <c r="K70" s="10"/>
    </row>
    <row r="71" spans="11:11" s="2" customFormat="1" x14ac:dyDescent="0.65">
      <c r="K71" s="10"/>
    </row>
    <row r="72" spans="11:11" s="2" customFormat="1" x14ac:dyDescent="0.65">
      <c r="K72" s="10"/>
    </row>
    <row r="73" spans="11:11" s="2" customFormat="1" x14ac:dyDescent="0.65">
      <c r="K73" s="10"/>
    </row>
    <row r="74" spans="11:11" s="2" customFormat="1" x14ac:dyDescent="0.65">
      <c r="K74" s="10"/>
    </row>
    <row r="75" spans="11:11" s="2" customFormat="1" x14ac:dyDescent="0.65">
      <c r="K75" s="10"/>
    </row>
    <row r="76" spans="11:11" s="2" customFormat="1" x14ac:dyDescent="0.65">
      <c r="K76" s="10"/>
    </row>
    <row r="77" spans="11:11" s="2" customFormat="1" x14ac:dyDescent="0.65">
      <c r="K77" s="10"/>
    </row>
    <row r="78" spans="11:11" s="2" customFormat="1" x14ac:dyDescent="0.65">
      <c r="K78" s="10"/>
    </row>
    <row r="79" spans="11:11" s="2" customFormat="1" x14ac:dyDescent="0.65">
      <c r="K79" s="10"/>
    </row>
    <row r="80" spans="11:11" s="2" customFormat="1" x14ac:dyDescent="0.65">
      <c r="K80" s="10"/>
    </row>
    <row r="81" spans="11:11" s="2" customFormat="1" x14ac:dyDescent="0.65">
      <c r="K81" s="10"/>
    </row>
    <row r="82" spans="11:11" s="2" customFormat="1" x14ac:dyDescent="0.65">
      <c r="K82" s="10"/>
    </row>
    <row r="83" spans="11:11" s="2" customFormat="1" x14ac:dyDescent="0.65">
      <c r="K83" s="10"/>
    </row>
    <row r="84" spans="11:11" s="2" customFormat="1" x14ac:dyDescent="0.65">
      <c r="K84" s="10"/>
    </row>
    <row r="85" spans="11:11" s="2" customFormat="1" x14ac:dyDescent="0.65">
      <c r="K85" s="10"/>
    </row>
    <row r="86" spans="11:11" s="2" customFormat="1" x14ac:dyDescent="0.65">
      <c r="K86" s="10"/>
    </row>
    <row r="87" spans="11:11" s="2" customFormat="1" x14ac:dyDescent="0.65">
      <c r="K87" s="10"/>
    </row>
    <row r="88" spans="11:11" s="2" customFormat="1" x14ac:dyDescent="0.65">
      <c r="K88" s="10"/>
    </row>
    <row r="89" spans="11:11" s="2" customFormat="1" x14ac:dyDescent="0.65">
      <c r="K89" s="10"/>
    </row>
    <row r="90" spans="11:11" s="2" customFormat="1" x14ac:dyDescent="0.65">
      <c r="K90" s="10"/>
    </row>
    <row r="91" spans="11:11" s="2" customFormat="1" x14ac:dyDescent="0.65">
      <c r="K91" s="10"/>
    </row>
    <row r="92" spans="11:11" s="2" customFormat="1" x14ac:dyDescent="0.65">
      <c r="K92" s="10"/>
    </row>
    <row r="93" spans="11:11" s="2" customFormat="1" x14ac:dyDescent="0.65">
      <c r="K93" s="10"/>
    </row>
    <row r="94" spans="11:11" s="2" customFormat="1" x14ac:dyDescent="0.65">
      <c r="K94" s="10"/>
    </row>
    <row r="95" spans="11:11" s="2" customFormat="1" x14ac:dyDescent="0.65">
      <c r="K95" s="10"/>
    </row>
    <row r="96" spans="11:11" s="2" customFormat="1" x14ac:dyDescent="0.65">
      <c r="K96" s="10"/>
    </row>
    <row r="97" spans="11:11" s="2" customFormat="1" x14ac:dyDescent="0.65">
      <c r="K97" s="10"/>
    </row>
    <row r="98" spans="11:11" s="2" customFormat="1" x14ac:dyDescent="0.65">
      <c r="K98" s="10"/>
    </row>
    <row r="99" spans="11:11" s="2" customFormat="1" x14ac:dyDescent="0.65">
      <c r="K99" s="10"/>
    </row>
    <row r="100" spans="11:11" s="2" customFormat="1" x14ac:dyDescent="0.65">
      <c r="K100" s="10"/>
    </row>
    <row r="101" spans="11:11" s="2" customFormat="1" x14ac:dyDescent="0.65">
      <c r="K101" s="10"/>
    </row>
    <row r="102" spans="11:11" s="2" customFormat="1" x14ac:dyDescent="0.65">
      <c r="K102" s="10"/>
    </row>
    <row r="103" spans="11:11" s="2" customFormat="1" x14ac:dyDescent="0.65">
      <c r="K103" s="10"/>
    </row>
    <row r="104" spans="11:11" s="2" customFormat="1" x14ac:dyDescent="0.65">
      <c r="K104" s="10"/>
    </row>
    <row r="105" spans="11:11" s="2" customFormat="1" x14ac:dyDescent="0.65">
      <c r="K105" s="10"/>
    </row>
    <row r="106" spans="11:11" s="2" customFormat="1" x14ac:dyDescent="0.65">
      <c r="K106" s="10"/>
    </row>
    <row r="107" spans="11:11" s="2" customFormat="1" x14ac:dyDescent="0.65">
      <c r="K107" s="10"/>
    </row>
    <row r="108" spans="11:11" s="2" customFormat="1" x14ac:dyDescent="0.65">
      <c r="K108" s="10"/>
    </row>
    <row r="109" spans="11:11" s="2" customFormat="1" x14ac:dyDescent="0.65">
      <c r="K109" s="10"/>
    </row>
    <row r="112" spans="11:11" s="2" customFormat="1" x14ac:dyDescent="0.65">
      <c r="K112" s="10"/>
    </row>
    <row r="113" spans="11:11" s="2" customFormat="1" x14ac:dyDescent="0.65">
      <c r="K113" s="10"/>
    </row>
    <row r="114" spans="11:11" s="2" customFormat="1" x14ac:dyDescent="0.65">
      <c r="K114" s="10"/>
    </row>
    <row r="115" spans="11:11" s="2" customFormat="1" x14ac:dyDescent="0.65">
      <c r="K115" s="10"/>
    </row>
    <row r="116" spans="11:11" s="2" customFormat="1" x14ac:dyDescent="0.65">
      <c r="K116" s="10"/>
    </row>
    <row r="117" spans="11:11" s="2" customFormat="1" x14ac:dyDescent="0.65">
      <c r="K117" s="10"/>
    </row>
    <row r="118" spans="11:11" s="2" customFormat="1" x14ac:dyDescent="0.65">
      <c r="K118" s="10"/>
    </row>
    <row r="119" spans="11:11" s="2" customFormat="1" x14ac:dyDescent="0.65">
      <c r="K119" s="10"/>
    </row>
    <row r="120" spans="11:11" s="2" customFormat="1" x14ac:dyDescent="0.65">
      <c r="K120" s="10"/>
    </row>
    <row r="121" spans="11:11" s="2" customFormat="1" x14ac:dyDescent="0.65">
      <c r="K121" s="10"/>
    </row>
    <row r="122" spans="11:11" s="2" customFormat="1" x14ac:dyDescent="0.65">
      <c r="K122" s="10"/>
    </row>
    <row r="123" spans="11:11" s="2" customFormat="1" x14ac:dyDescent="0.65">
      <c r="K123" s="10"/>
    </row>
    <row r="124" spans="11:11" s="2" customFormat="1" x14ac:dyDescent="0.65">
      <c r="K124" s="10"/>
    </row>
    <row r="125" spans="11:11" s="2" customFormat="1" x14ac:dyDescent="0.65">
      <c r="K125" s="10"/>
    </row>
    <row r="126" spans="11:11" s="2" customFormat="1" x14ac:dyDescent="0.65">
      <c r="K126" s="10"/>
    </row>
    <row r="127" spans="11:11" s="2" customFormat="1" x14ac:dyDescent="0.65">
      <c r="K127" s="10"/>
    </row>
    <row r="128" spans="11:11" s="2" customFormat="1" x14ac:dyDescent="0.65">
      <c r="K128" s="10"/>
    </row>
    <row r="129" spans="11:11" s="2" customFormat="1" x14ac:dyDescent="0.65">
      <c r="K129" s="10"/>
    </row>
    <row r="130" spans="11:11" s="2" customFormat="1" x14ac:dyDescent="0.65">
      <c r="K130" s="10"/>
    </row>
    <row r="131" spans="11:11" s="2" customFormat="1" x14ac:dyDescent="0.65">
      <c r="K131" s="10"/>
    </row>
    <row r="132" spans="11:11" s="2" customFormat="1" x14ac:dyDescent="0.65">
      <c r="K132" s="10"/>
    </row>
    <row r="133" spans="11:11" s="2" customFormat="1" x14ac:dyDescent="0.65">
      <c r="K133" s="10"/>
    </row>
    <row r="134" spans="11:11" s="2" customFormat="1" x14ac:dyDescent="0.65">
      <c r="K134" s="10"/>
    </row>
    <row r="135" spans="11:11" s="2" customFormat="1" x14ac:dyDescent="0.65">
      <c r="K135" s="10"/>
    </row>
    <row r="136" spans="11:11" s="2" customFormat="1" x14ac:dyDescent="0.65">
      <c r="K136" s="10"/>
    </row>
    <row r="137" spans="11:11" s="2" customFormat="1" x14ac:dyDescent="0.65">
      <c r="K137" s="10"/>
    </row>
    <row r="138" spans="11:11" s="2" customFormat="1" x14ac:dyDescent="0.65">
      <c r="K138" s="10"/>
    </row>
    <row r="139" spans="11:11" s="2" customFormat="1" x14ac:dyDescent="0.65">
      <c r="K139" s="10"/>
    </row>
    <row r="140" spans="11:11" s="2" customFormat="1" x14ac:dyDescent="0.65">
      <c r="K140" s="10"/>
    </row>
    <row r="141" spans="11:11" s="2" customFormat="1" x14ac:dyDescent="0.65">
      <c r="K141" s="10"/>
    </row>
    <row r="142" spans="11:11" s="2" customFormat="1" x14ac:dyDescent="0.65">
      <c r="K142" s="10"/>
    </row>
    <row r="143" spans="11:11" s="2" customFormat="1" x14ac:dyDescent="0.65">
      <c r="K143" s="10"/>
    </row>
    <row r="144" spans="11:11" s="2" customFormat="1" x14ac:dyDescent="0.65">
      <c r="K144" s="10"/>
    </row>
    <row r="145" spans="11:11" s="2" customFormat="1" x14ac:dyDescent="0.65">
      <c r="K145" s="10"/>
    </row>
    <row r="146" spans="11:11" s="2" customFormat="1" x14ac:dyDescent="0.65">
      <c r="K146" s="10"/>
    </row>
    <row r="147" spans="11:11" s="2" customFormat="1" x14ac:dyDescent="0.65">
      <c r="K147" s="10"/>
    </row>
    <row r="148" spans="11:11" s="2" customFormat="1" x14ac:dyDescent="0.65">
      <c r="K148" s="10"/>
    </row>
    <row r="149" spans="11:11" s="2" customFormat="1" x14ac:dyDescent="0.65">
      <c r="K149" s="10"/>
    </row>
    <row r="150" spans="11:11" s="2" customFormat="1" x14ac:dyDescent="0.65">
      <c r="K150" s="10"/>
    </row>
    <row r="151" spans="11:11" s="2" customFormat="1" x14ac:dyDescent="0.65">
      <c r="K151" s="10"/>
    </row>
    <row r="152" spans="11:11" s="2" customFormat="1" x14ac:dyDescent="0.65">
      <c r="K152" s="10"/>
    </row>
    <row r="153" spans="11:11" s="2" customFormat="1" x14ac:dyDescent="0.65">
      <c r="K153" s="10"/>
    </row>
    <row r="154" spans="11:11" s="2" customFormat="1" x14ac:dyDescent="0.65">
      <c r="K154" s="10"/>
    </row>
    <row r="155" spans="11:11" s="2" customFormat="1" x14ac:dyDescent="0.65">
      <c r="K155" s="10"/>
    </row>
    <row r="156" spans="11:11" s="2" customFormat="1" x14ac:dyDescent="0.65">
      <c r="K156" s="10"/>
    </row>
    <row r="157" spans="11:11" s="2" customFormat="1" x14ac:dyDescent="0.65">
      <c r="K157" s="10"/>
    </row>
    <row r="158" spans="11:11" s="2" customFormat="1" x14ac:dyDescent="0.65">
      <c r="K158" s="10"/>
    </row>
    <row r="159" spans="11:11" s="2" customFormat="1" x14ac:dyDescent="0.65">
      <c r="K159" s="10"/>
    </row>
    <row r="160" spans="11:11" s="2" customFormat="1" x14ac:dyDescent="0.65">
      <c r="K160" s="10"/>
    </row>
    <row r="161" spans="11:11" s="2" customFormat="1" x14ac:dyDescent="0.65">
      <c r="K161" s="10"/>
    </row>
    <row r="162" spans="11:11" s="2" customFormat="1" x14ac:dyDescent="0.65">
      <c r="K162" s="10"/>
    </row>
    <row r="163" spans="11:11" s="2" customFormat="1" x14ac:dyDescent="0.65">
      <c r="K163" s="10"/>
    </row>
    <row r="164" spans="11:11" s="2" customFormat="1" x14ac:dyDescent="0.65">
      <c r="K164" s="10"/>
    </row>
    <row r="165" spans="11:11" s="2" customFormat="1" x14ac:dyDescent="0.65">
      <c r="K165" s="10"/>
    </row>
    <row r="166" spans="11:11" s="2" customFormat="1" x14ac:dyDescent="0.65">
      <c r="K166" s="10"/>
    </row>
    <row r="167" spans="11:11" s="2" customFormat="1" x14ac:dyDescent="0.65">
      <c r="K167" s="10"/>
    </row>
    <row r="168" spans="11:11" s="2" customFormat="1" x14ac:dyDescent="0.65">
      <c r="K168" s="10"/>
    </row>
    <row r="169" spans="11:11" s="2" customFormat="1" x14ac:dyDescent="0.65">
      <c r="K169" s="10"/>
    </row>
    <row r="170" spans="11:11" s="2" customFormat="1" x14ac:dyDescent="0.65">
      <c r="K170" s="10"/>
    </row>
    <row r="171" spans="11:11" s="2" customFormat="1" x14ac:dyDescent="0.65">
      <c r="K171" s="10"/>
    </row>
    <row r="172" spans="11:11" s="2" customFormat="1" x14ac:dyDescent="0.65">
      <c r="K172" s="10"/>
    </row>
    <row r="173" spans="11:11" s="2" customFormat="1" x14ac:dyDescent="0.65">
      <c r="K173" s="10"/>
    </row>
    <row r="174" spans="11:11" s="2" customFormat="1" x14ac:dyDescent="0.65">
      <c r="K174" s="10"/>
    </row>
    <row r="175" spans="11:11" s="2" customFormat="1" x14ac:dyDescent="0.65">
      <c r="K175" s="10"/>
    </row>
    <row r="176" spans="11:11" s="2" customFormat="1" x14ac:dyDescent="0.65">
      <c r="K176" s="10"/>
    </row>
    <row r="177" spans="11:11" s="2" customFormat="1" x14ac:dyDescent="0.65">
      <c r="K177" s="10"/>
    </row>
    <row r="178" spans="11:11" s="2" customFormat="1" x14ac:dyDescent="0.65">
      <c r="K178" s="10"/>
    </row>
    <row r="179" spans="11:11" s="2" customFormat="1" x14ac:dyDescent="0.65">
      <c r="K179" s="10"/>
    </row>
    <row r="180" spans="11:11" s="2" customFormat="1" x14ac:dyDescent="0.65">
      <c r="K180" s="10"/>
    </row>
    <row r="181" spans="11:11" s="2" customFormat="1" x14ac:dyDescent="0.65">
      <c r="K181" s="10"/>
    </row>
    <row r="182" spans="11:11" s="2" customFormat="1" x14ac:dyDescent="0.65">
      <c r="K182" s="10"/>
    </row>
    <row r="183" spans="11:11" s="2" customFormat="1" x14ac:dyDescent="0.65">
      <c r="K183" s="10"/>
    </row>
    <row r="184" spans="11:11" s="2" customFormat="1" x14ac:dyDescent="0.65">
      <c r="K184" s="10"/>
    </row>
    <row r="185" spans="11:11" s="2" customFormat="1" x14ac:dyDescent="0.65">
      <c r="K185" s="10"/>
    </row>
    <row r="186" spans="11:11" s="2" customFormat="1" x14ac:dyDescent="0.65">
      <c r="K186" s="10"/>
    </row>
    <row r="187" spans="11:11" s="2" customFormat="1" x14ac:dyDescent="0.65">
      <c r="K187" s="10"/>
    </row>
    <row r="188" spans="11:11" s="2" customFormat="1" x14ac:dyDescent="0.65">
      <c r="K188" s="10"/>
    </row>
    <row r="189" spans="11:11" s="2" customFormat="1" x14ac:dyDescent="0.65">
      <c r="K189" s="10"/>
    </row>
    <row r="190" spans="11:11" s="2" customFormat="1" x14ac:dyDescent="0.65">
      <c r="K190" s="10"/>
    </row>
    <row r="191" spans="11:11" s="2" customFormat="1" x14ac:dyDescent="0.65">
      <c r="K191" s="10"/>
    </row>
    <row r="192" spans="11:11" s="2" customFormat="1" x14ac:dyDescent="0.65">
      <c r="K192" s="10"/>
    </row>
    <row r="193" spans="11:11" s="2" customFormat="1" x14ac:dyDescent="0.65">
      <c r="K193" s="10"/>
    </row>
    <row r="194" spans="11:11" s="2" customFormat="1" x14ac:dyDescent="0.65">
      <c r="K194" s="10"/>
    </row>
    <row r="195" spans="11:11" s="2" customFormat="1" x14ac:dyDescent="0.65">
      <c r="K195" s="10"/>
    </row>
    <row r="196" spans="11:11" s="2" customFormat="1" x14ac:dyDescent="0.65">
      <c r="K196" s="10"/>
    </row>
    <row r="197" spans="11:11" s="2" customFormat="1" x14ac:dyDescent="0.65">
      <c r="K197" s="10"/>
    </row>
  </sheetData>
  <phoneticPr fontId="1"/>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5DFEC-92AA-413E-9852-C382BDAC6747}">
  <dimension ref="A1:K46"/>
  <sheetViews>
    <sheetView zoomScaleNormal="100" workbookViewId="0"/>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9" width="8.0625" style="10" customWidth="1"/>
    <col min="10" max="16384" width="9" style="1"/>
  </cols>
  <sheetData>
    <row r="1" spans="1:11" s="2" customFormat="1" ht="17.25" thickBot="1" x14ac:dyDescent="0.7">
      <c r="A1" s="29" t="s">
        <v>0</v>
      </c>
      <c r="B1" s="29" t="s">
        <v>1</v>
      </c>
      <c r="C1" s="29" t="s">
        <v>5</v>
      </c>
      <c r="D1" s="29" t="s">
        <v>60</v>
      </c>
      <c r="E1" s="29" t="s">
        <v>83</v>
      </c>
      <c r="F1" s="29" t="s">
        <v>59</v>
      </c>
      <c r="G1" s="29" t="s">
        <v>58</v>
      </c>
      <c r="H1" s="115" t="s">
        <v>68</v>
      </c>
      <c r="I1" s="115" t="s">
        <v>121</v>
      </c>
      <c r="J1" s="116" t="s">
        <v>70</v>
      </c>
      <c r="K1" s="116" t="s">
        <v>4</v>
      </c>
    </row>
    <row r="2" spans="1:11" s="2" customFormat="1" x14ac:dyDescent="0.65">
      <c r="A2" s="17">
        <v>46180</v>
      </c>
      <c r="B2" s="18" t="s">
        <v>126</v>
      </c>
      <c r="C2" s="18" t="s">
        <v>127</v>
      </c>
      <c r="D2" s="19" t="s">
        <v>128</v>
      </c>
      <c r="E2" s="4">
        <v>11</v>
      </c>
      <c r="F2" s="19" t="s">
        <v>95</v>
      </c>
      <c r="G2" s="19">
        <v>1600</v>
      </c>
      <c r="H2" s="115" cm="1">
        <f t="array" ref="H2">_xlfn._xlws.FILTER(予想記録!$K$3:$K$38,(予想記録!$B$3:$B$38=$B2)*(予想記録!$A$3:$A$38=$A2),"")</f>
        <v>710</v>
      </c>
      <c r="I2" s="126" cm="1">
        <f t="array" ref="I2">_xlfn._xlws.FILTER(予想記録!$K$45:$K$81,(予想記録!$B$45:$B$81=$B2)*(予想記録!$A$45:$A$81=$A2),"")</f>
        <v>15810</v>
      </c>
      <c r="J2" s="127">
        <f>MAX($H2:$I2)</f>
        <v>15810</v>
      </c>
      <c r="K2" s="127" t="str">
        <f>INDEX($H$1:$I$1,1,MATCH($J2,$H2:$I2,0))</f>
        <v>マキ</v>
      </c>
    </row>
    <row r="3" spans="1:11" s="2" customFormat="1" x14ac:dyDescent="0.65">
      <c r="A3" s="118">
        <v>46183</v>
      </c>
      <c r="B3" s="125" t="s">
        <v>139</v>
      </c>
      <c r="C3" s="119" t="s">
        <v>140</v>
      </c>
      <c r="D3" s="120" t="s">
        <v>141</v>
      </c>
      <c r="E3" s="121">
        <v>11</v>
      </c>
      <c r="F3" s="120" t="s">
        <v>142</v>
      </c>
      <c r="G3" s="120">
        <v>2000</v>
      </c>
      <c r="H3" s="129" cm="1">
        <f t="array" ref="H3">_xlfn._xlws.FILTER(予想記録!$K$3:$K$38,(予想記録!$B$3:$B$38=$B3)*(予想記録!$A$3:$A$38=$A3),"")</f>
        <v>3360</v>
      </c>
      <c r="I3" s="129" cm="1">
        <f t="array" ref="I3">_xlfn._xlws.FILTER(予想記録!$K$45:$K$81,(予想記録!$B$45:$B$81=$B3)*(予想記録!$A$45:$A$81=$A3),"")</f>
        <v>2960</v>
      </c>
      <c r="J3" s="128">
        <f>MAX($H3:$I3)</f>
        <v>3360</v>
      </c>
      <c r="K3" s="128" t="str">
        <f>INDEX($H$1:$I$1,1,MATCH($J3,$H3:$I3,0))</f>
        <v>ユメ</v>
      </c>
    </row>
    <row r="4" spans="1:11" s="2" customFormat="1" x14ac:dyDescent="0.65">
      <c r="A4" s="17">
        <v>46186</v>
      </c>
      <c r="B4" s="18" t="s">
        <v>149</v>
      </c>
      <c r="C4" s="18" t="s">
        <v>150</v>
      </c>
      <c r="D4" s="19" t="s">
        <v>133</v>
      </c>
      <c r="E4" s="53">
        <v>4</v>
      </c>
      <c r="F4" s="19" t="s">
        <v>151</v>
      </c>
      <c r="G4" s="19">
        <v>3110</v>
      </c>
      <c r="H4" s="133" cm="1">
        <f t="array" ref="H4">_xlfn._xlws.FILTER(予想記録!$K$3:$K$38,(予想記録!$B$3:$B$38=$B4)*(予想記録!$A$3:$A$38=$A4),"")</f>
        <v>960</v>
      </c>
      <c r="I4" s="134" cm="1">
        <f t="array" ref="I4">_xlfn._xlws.FILTER(予想記録!$K$45:$K$81,(予想記録!$B$45:$B$81=$B4)*(予想記録!$A$45:$A$81=$A4),"")</f>
        <v>960</v>
      </c>
      <c r="J4" s="135">
        <f>MAX($H4:$I4)</f>
        <v>960</v>
      </c>
      <c r="K4" s="135" t="str">
        <f>INDEX($H$1:$I$1,1,MATCH($J4,$H4:$I4,0))</f>
        <v>ユメ</v>
      </c>
    </row>
    <row r="5" spans="1:11" s="2" customFormat="1" x14ac:dyDescent="0.65">
      <c r="A5" s="17">
        <v>46186</v>
      </c>
      <c r="B5" s="18" t="s">
        <v>154</v>
      </c>
      <c r="C5" s="18" t="s">
        <v>155</v>
      </c>
      <c r="D5" s="19" t="s">
        <v>156</v>
      </c>
      <c r="E5" s="53">
        <v>11</v>
      </c>
      <c r="F5" s="19" t="s">
        <v>95</v>
      </c>
      <c r="G5" s="19">
        <v>1200</v>
      </c>
      <c r="H5" s="133" cm="1">
        <f t="array" ref="H5">_xlfn._xlws.FILTER(予想記録!$K$3:$K$38,(予想記録!$B$3:$B$38=$B5)*(予想記録!$A$3:$A$38=$A5),"")</f>
        <v>320</v>
      </c>
      <c r="I5" s="134" cm="1">
        <f t="array" ref="I5">_xlfn._xlws.FILTER(予想記録!$K$45:$K$81,(予想記録!$B$45:$B$81=$B5)*(予想記録!$A$45:$A$81=$A5),"")</f>
        <v>4110</v>
      </c>
      <c r="J5" s="135">
        <f>MAX($H5:$I5)</f>
        <v>4110</v>
      </c>
      <c r="K5" s="135" t="str">
        <f>INDEX($H$1:$I$1,1,MATCH($J5,$H5:$I5,0))</f>
        <v>マキ</v>
      </c>
    </row>
    <row r="6" spans="1:11" s="2" customFormat="1" x14ac:dyDescent="0.65">
      <c r="A6" s="118">
        <v>46187</v>
      </c>
      <c r="B6" s="125" t="s">
        <v>166</v>
      </c>
      <c r="C6" s="119" t="s">
        <v>132</v>
      </c>
      <c r="D6" s="120" t="s">
        <v>167</v>
      </c>
      <c r="E6" s="121">
        <v>11</v>
      </c>
      <c r="F6" s="120" t="s">
        <v>95</v>
      </c>
      <c r="G6" s="120">
        <v>2200</v>
      </c>
      <c r="H6" s="141" cm="1">
        <f t="array" ref="H6">_xlfn._xlws.FILTER(予想記録!$K$3:$K$38,(予想記録!$B$3:$B$38=$B6)*(予想記録!$A$3:$A$38=$A6),"")</f>
        <v>1660</v>
      </c>
      <c r="I6" s="142" cm="1">
        <f t="array" ref="I6">_xlfn._xlws.FILTER(予想記録!$K$45:$K$81,(予想記録!$B$45:$B$81=$B6)*(予想記録!$A$45:$A$81=$A6),"")</f>
        <v>1660</v>
      </c>
      <c r="J6" s="135">
        <f>MAX($H6:$I6)</f>
        <v>1660</v>
      </c>
      <c r="K6" s="135" t="str">
        <f>INDEX($H$1:$I$1,1,MATCH($J6,$H6:$I6,0))</f>
        <v>ユメ</v>
      </c>
    </row>
    <row r="7" spans="1:11" s="2" customFormat="1" x14ac:dyDescent="0.65">
      <c r="A7" s="17">
        <v>46190</v>
      </c>
      <c r="B7" s="18" t="s">
        <v>173</v>
      </c>
      <c r="C7" s="18" t="s">
        <v>174</v>
      </c>
      <c r="D7" s="19" t="s">
        <v>175</v>
      </c>
      <c r="E7" s="53">
        <v>11</v>
      </c>
      <c r="F7" s="19" t="s">
        <v>142</v>
      </c>
      <c r="G7" s="19">
        <v>2100</v>
      </c>
      <c r="H7" s="133" cm="1">
        <f t="array" ref="H7">_xlfn._xlws.FILTER(予想記録!$K$3:$K$38,(予想記録!$B$3:$B$38=$B7)*(予想記録!$A$3:$A$38=$A7),"")</f>
        <v>720</v>
      </c>
      <c r="I7" s="134" cm="1">
        <f t="array" ref="I7">_xlfn._xlws.FILTER(予想記録!$K$45:$K$81,(予想記録!$B$45:$B$81=$B7)*(予想記録!$A$45:$A$81=$A7),"")</f>
        <v>670</v>
      </c>
      <c r="J7" s="135">
        <f>MAX($H7:$I7)</f>
        <v>720</v>
      </c>
      <c r="K7" s="135" t="str">
        <f>INDEX($H$1:$I$1,1,MATCH($J7,$H7:$I7,0))</f>
        <v>ユメ</v>
      </c>
    </row>
    <row r="8" spans="1:11" s="2" customFormat="1" x14ac:dyDescent="0.65">
      <c r="A8" s="17">
        <v>46194</v>
      </c>
      <c r="B8" s="18" t="s">
        <v>182</v>
      </c>
      <c r="C8" s="18" t="s">
        <v>155</v>
      </c>
      <c r="D8" s="19" t="s">
        <v>167</v>
      </c>
      <c r="E8" s="53">
        <v>11</v>
      </c>
      <c r="F8" s="19" t="s">
        <v>95</v>
      </c>
      <c r="G8" s="19">
        <v>1600</v>
      </c>
      <c r="H8" s="133" cm="1">
        <f t="array" ref="H8">_xlfn._xlws.FILTER(予想記録!$K$3:$K$38,(予想記録!$B$3:$B$38=$B8)*(予想記録!$A$3:$A$38=$A8),"")</f>
        <v>0</v>
      </c>
      <c r="I8" s="134" cm="1">
        <f t="array" ref="I8">_xlfn._xlws.FILTER(予想記録!$K$45:$K$81,(予想記録!$B$45:$B$81=$B8)*(予想記録!$A$45:$A$81=$A8),"")</f>
        <v>640</v>
      </c>
      <c r="J8" s="135">
        <f>MAX($H8:$I8)</f>
        <v>640</v>
      </c>
      <c r="K8" s="135" t="str">
        <f>INDEX($H$1:$I$1,1,MATCH($J8,$H8:$I8,0))</f>
        <v>マキ</v>
      </c>
    </row>
    <row r="9" spans="1:11" s="2" customFormat="1" x14ac:dyDescent="0.65">
      <c r="A9" s="17">
        <v>46194</v>
      </c>
      <c r="B9" s="18" t="s">
        <v>185</v>
      </c>
      <c r="C9" s="18" t="s">
        <v>155</v>
      </c>
      <c r="D9" s="19" t="s">
        <v>133</v>
      </c>
      <c r="E9" s="53">
        <v>11</v>
      </c>
      <c r="F9" s="19" t="s">
        <v>95</v>
      </c>
      <c r="G9" s="19">
        <v>1800</v>
      </c>
      <c r="H9" s="133" cm="1">
        <f t="array" ref="H9">_xlfn._xlws.FILTER(予想記録!$K$3:$K$38,(予想記録!$B$3:$B$38=$B9)*(予想記録!$A$3:$A$38=$A9),"")</f>
        <v>0</v>
      </c>
      <c r="I9" s="134" cm="1">
        <f t="array" ref="I9">_xlfn._xlws.FILTER(予想記録!$K$45:$K$81,(予想記録!$B$45:$B$81=$B9)*(予想記録!$A$45:$A$81=$A9),"")</f>
        <v>540</v>
      </c>
      <c r="J9" s="135">
        <f>MAX($H9:$I9)</f>
        <v>540</v>
      </c>
      <c r="K9" s="135" t="str">
        <f>INDEX($H$1:$I$1,1,MATCH($J9,$H9:$I9,0))</f>
        <v>マキ</v>
      </c>
    </row>
    <row r="10" spans="1:11" s="2" customFormat="1" x14ac:dyDescent="0.65">
      <c r="A10" s="17">
        <v>46197</v>
      </c>
      <c r="B10" s="18" t="s">
        <v>194</v>
      </c>
      <c r="C10" s="18" t="s">
        <v>140</v>
      </c>
      <c r="D10" s="19" t="s">
        <v>195</v>
      </c>
      <c r="E10" s="53">
        <v>11</v>
      </c>
      <c r="F10" s="19" t="s">
        <v>142</v>
      </c>
      <c r="G10" s="19">
        <v>1400</v>
      </c>
      <c r="H10" s="133" cm="1">
        <f t="array" ref="H10">_xlfn._xlws.FILTER(予想記録!$K$3:$K$38,(予想記録!$B$3:$B$38=$B10)*(予想記録!$A$3:$A$38=$A10),"")</f>
        <v>260</v>
      </c>
      <c r="I10" s="134" cm="1">
        <f t="array" ref="I10">_xlfn._xlws.FILTER(予想記録!$K$45:$K$81,(予想記録!$B$45:$B$81=$B10)*(予想記録!$A$45:$A$81=$A10),"")</f>
        <v>160</v>
      </c>
      <c r="J10" s="135">
        <f>MAX($H10:$I10)</f>
        <v>260</v>
      </c>
      <c r="K10" s="135" t="str">
        <f>INDEX($H$1:$I$1,1,MATCH($J10,$H10:$I10,0))</f>
        <v>ユメ</v>
      </c>
    </row>
    <row r="11" spans="1:11" s="2" customFormat="1" x14ac:dyDescent="0.65">
      <c r="A11" s="17">
        <v>46201</v>
      </c>
      <c r="B11" s="18" t="s">
        <v>202</v>
      </c>
      <c r="C11" s="18" t="s">
        <v>155</v>
      </c>
      <c r="D11" s="19" t="s">
        <v>156</v>
      </c>
      <c r="E11" s="53">
        <v>11</v>
      </c>
      <c r="F11" s="19" t="s">
        <v>95</v>
      </c>
      <c r="G11" s="19">
        <v>2000</v>
      </c>
      <c r="H11" s="133" cm="1">
        <f t="array" ref="H11">_xlfn._xlws.FILTER(予想記録!$K$3:$K$38,(予想記録!$B$3:$B$38=$B11)*(予想記録!$A$3:$A$38=$A11),"")</f>
        <v>240</v>
      </c>
      <c r="I11" s="134" cm="1">
        <f t="array" ref="I11">_xlfn._xlws.FILTER(予想記録!$K$45:$K$81,(予想記録!$B$45:$B$81=$B11)*(予想記録!$A$45:$A$81=$A11),"")</f>
        <v>10</v>
      </c>
      <c r="J11" s="135">
        <f>MAX($H11:$I11)</f>
        <v>240</v>
      </c>
      <c r="K11" s="135" t="str">
        <f>INDEX($H$1:$I$1,1,MATCH($J11,$H11:$I11,0))</f>
        <v>ユメ</v>
      </c>
    </row>
    <row r="12" spans="1:11" s="2" customFormat="1" x14ac:dyDescent="0.65">
      <c r="A12" s="17">
        <v>46201</v>
      </c>
      <c r="B12" s="18" t="s">
        <v>205</v>
      </c>
      <c r="C12" s="18" t="s">
        <v>155</v>
      </c>
      <c r="D12" s="19" t="s">
        <v>206</v>
      </c>
      <c r="E12" s="53">
        <v>11</v>
      </c>
      <c r="F12" s="19" t="s">
        <v>95</v>
      </c>
      <c r="G12" s="19">
        <v>1800</v>
      </c>
      <c r="H12" s="133" cm="1">
        <f t="array" ref="H12">_xlfn._xlws.FILTER(予想記録!$K$3:$K$38,(予想記録!$B$3:$B$38=$B12)*(予想記録!$A$3:$A$38=$A12),"")</f>
        <v>310</v>
      </c>
      <c r="I12" s="134" cm="1">
        <f t="array" ref="I12">_xlfn._xlws.FILTER(予想記録!$K$45:$K$81,(予想記録!$B$45:$B$81=$B12)*(予想記録!$A$45:$A$81=$A12),"")</f>
        <v>140</v>
      </c>
      <c r="J12" s="135">
        <f>MAX($H12:$I12)</f>
        <v>310</v>
      </c>
      <c r="K12" s="135" t="str">
        <f>INDEX($H$1:$I$1,1,MATCH($J12,$H12:$I12,0))</f>
        <v>ユメ</v>
      </c>
    </row>
    <row r="13" spans="1:11" s="2" customFormat="1" x14ac:dyDescent="0.65">
      <c r="A13" s="118">
        <v>46204</v>
      </c>
      <c r="B13" s="125" t="s">
        <v>216</v>
      </c>
      <c r="C13" s="119" t="s">
        <v>140</v>
      </c>
      <c r="D13" s="120" t="s">
        <v>141</v>
      </c>
      <c r="E13" s="121">
        <v>11</v>
      </c>
      <c r="F13" s="120" t="s">
        <v>142</v>
      </c>
      <c r="G13" s="120">
        <v>2000</v>
      </c>
      <c r="H13" s="141" cm="1">
        <f t="array" ref="H13">_xlfn._xlws.FILTER(予想記録!$K$3:$K$38,(予想記録!$B$3:$B$38=$B13)*(予想記録!$A$3:$A$38=$A13),"")</f>
        <v>480</v>
      </c>
      <c r="I13" s="142" cm="1">
        <f t="array" ref="I13">_xlfn._xlws.FILTER(予想記録!$K$45:$K$81,(予想記録!$B$45:$B$81=$B13)*(予想記録!$A$45:$A$81=$A13),"")</f>
        <v>4480</v>
      </c>
      <c r="J13" s="135">
        <f>MAX($H13:$I13)</f>
        <v>4480</v>
      </c>
      <c r="K13" s="135" t="str">
        <f>INDEX($H$1:$I$1,1,MATCH($J13,$H13:$I13,0))</f>
        <v>マキ</v>
      </c>
    </row>
    <row r="14" spans="1:11" s="2" customFormat="1" x14ac:dyDescent="0.65">
      <c r="A14" s="17">
        <v>46208</v>
      </c>
      <c r="B14" s="18" t="s">
        <v>223</v>
      </c>
      <c r="C14" s="18" t="s">
        <v>155</v>
      </c>
      <c r="D14" s="19" t="s">
        <v>224</v>
      </c>
      <c r="E14" s="53">
        <v>11</v>
      </c>
      <c r="F14" s="19" t="s">
        <v>95</v>
      </c>
      <c r="G14" s="19">
        <v>1200</v>
      </c>
      <c r="H14" s="133" cm="1">
        <f t="array" ref="H14">_xlfn._xlws.FILTER(予想記録!$K$3:$K$38,(予想記録!$B$3:$B$38=$B14)*(予想記録!$A$3:$A$38=$A14),"")</f>
        <v>0</v>
      </c>
      <c r="I14" s="134" cm="1">
        <f t="array" ref="I14">_xlfn._xlws.FILTER(予想記録!$K$45:$K$81,(予想記録!$B$45:$B$81=$B14)*(予想記録!$A$45:$A$81=$A14),"")</f>
        <v>1430</v>
      </c>
      <c r="J14" s="135">
        <f>MAX($H14:$I14)</f>
        <v>1430</v>
      </c>
      <c r="K14" s="135" t="str">
        <f>INDEX($H$1:$I$1,1,MATCH($J14,$H14:$I14,0))</f>
        <v>マキ</v>
      </c>
    </row>
    <row r="15" spans="1:11" s="2" customFormat="1" x14ac:dyDescent="0.65">
      <c r="A15" s="17">
        <v>46211</v>
      </c>
      <c r="B15" s="18" t="s">
        <v>231</v>
      </c>
      <c r="C15" s="18" t="s">
        <v>232</v>
      </c>
      <c r="D15" s="19" t="s">
        <v>175</v>
      </c>
      <c r="E15" s="53">
        <v>11</v>
      </c>
      <c r="F15" s="19" t="s">
        <v>142</v>
      </c>
      <c r="G15" s="19">
        <v>1600</v>
      </c>
      <c r="H15" s="133" cm="1">
        <f t="array" ref="H15">_xlfn._xlws.FILTER(予想記録!$K$3:$K$38,(予想記録!$B$3:$B$38=$B15)*(予想記録!$A$3:$A$38=$A15),"")</f>
        <v>450</v>
      </c>
      <c r="I15" s="134" cm="1">
        <f t="array" ref="I15">_xlfn._xlws.FILTER(予想記録!$K$45:$K$81,(予想記録!$B$45:$B$81=$B15)*(予想記録!$A$45:$A$81=$A15),"")</f>
        <v>1920</v>
      </c>
      <c r="J15" s="135">
        <f>MAX($H15:$I15)</f>
        <v>1920</v>
      </c>
      <c r="K15" s="135" t="str">
        <f>INDEX($H$1:$I$1,1,MATCH($J15,$H15:$I15,0))</f>
        <v>マキ</v>
      </c>
    </row>
    <row r="16" spans="1:11" s="2" customFormat="1" x14ac:dyDescent="0.65">
      <c r="A16" s="17">
        <v>46215</v>
      </c>
      <c r="B16" s="18" t="s">
        <v>238</v>
      </c>
      <c r="C16" s="18" t="s">
        <v>155</v>
      </c>
      <c r="D16" s="19" t="s">
        <v>206</v>
      </c>
      <c r="E16" s="53">
        <v>11</v>
      </c>
      <c r="F16" s="19" t="s">
        <v>95</v>
      </c>
      <c r="G16" s="19">
        <v>2000</v>
      </c>
      <c r="H16" s="133" cm="1">
        <f t="array" ref="H16">_xlfn._xlws.FILTER(予想記録!$K$3:$K$38,(予想記録!$B$3:$B$38=$B16)*(予想記録!$A$3:$A$38=$A16),"")</f>
        <v>100</v>
      </c>
      <c r="I16" s="134" cm="1">
        <f t="array" ref="I16">_xlfn._xlws.FILTER(予想記録!$K$45:$K$81,(予想記録!$B$45:$B$81=$B16)*(予想記録!$A$45:$A$81=$A16),"")</f>
        <v>2860</v>
      </c>
      <c r="J16" s="135">
        <f>MAX($H16:$I16)</f>
        <v>2860</v>
      </c>
      <c r="K16" s="135" t="str">
        <f>INDEX($H$1:$I$1,1,MATCH($J16,$H16:$I16,0))</f>
        <v>マキ</v>
      </c>
    </row>
    <row r="17" spans="1:11" s="2" customFormat="1" x14ac:dyDescent="0.65">
      <c r="A17" s="17">
        <v>46222</v>
      </c>
      <c r="B17" s="18" t="s">
        <v>244</v>
      </c>
      <c r="C17" s="18" t="s">
        <v>155</v>
      </c>
      <c r="D17" s="19" t="s">
        <v>156</v>
      </c>
      <c r="E17" s="53">
        <v>11</v>
      </c>
      <c r="F17" s="19" t="s">
        <v>95</v>
      </c>
      <c r="G17" s="19">
        <v>1200</v>
      </c>
      <c r="H17" s="133" cm="1">
        <f t="array" ref="H17">_xlfn._xlws.FILTER(予想記録!$K$3:$K$38,(予想記録!$B$3:$B$38=$B17)*(予想記録!$A$3:$A$38=$A17),"")</f>
        <v>0</v>
      </c>
      <c r="I17" s="134" cm="1">
        <f t="array" ref="I17">_xlfn._xlws.FILTER(予想記録!$K$45:$K$81,(予想記録!$B$45:$B$81=$B17)*(予想記録!$A$45:$A$81=$A17),"")</f>
        <v>3230</v>
      </c>
      <c r="J17" s="135">
        <f>MAX($H17:$I17)</f>
        <v>3230</v>
      </c>
      <c r="K17" s="135" t="str">
        <f>INDEX($H$1:$I$1,1,MATCH($J17,$H17:$I17,0))</f>
        <v>マキ</v>
      </c>
    </row>
    <row r="18" spans="1:11" s="2" customFormat="1" x14ac:dyDescent="0.65">
      <c r="A18" s="17">
        <v>46222</v>
      </c>
      <c r="B18" s="18" t="s">
        <v>247</v>
      </c>
      <c r="C18" s="18" t="s">
        <v>155</v>
      </c>
      <c r="D18" s="19" t="s">
        <v>224</v>
      </c>
      <c r="E18" s="53">
        <v>11</v>
      </c>
      <c r="F18" s="19" t="s">
        <v>95</v>
      </c>
      <c r="G18" s="19">
        <v>2000</v>
      </c>
      <c r="H18" s="133" cm="1">
        <f t="array" ref="H18">_xlfn._xlws.FILTER(予想記録!$K$3:$K$38,(予想記録!$B$3:$B$38=$B18)*(予想記録!$A$3:$A$38=$A18),"")</f>
        <v>620</v>
      </c>
      <c r="I18" s="134" cm="1">
        <f t="array" ref="I18">_xlfn._xlws.FILTER(予想記録!$K$45:$K$81,(予想記録!$B$45:$B$81=$B18)*(予想記録!$A$45:$A$81=$A18),"")</f>
        <v>5250</v>
      </c>
      <c r="J18" s="135">
        <f>MAX($H18:$I18)</f>
        <v>5250</v>
      </c>
      <c r="K18" s="135" t="str">
        <f>INDEX($H$1:$I$1,1,MATCH($J18,$H18:$I18,0))</f>
        <v>マキ</v>
      </c>
    </row>
    <row r="19" spans="1:11" s="2" customFormat="1" x14ac:dyDescent="0.65">
      <c r="A19" s="17">
        <v>46223</v>
      </c>
      <c r="B19" s="18" t="s">
        <v>257</v>
      </c>
      <c r="C19" s="18" t="s">
        <v>232</v>
      </c>
      <c r="D19" s="19" t="s">
        <v>258</v>
      </c>
      <c r="E19" s="53">
        <v>11</v>
      </c>
      <c r="F19" s="19" t="s">
        <v>142</v>
      </c>
      <c r="G19" s="19">
        <v>2000</v>
      </c>
      <c r="H19" s="133" cm="1">
        <f t="array" ref="H19">_xlfn._xlws.FILTER(予想記録!$K$3:$K$38,(予想記録!$B$3:$B$38=$B19)*(予想記録!$A$3:$A$38=$A19),"")</f>
        <v>830</v>
      </c>
      <c r="I19" s="134" cm="1">
        <f t="array" ref="I19">_xlfn._xlws.FILTER(予想記録!$K$45:$K$81,(予想記録!$B$45:$B$81=$B19)*(予想記録!$A$45:$A$81=$A19),"")</f>
        <v>730</v>
      </c>
      <c r="J19" s="135">
        <f>MAX($H19:$I19)</f>
        <v>830</v>
      </c>
      <c r="K19" s="135" t="str">
        <f>INDEX($H$1:$I$1,1,MATCH($J19,$H19:$I19,0))</f>
        <v>ユメ</v>
      </c>
    </row>
    <row r="20" spans="1:11" s="2" customFormat="1" x14ac:dyDescent="0.65">
      <c r="A20" s="17">
        <v>46228</v>
      </c>
      <c r="B20" s="19" t="s">
        <v>270</v>
      </c>
      <c r="C20" s="18" t="s">
        <v>265</v>
      </c>
      <c r="D20" s="19" t="s">
        <v>266</v>
      </c>
      <c r="E20" s="53">
        <v>5</v>
      </c>
      <c r="F20" s="19" t="s">
        <v>95</v>
      </c>
      <c r="G20" s="19">
        <v>2390</v>
      </c>
      <c r="H20" s="133" cm="1">
        <f t="array" ref="H20">_xlfn._xlws.FILTER(予想記録!$K$3:$K$38,(予想記録!$B$3:$B$38=$B20)*(予想記録!$A$3:$A$38=$A20),"")</f>
        <v>980</v>
      </c>
      <c r="I20" s="134" cm="1">
        <f t="array" ref="I20">_xlfn._xlws.FILTER(予想記録!$K$45:$K$81,(予想記録!$B$45:$B$81=$B20)*(予想記録!$A$45:$A$81=$A20),"")</f>
        <v>980</v>
      </c>
      <c r="J20" s="135">
        <f>MAX($H20:$I20)</f>
        <v>980</v>
      </c>
      <c r="K20" s="135" t="str">
        <f>INDEX($H$1:$I$1,1,MATCH($J20,$H20:$I20,0))</f>
        <v>ユメ</v>
      </c>
    </row>
    <row r="21" spans="1:11" s="2" customFormat="1" x14ac:dyDescent="0.65">
      <c r="A21" s="17">
        <v>46229</v>
      </c>
      <c r="B21" s="19" t="s">
        <v>273</v>
      </c>
      <c r="C21" s="18" t="s">
        <v>155</v>
      </c>
      <c r="D21" s="19" t="s">
        <v>274</v>
      </c>
      <c r="E21" s="53">
        <v>7</v>
      </c>
      <c r="F21" s="19" t="s">
        <v>142</v>
      </c>
      <c r="G21" s="19">
        <v>1400</v>
      </c>
      <c r="H21" s="133" cm="1">
        <f t="array" ref="H21">_xlfn._xlws.FILTER(予想記録!$K$3:$K$38,(予想記録!$B$3:$B$38=$B21)*(予想記録!$A$3:$A$38=$A21),"")</f>
        <v>550</v>
      </c>
      <c r="I21" s="134" cm="1">
        <f t="array" ref="I21">_xlfn._xlws.FILTER(予想記録!$K$45:$K$81,(予想記録!$B$45:$B$81=$B21)*(予想記録!$A$45:$A$81=$A21),"")</f>
        <v>1230</v>
      </c>
      <c r="J21" s="135">
        <f>MAX($H21:$I21)</f>
        <v>1230</v>
      </c>
      <c r="K21" s="135" t="str">
        <f>INDEX($H$1:$I$1,1,MATCH($J21,$H21:$I21,0))</f>
        <v>マキ</v>
      </c>
    </row>
    <row r="22" spans="1:11" s="2" customFormat="1" x14ac:dyDescent="0.65">
      <c r="A22" s="17">
        <v>46229</v>
      </c>
      <c r="B22" s="19" t="s">
        <v>277</v>
      </c>
      <c r="C22" s="18" t="s">
        <v>155</v>
      </c>
      <c r="D22" s="19" t="s">
        <v>278</v>
      </c>
      <c r="E22" s="53">
        <v>7</v>
      </c>
      <c r="F22" s="19" t="s">
        <v>142</v>
      </c>
      <c r="G22" s="19">
        <v>1400</v>
      </c>
      <c r="H22" s="133" cm="1">
        <f t="array" ref="H22">_xlfn._xlws.FILTER(予想記録!$K$3:$K$38,(予想記録!$B$3:$B$38=$B22)*(予想記録!$A$3:$A$38=$A22),"")</f>
        <v>1290</v>
      </c>
      <c r="I22" s="134" cm="1">
        <f t="array" ref="I22">_xlfn._xlws.FILTER(予想記録!$K$45:$K$81,(予想記録!$B$45:$B$81=$B22)*(予想記録!$A$45:$A$81=$A22),"")</f>
        <v>4430</v>
      </c>
      <c r="J22" s="135">
        <f>MAX($H22:$I22)</f>
        <v>4430</v>
      </c>
      <c r="K22" s="135" t="str">
        <f>INDEX($H$1:$I$1,1,MATCH($J22,$H22:$I22,0))</f>
        <v>マキ</v>
      </c>
    </row>
    <row r="23" spans="1:11" s="2" customFormat="1" x14ac:dyDescent="0.65">
      <c r="A23" s="17">
        <v>46236</v>
      </c>
      <c r="B23" s="18" t="s">
        <v>287</v>
      </c>
      <c r="C23" s="18" t="s">
        <v>155</v>
      </c>
      <c r="D23" s="19" t="s">
        <v>288</v>
      </c>
      <c r="E23" s="53">
        <v>11</v>
      </c>
      <c r="F23" s="19" t="s">
        <v>95</v>
      </c>
      <c r="G23" s="19">
        <v>1800</v>
      </c>
      <c r="H23" s="133" cm="1">
        <f t="array" ref="H23">_xlfn._xlws.FILTER(予想記録!$K$3:$K$38,(予想記録!$B$3:$B$38=$B23)*(予想記録!$A$3:$A$38=$A23),"")</f>
        <v>720</v>
      </c>
      <c r="I23" s="134" cm="1">
        <f t="array" ref="I23">_xlfn._xlws.FILTER(予想記録!$K$45:$K$81,(予想記録!$B$45:$B$81=$B23)*(予想記録!$A$45:$A$81=$A23),"")</f>
        <v>1390</v>
      </c>
      <c r="J23" s="135">
        <f>MAX($H23:$I23)</f>
        <v>1390</v>
      </c>
      <c r="K23" s="135" t="str">
        <f>INDEX($H$1:$I$1,1,MATCH($J23,$H23:$I23,0))</f>
        <v>マキ</v>
      </c>
    </row>
    <row r="24" spans="1:11" s="2" customFormat="1" x14ac:dyDescent="0.65">
      <c r="A24" s="17">
        <v>46236</v>
      </c>
      <c r="B24" s="18" t="s">
        <v>291</v>
      </c>
      <c r="C24" s="18" t="s">
        <v>155</v>
      </c>
      <c r="D24" s="19" t="s">
        <v>278</v>
      </c>
      <c r="E24" s="53">
        <v>7</v>
      </c>
      <c r="F24" s="19" t="s">
        <v>95</v>
      </c>
      <c r="G24" s="19">
        <v>1000</v>
      </c>
      <c r="H24" s="133" cm="1">
        <f t="array" ref="H24">_xlfn._xlws.FILTER(予想記録!$K$3:$K$38,(予想記録!$B$3:$B$38=$B24)*(予想記録!$A$3:$A$38=$A24),"")</f>
        <v>0</v>
      </c>
      <c r="I24" s="134" cm="1">
        <f t="array" ref="I24">_xlfn._xlws.FILTER(予想記録!$K$45:$K$81,(予想記録!$B$45:$B$81=$B24)*(予想記録!$A$45:$A$81=$A24),"")</f>
        <v>0</v>
      </c>
      <c r="J24" s="135">
        <f>MAX($H24:$I24)</f>
        <v>0</v>
      </c>
      <c r="K24" s="135" t="str">
        <f>INDEX($H$1:$I$1,1,MATCH($J24,$H24:$I24,0))</f>
        <v>ユメ</v>
      </c>
    </row>
    <row r="25" spans="1:11" s="2" customFormat="1" x14ac:dyDescent="0.65">
      <c r="A25" s="17">
        <v>46242</v>
      </c>
      <c r="B25" s="19" t="s">
        <v>301</v>
      </c>
      <c r="C25" s="18" t="s">
        <v>155</v>
      </c>
      <c r="D25" s="19" t="s">
        <v>288</v>
      </c>
      <c r="E25" s="53">
        <v>11</v>
      </c>
      <c r="F25" s="19" t="s">
        <v>142</v>
      </c>
      <c r="G25" s="19">
        <v>1700</v>
      </c>
      <c r="H25" s="133" cm="1">
        <f t="array" ref="H25">_xlfn._xlws.FILTER(予想記録!$K$3:$K$38,(予想記録!$B$3:$B$38=$B25)*(予想記録!$A$3:$A$38=$A25),"")</f>
        <v>240</v>
      </c>
      <c r="I25" s="134" cm="1">
        <f t="array" ref="I25">_xlfn._xlws.FILTER(予想記録!$K$45:$K$81,(予想記録!$B$45:$B$81=$B25)*(予想記録!$A$45:$A$81=$A25),"")</f>
        <v>2650</v>
      </c>
      <c r="J25" s="135">
        <f>MAX($H25:$I25)</f>
        <v>2650</v>
      </c>
      <c r="K25" s="135" t="str">
        <f>INDEX($H$1:$I$1,1,MATCH($J25,$H25:$I25,0))</f>
        <v>マキ</v>
      </c>
    </row>
    <row r="26" spans="1:11" s="2" customFormat="1" x14ac:dyDescent="0.65">
      <c r="A26" s="17">
        <v>46243</v>
      </c>
      <c r="B26" s="18" t="s">
        <v>307</v>
      </c>
      <c r="C26" s="18" t="s">
        <v>155</v>
      </c>
      <c r="D26" s="19" t="s">
        <v>278</v>
      </c>
      <c r="E26" s="53">
        <v>7</v>
      </c>
      <c r="F26" s="19" t="s">
        <v>142</v>
      </c>
      <c r="G26" s="19">
        <v>1800</v>
      </c>
      <c r="H26" s="133" cm="1">
        <f t="array" ref="H26">_xlfn._xlws.FILTER(予想記録!$K$3:$K$38,(予想記録!$B$3:$B$38=$B26)*(予想記録!$A$3:$A$38=$A26),"")</f>
        <v>30</v>
      </c>
      <c r="I26" s="134" cm="1">
        <f t="array" ref="I26">_xlfn._xlws.FILTER(予想記録!$K$45:$K$81,(予想記録!$B$45:$B$81=$B26)*(予想記録!$A$45:$A$81=$A26),"")</f>
        <v>5380</v>
      </c>
      <c r="J26" s="135">
        <f>MAX($H26:$I26)</f>
        <v>5380</v>
      </c>
      <c r="K26" s="135" t="str">
        <f>INDEX($H$1:$I$1,1,MATCH($J26,$H26:$I26,0))</f>
        <v>マキ</v>
      </c>
    </row>
    <row r="27" spans="1:11" s="2" customFormat="1" x14ac:dyDescent="0.65">
      <c r="A27" s="17">
        <v>46243</v>
      </c>
      <c r="B27" s="18" t="s">
        <v>310</v>
      </c>
      <c r="C27" s="18" t="s">
        <v>155</v>
      </c>
      <c r="D27" s="19" t="s">
        <v>274</v>
      </c>
      <c r="E27" s="53">
        <v>7</v>
      </c>
      <c r="F27" s="19" t="s">
        <v>95</v>
      </c>
      <c r="G27" s="19">
        <v>1200</v>
      </c>
      <c r="H27" s="133" cm="1">
        <f t="array" ref="H27">_xlfn._xlws.FILTER(予想記録!$K$3:$K$38,(予想記録!$B$3:$B$38=$B27)*(予想記録!$A$3:$A$38=$A27),"")</f>
        <v>350</v>
      </c>
      <c r="I27" s="134" cm="1">
        <f t="array" ref="I27">_xlfn._xlws.FILTER(予想記録!$K$45:$K$81,(予想記録!$B$45:$B$81=$B27)*(予想記録!$A$45:$A$81=$A27),"")</f>
        <v>350</v>
      </c>
      <c r="J27" s="135">
        <f>MAX($H27:$I27)</f>
        <v>350</v>
      </c>
      <c r="K27" s="135" t="str">
        <f>INDEX($H$1:$I$1,1,MATCH($J27,$H27:$I27,0))</f>
        <v>ユメ</v>
      </c>
    </row>
    <row r="28" spans="1:11" s="2" customFormat="1" x14ac:dyDescent="0.65">
      <c r="A28" s="17">
        <v>46245</v>
      </c>
      <c r="B28" s="19" t="s">
        <v>319</v>
      </c>
      <c r="C28" s="18" t="s">
        <v>232</v>
      </c>
      <c r="D28" s="19" t="s">
        <v>258</v>
      </c>
      <c r="E28" s="53">
        <v>10</v>
      </c>
      <c r="F28" s="19" t="s">
        <v>142</v>
      </c>
      <c r="G28" s="19">
        <v>1200</v>
      </c>
      <c r="H28" s="133" cm="1">
        <f t="array" ref="H28">_xlfn._xlws.FILTER(予想記録!$K$3:$K$38,(予想記録!$B$3:$B$38=$B28)*(予想記録!$A$3:$A$38=$A28),"")</f>
        <v>180</v>
      </c>
      <c r="I28" s="134" cm="1">
        <f t="array" ref="I28">_xlfn._xlws.FILTER(予想記録!$K$45:$K$81,(予想記録!$B$45:$B$81=$B28)*(予想記録!$A$45:$A$81=$A28),"")</f>
        <v>1220</v>
      </c>
      <c r="J28" s="135">
        <f>MAX($H28:$I28)</f>
        <v>1220</v>
      </c>
      <c r="K28" s="135" t="str">
        <f>INDEX($H$1:$I$1,1,MATCH($J28,$H28:$I28,0))</f>
        <v>マキ</v>
      </c>
    </row>
    <row r="29" spans="1:11" s="2" customFormat="1" x14ac:dyDescent="0.65">
      <c r="A29" s="17">
        <v>46247</v>
      </c>
      <c r="B29" s="18" t="s">
        <v>324</v>
      </c>
      <c r="C29" s="18" t="s">
        <v>232</v>
      </c>
      <c r="D29" s="19" t="s">
        <v>325</v>
      </c>
      <c r="E29" s="53">
        <v>11</v>
      </c>
      <c r="F29" s="19" t="s">
        <v>142</v>
      </c>
      <c r="G29" s="19">
        <v>1200</v>
      </c>
      <c r="H29" s="133" cm="1">
        <f t="array" ref="H29">_xlfn._xlws.FILTER(予想記録!$K$3:$K$38,(予想記録!$B$3:$B$38=$B29)*(予想記録!$A$3:$A$38=$A29),"")</f>
        <v>80</v>
      </c>
      <c r="I29" s="134" cm="1">
        <f t="array" ref="I29">_xlfn._xlws.FILTER(予想記録!$K$45:$K$81,(予想記録!$B$45:$B$81=$B29)*(予想記録!$A$45:$A$81=$A29),"")</f>
        <v>140</v>
      </c>
      <c r="J29" s="135">
        <f>MAX($H29:$I29)</f>
        <v>140</v>
      </c>
      <c r="K29" s="135" t="str">
        <f>INDEX($H$1:$I$1,1,MATCH($J29,$H29:$I29,0))</f>
        <v>マキ</v>
      </c>
    </row>
    <row r="30" spans="1:11" s="2" customFormat="1" x14ac:dyDescent="0.65">
      <c r="A30" s="17">
        <v>46249</v>
      </c>
      <c r="B30" s="19" t="s">
        <v>332</v>
      </c>
      <c r="C30" s="18" t="s">
        <v>150</v>
      </c>
      <c r="D30" s="19" t="s">
        <v>278</v>
      </c>
      <c r="E30" s="53">
        <v>9</v>
      </c>
      <c r="F30" s="19" t="s">
        <v>151</v>
      </c>
      <c r="G30" s="19">
        <v>3250</v>
      </c>
      <c r="H30" s="133" t="str" cm="1">
        <f t="array" ref="H30">_xlfn._xlws.FILTER(予想記録!$K$3:$K$38,(予想記録!$B$3:$B$38=$B30)*(予想記録!$A$3:$A$38=$A30),"")</f>
        <v/>
      </c>
      <c r="I30" s="134" cm="1">
        <f t="array" ref="I30">_xlfn._xlws.FILTER(予想記録!$K$45:$K$81,(予想記録!$B$45:$B$81=$B30)*(予想記録!$A$45:$A$81=$A30),"")</f>
        <v>2260</v>
      </c>
      <c r="J30" s="135">
        <f>MAX($H30:$I30)</f>
        <v>2260</v>
      </c>
      <c r="K30" s="135" t="str">
        <f>INDEX($H$1:$I$1,1,MATCH($J30,$H30:$I30,0))</f>
        <v>マキ</v>
      </c>
    </row>
    <row r="31" spans="1:11" s="2" customFormat="1" x14ac:dyDescent="0.65">
      <c r="A31" s="17">
        <v>46250</v>
      </c>
      <c r="B31" s="19" t="s">
        <v>336</v>
      </c>
      <c r="C31" s="18" t="s">
        <v>155</v>
      </c>
      <c r="D31" s="19" t="s">
        <v>274</v>
      </c>
      <c r="E31" s="53">
        <v>7</v>
      </c>
      <c r="F31" s="19" t="s">
        <v>95</v>
      </c>
      <c r="G31" s="19">
        <v>1600</v>
      </c>
      <c r="H31" s="133" cm="1">
        <f t="array" ref="H31">_xlfn._xlws.FILTER(予想記録!$K$3:$K$38,(予想記録!$B$3:$B$38=$B31)*(予想記録!$A$3:$A$38=$A31),"")</f>
        <v>2860</v>
      </c>
      <c r="I31" s="134" cm="1">
        <f t="array" ref="I31">_xlfn._xlws.FILTER(予想記録!$K$45:$K$81,(予想記録!$B$45:$B$81=$B31)*(予想記録!$A$45:$A$81=$A31),"")</f>
        <v>3800</v>
      </c>
      <c r="J31" s="135">
        <f>MAX($H31:$I31)</f>
        <v>3800</v>
      </c>
      <c r="K31" s="135" t="str">
        <f>INDEX($H$1:$I$1,1,MATCH($J31,$H31:$I31,0))</f>
        <v>マキ</v>
      </c>
    </row>
    <row r="32" spans="1:11" s="2" customFormat="1" x14ac:dyDescent="0.65">
      <c r="A32" s="118">
        <v>46250</v>
      </c>
      <c r="B32" s="146" t="s">
        <v>339</v>
      </c>
      <c r="C32" s="119" t="s">
        <v>340</v>
      </c>
      <c r="D32" s="120" t="s">
        <v>288</v>
      </c>
      <c r="E32" s="121">
        <v>11</v>
      </c>
      <c r="F32" s="120" t="s">
        <v>95</v>
      </c>
      <c r="G32" s="120">
        <v>2000</v>
      </c>
      <c r="H32" s="141" cm="1">
        <f t="array" ref="H32">_xlfn._xlws.FILTER(予想記録!$K$3:$K$38,(予想記録!$B$3:$B$38=$B32)*(予想記録!$A$3:$A$38=$A32),"")</f>
        <v>7840</v>
      </c>
      <c r="I32" s="142" cm="1">
        <f t="array" ref="I32">_xlfn._xlws.FILTER(予想記録!$K$45:$K$81,(予想記録!$B$45:$B$81=$B32)*(予想記録!$A$45:$A$81=$A32),"")</f>
        <v>0</v>
      </c>
      <c r="J32" s="135">
        <f>MAX($H32:$I32)</f>
        <v>7840</v>
      </c>
      <c r="K32" s="135" t="str">
        <f>INDEX($H$1:$I$1,1,MATCH($J32,$H32:$I32,0))</f>
        <v>ユメ</v>
      </c>
    </row>
    <row r="33" spans="1:11" s="2" customFormat="1" x14ac:dyDescent="0.65">
      <c r="A33" s="17">
        <v>46250</v>
      </c>
      <c r="B33" s="19" t="s">
        <v>343</v>
      </c>
      <c r="C33" s="18" t="s">
        <v>265</v>
      </c>
      <c r="D33" s="19" t="s">
        <v>344</v>
      </c>
      <c r="E33" s="53">
        <v>4</v>
      </c>
      <c r="F33" s="19" t="s">
        <v>95</v>
      </c>
      <c r="G33" s="19">
        <v>1600</v>
      </c>
      <c r="H33" s="133" cm="1">
        <f t="array" ref="H33">_xlfn._xlws.FILTER(予想記録!$K$3:$K$38,(予想記録!$B$3:$B$38=$B33)*(予想記録!$A$3:$A$38=$A33),"")</f>
        <v>400</v>
      </c>
      <c r="I33" s="134" cm="1">
        <f t="array" ref="I33">_xlfn._xlws.FILTER(予想記録!$K$45:$K$81,(予想記録!$B$45:$B$81=$B33)*(予想記録!$A$45:$A$81=$A33),"")</f>
        <v>240</v>
      </c>
      <c r="J33" s="135">
        <f>MAX($H33:$I33)</f>
        <v>400</v>
      </c>
      <c r="K33" s="135" t="str">
        <f>INDEX($H$1:$I$1,1,MATCH($J33,$H33:$I33,0))</f>
        <v>ユメ</v>
      </c>
    </row>
    <row r="34" spans="1:11" s="2" customFormat="1" x14ac:dyDescent="0.65">
      <c r="A34" s="17">
        <v>46257</v>
      </c>
      <c r="B34" s="18" t="s">
        <v>356</v>
      </c>
      <c r="C34" s="18" t="s">
        <v>155</v>
      </c>
      <c r="D34" s="19" t="s">
        <v>278</v>
      </c>
      <c r="E34" s="53">
        <v>7</v>
      </c>
      <c r="F34" s="19" t="s">
        <v>95</v>
      </c>
      <c r="G34" s="19">
        <v>1600</v>
      </c>
      <c r="H34" s="133" cm="1">
        <f t="array" ref="H34">_xlfn._xlws.FILTER(予想記録!$K$3:$K$38,(予想記録!$B$3:$B$38=$B34)*(予想記録!$A$3:$A$38=$A34),"")</f>
        <v>1340</v>
      </c>
      <c r="I34" s="134" cm="1">
        <f t="array" ref="I34">_xlfn._xlws.FILTER(予想記録!$K$45:$K$81,(予想記録!$B$45:$B$81=$B34)*(予想記録!$A$45:$A$81=$A34),"")</f>
        <v>200</v>
      </c>
      <c r="J34" s="135">
        <f>MAX($H34:$I34)</f>
        <v>1340</v>
      </c>
      <c r="K34" s="135" t="str">
        <f>INDEX($H$1:$I$1,1,MATCH($J34,$H34:$I34,0))</f>
        <v>ユメ</v>
      </c>
    </row>
    <row r="35" spans="1:11" s="2" customFormat="1" x14ac:dyDescent="0.65">
      <c r="A35" s="17">
        <v>46257</v>
      </c>
      <c r="B35" s="19" t="s">
        <v>359</v>
      </c>
      <c r="C35" s="18" t="s">
        <v>155</v>
      </c>
      <c r="D35" s="19" t="s">
        <v>288</v>
      </c>
      <c r="E35" s="53">
        <v>11</v>
      </c>
      <c r="F35" s="19" t="s">
        <v>95</v>
      </c>
      <c r="G35" s="19">
        <v>1200</v>
      </c>
      <c r="H35" s="133" cm="1">
        <f t="array" ref="H35">_xlfn._xlws.FILTER(予想記録!$K$3:$K$38,(予想記録!$B$3:$B$38=$B35)*(予想記録!$A$3:$A$38=$A35),"")</f>
        <v>4140</v>
      </c>
      <c r="I35" s="134" cm="1">
        <f t="array" ref="I35">_xlfn._xlws.FILTER(予想記録!$K$45:$K$81,(予想記録!$B$45:$B$81=$B35)*(予想記録!$A$45:$A$81=$A35),"")</f>
        <v>1120</v>
      </c>
      <c r="J35" s="135">
        <f>MAX($H35:$I35)</f>
        <v>4140</v>
      </c>
      <c r="K35" s="135" t="str">
        <f>INDEX($H$1:$I$1,1,MATCH($J35,$H35:$I35,0))</f>
        <v>ユメ</v>
      </c>
    </row>
    <row r="36" spans="1:11" s="2" customFormat="1" x14ac:dyDescent="0.65">
      <c r="A36" s="17">
        <v>46261</v>
      </c>
      <c r="B36" s="19" t="s">
        <v>368</v>
      </c>
      <c r="C36" s="18" t="s">
        <v>232</v>
      </c>
      <c r="D36" s="19" t="s">
        <v>325</v>
      </c>
      <c r="E36" s="53">
        <v>11</v>
      </c>
      <c r="F36" s="19" t="s">
        <v>142</v>
      </c>
      <c r="G36" s="19">
        <v>2000</v>
      </c>
      <c r="H36" s="133" cm="1">
        <f t="array" ref="H36">_xlfn._xlws.FILTER(予想記録!$K$3:$K$38,(予想記録!$B$3:$B$38=$B36)*(予想記録!$A$3:$A$38=$A36),"")</f>
        <v>150</v>
      </c>
      <c r="I36" s="134" cm="1">
        <f t="array" ref="I36">_xlfn._xlws.FILTER(予想記録!$K$45:$K$81,(予想記録!$B$45:$B$81=$B36)*(予想記録!$A$45:$A$81=$A36),"")</f>
        <v>510</v>
      </c>
      <c r="J36" s="135">
        <f>MAX($H36:$I36)</f>
        <v>510</v>
      </c>
      <c r="K36" s="135" t="str">
        <f>INDEX($H$1:$I$1,1,MATCH($J36,$H36:$I36,0))</f>
        <v>マキ</v>
      </c>
    </row>
    <row r="37" spans="1:11" s="2" customFormat="1" x14ac:dyDescent="0.65">
      <c r="A37" s="17">
        <v>46264</v>
      </c>
      <c r="B37" s="19" t="s">
        <v>375</v>
      </c>
      <c r="C37" s="18" t="s">
        <v>155</v>
      </c>
      <c r="D37" s="19" t="s">
        <v>274</v>
      </c>
      <c r="E37" s="53">
        <v>7</v>
      </c>
      <c r="F37" s="19" t="s">
        <v>95</v>
      </c>
      <c r="G37" s="19">
        <v>1400</v>
      </c>
      <c r="H37" s="133" cm="1">
        <f t="array" ref="H37">_xlfn._xlws.FILTER(予想記録!$K$3:$K$38,(予想記録!$B$3:$B$38=$B37)*(予想記録!$A$3:$A$38=$A37),"")</f>
        <v>530</v>
      </c>
      <c r="I37" s="134" cm="1">
        <f t="array" ref="I37">_xlfn._xlws.FILTER(予想記録!$K$45:$K$81,(予想記録!$B$45:$B$81=$B37)*(予想記録!$A$45:$A$81=$A37),"")</f>
        <v>740</v>
      </c>
      <c r="J37" s="135">
        <f>MAX($H37:$I37)</f>
        <v>740</v>
      </c>
      <c r="K37" s="135" t="str">
        <f>INDEX($H$1:$I$1,1,MATCH($J37,$H37:$I37,0))</f>
        <v>マキ</v>
      </c>
    </row>
    <row r="38" spans="1:11" s="2" customFormat="1" ht="17.25" thickBot="1" x14ac:dyDescent="0.7">
      <c r="A38" s="17">
        <v>46264</v>
      </c>
      <c r="B38" s="18" t="s">
        <v>378</v>
      </c>
      <c r="C38" s="18" t="s">
        <v>155</v>
      </c>
      <c r="D38" s="19" t="s">
        <v>278</v>
      </c>
      <c r="E38" s="53">
        <v>8</v>
      </c>
      <c r="F38" s="19" t="s">
        <v>95</v>
      </c>
      <c r="G38" s="19">
        <v>2000</v>
      </c>
      <c r="H38" s="133" cm="1">
        <f t="array" ref="H38">_xlfn._xlws.FILTER(予想記録!$K$3:$K$38,(予想記録!$B$3:$B$38=$B38)*(予想記録!$A$3:$A$38=$A38),"")</f>
        <v>630</v>
      </c>
      <c r="I38" s="134" cm="1">
        <f t="array" ref="I38">_xlfn._xlws.FILTER(予想記録!$K$45:$K$81,(予想記録!$B$45:$B$81=$B38)*(予想記録!$A$45:$A$81=$A38),"")</f>
        <v>630</v>
      </c>
      <c r="J38" s="135">
        <f>MAX($H38:$I38)</f>
        <v>630</v>
      </c>
      <c r="K38" s="135" t="str">
        <f>INDEX($H$1:$I$1,1,MATCH($J38,$H38:$I38,0))</f>
        <v>ユメ</v>
      </c>
    </row>
    <row r="39" spans="1:11" ht="17.25" thickBot="1" x14ac:dyDescent="0.7">
      <c r="A39" s="30" t="s">
        <v>0</v>
      </c>
      <c r="B39" s="30" t="s">
        <v>1</v>
      </c>
      <c r="C39" s="30" t="s">
        <v>5</v>
      </c>
      <c r="D39" s="30" t="s">
        <v>60</v>
      </c>
      <c r="E39" s="30" t="s">
        <v>83</v>
      </c>
      <c r="F39" s="30" t="s">
        <v>59</v>
      </c>
      <c r="G39" s="29" t="s">
        <v>58</v>
      </c>
      <c r="H39" s="116" t="str">
        <f t="shared" ref="H39" si="0">H$1</f>
        <v>ユメ</v>
      </c>
      <c r="I39" s="116" t="str">
        <f>I$1</f>
        <v>マキ</v>
      </c>
      <c r="J39" s="116" t="str">
        <f t="shared" ref="J39:K39" si="1">J$1</f>
        <v>TOP</v>
      </c>
      <c r="K39" s="116" t="str">
        <f t="shared" si="1"/>
        <v>ID</v>
      </c>
    </row>
    <row r="40" spans="1:11" x14ac:dyDescent="0.65">
      <c r="A40" s="31"/>
      <c r="B40" s="33" t="s">
        <v>63</v>
      </c>
      <c r="C40" s="34" t="s">
        <v>62</v>
      </c>
      <c r="D40" s="32"/>
      <c r="E40" s="32"/>
      <c r="F40" s="32"/>
      <c r="G40" s="35" t="s">
        <v>8</v>
      </c>
      <c r="H40" s="26">
        <f>COUNT(H$2:H$38)</f>
        <v>36</v>
      </c>
      <c r="I40" s="26">
        <f>COUNT(I$2:I$38)</f>
        <v>37</v>
      </c>
      <c r="J40" s="46">
        <f>MAX($H40:$I40)</f>
        <v>37</v>
      </c>
      <c r="K40" s="46" t="str">
        <f>INDEX($H$1:$I$1,1,MATCH($J40,$H40:$I40,0))</f>
        <v>マキ</v>
      </c>
    </row>
    <row r="41" spans="1:11" ht="17.25" thickBot="1" x14ac:dyDescent="0.7">
      <c r="A41" s="24"/>
      <c r="B41" s="27">
        <f>COUNTA($B$2:$B38)</f>
        <v>37</v>
      </c>
      <c r="C41" s="27">
        <f>COUNTIF($C$2:$C38,"GI")+COUNTIF($C$2:$C38,"G1")+COUNTIF($C$2:$C38,"JpnI")+COUNTIF($C$2:$C38,"J-GI")</f>
        <v>7</v>
      </c>
      <c r="D41" s="25"/>
      <c r="E41" s="25"/>
      <c r="F41" s="25"/>
      <c r="G41" s="36" t="s">
        <v>77</v>
      </c>
      <c r="H41" s="117">
        <f>COUNTIF($K$2:$K$38,H$39)</f>
        <v>16</v>
      </c>
      <c r="I41" s="117">
        <f>COUNTIF($K$2:$K$38,I$39)</f>
        <v>21</v>
      </c>
      <c r="J41" s="46">
        <f>MAX($H41:$I41)</f>
        <v>21</v>
      </c>
      <c r="K41" s="46" t="str">
        <f>INDEX($H$1:$I$1,1,MATCH($J41,$H41:$I41,0))</f>
        <v>マキ</v>
      </c>
    </row>
    <row r="42" spans="1:11" ht="17.25" thickBot="1" x14ac:dyDescent="0.7">
      <c r="A42" s="24"/>
      <c r="B42" s="25"/>
      <c r="C42" s="25"/>
      <c r="D42" s="25"/>
      <c r="E42" s="25"/>
      <c r="F42" s="25"/>
      <c r="G42" s="36" t="s">
        <v>74</v>
      </c>
      <c r="H42" s="39">
        <f>MAX(H$2:H$38)</f>
        <v>7840</v>
      </c>
      <c r="I42" s="39">
        <f>MAX(I$2:I$38)</f>
        <v>15810</v>
      </c>
      <c r="J42" s="46">
        <f>MAX($H42:$I42)</f>
        <v>15810</v>
      </c>
      <c r="K42" s="46" t="str">
        <f>INDEX($H$1:$I$1,1,MATCH($J42,$H42:$I42,0))</f>
        <v>マキ</v>
      </c>
    </row>
    <row r="43" spans="1:11" ht="17.25" thickBot="1" x14ac:dyDescent="0.7">
      <c r="A43" s="23"/>
      <c r="B43" s="59" t="s">
        <v>124</v>
      </c>
      <c r="C43" s="5"/>
      <c r="D43" s="3"/>
      <c r="E43" s="3"/>
      <c r="F43" s="3"/>
      <c r="G43" s="36" t="s">
        <v>12</v>
      </c>
      <c r="H43" s="39">
        <f>SUM(H$2:H$38)</f>
        <v>33330</v>
      </c>
      <c r="I43" s="39">
        <f>SUM(I$2:I$38)</f>
        <v>74830</v>
      </c>
      <c r="J43" s="39">
        <f>MAX($H43:$I43)</f>
        <v>74830</v>
      </c>
      <c r="K43" s="39" t="str">
        <f>INDEX($H$1:$I$1,1,MATCH($J43,$H43:$I43,0))</f>
        <v>マキ</v>
      </c>
    </row>
    <row r="44" spans="1:11" ht="17.25" thickBot="1" x14ac:dyDescent="0.7">
      <c r="A44" s="23"/>
      <c r="B44" s="58" t="s">
        <v>123</v>
      </c>
      <c r="C44" s="5"/>
      <c r="D44" s="3"/>
      <c r="E44" s="3"/>
      <c r="F44" s="3"/>
      <c r="G44" s="55" t="s">
        <v>7</v>
      </c>
      <c r="H44" s="39">
        <f>IFERROR(ROUND(AVERAGE(H$2:H$38),0),0)</f>
        <v>926</v>
      </c>
      <c r="I44" s="39">
        <f>IFERROR(ROUND(AVERAGE(I$2:I$38),0),0)</f>
        <v>2022</v>
      </c>
      <c r="J44" s="39">
        <f>MAX($H44:$I44)</f>
        <v>2022</v>
      </c>
      <c r="K44" s="39" t="str">
        <f>INDEX($H$1:$I$1,1,MATCH($J44,$H44:$I44,0))</f>
        <v>マキ</v>
      </c>
    </row>
    <row r="45" spans="1:11" ht="17.25" thickBot="1" x14ac:dyDescent="0.7">
      <c r="A45" s="23"/>
      <c r="B45" s="7"/>
      <c r="C45" s="5"/>
      <c r="D45" s="8"/>
      <c r="E45" s="8"/>
      <c r="F45" s="8"/>
      <c r="G45" s="37" t="s">
        <v>97</v>
      </c>
      <c r="H45" s="28">
        <f>IFERROR(ROUND(SQRT(SUMSQ(H$2:H$38)/H$40),0),0)</f>
        <v>1755</v>
      </c>
      <c r="I45" s="28">
        <f>IFERROR(ROUND(SQRT(SUMSQ(I$2:I$38)/I$40),0),0)</f>
        <v>3436</v>
      </c>
      <c r="J45" s="28">
        <f>MAX($H45:$I45)</f>
        <v>3436</v>
      </c>
      <c r="K45" s="28" t="str">
        <f>INDEX($H$1:$I$1,1,MATCH($J45,$H45:$I45,0))</f>
        <v>マキ</v>
      </c>
    </row>
    <row r="46" spans="1:11" ht="17.25" thickBot="1" x14ac:dyDescent="0.7">
      <c r="A46" s="23"/>
      <c r="B46" s="9"/>
      <c r="C46" s="5"/>
      <c r="D46" s="8"/>
      <c r="E46" s="8"/>
      <c r="F46" s="8"/>
      <c r="G46" s="27" t="s">
        <v>11</v>
      </c>
      <c r="H46" s="38">
        <f>IFERROR(ROUND(H43+((H45*AVERAGEIF($H$40:$I$40,"&gt;0")*H40*9)/((H40*8)+$B$41)),0),0)</f>
        <v>97190</v>
      </c>
      <c r="I46" s="38">
        <f>IFERROR(ROUND(I43+((I45*AVERAGEIF($H$40:$I$40,"&gt;0")*I40*9)/((I40*8)+$B$41)),0),0)</f>
        <v>200244</v>
      </c>
      <c r="J46" s="38">
        <f>MAX($H46:$I46)</f>
        <v>200244</v>
      </c>
      <c r="K46" s="38" t="str">
        <f>INDEX($H$1:$I$1,1,MATCH($J46,$H46:$I46,0))</f>
        <v>マキ</v>
      </c>
    </row>
  </sheetData>
  <phoneticPr fontId="1"/>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A9D90-CC3F-4173-9502-72048A91BA49}">
  <dimension ref="A1:G186"/>
  <sheetViews>
    <sheetView topLeftCell="A159" workbookViewId="0">
      <selection activeCell="E184" sqref="E184"/>
    </sheetView>
  </sheetViews>
  <sheetFormatPr defaultRowHeight="16.899999999999999" x14ac:dyDescent="0.65"/>
  <cols>
    <col min="1" max="1" width="10.5625" style="42" customWidth="1"/>
    <col min="2" max="2" width="8.0625" style="42" customWidth="1"/>
    <col min="3" max="7" width="8.0625" style="41" customWidth="1"/>
    <col min="8" max="16384" width="9" style="41"/>
  </cols>
  <sheetData>
    <row r="1" spans="1:5" ht="17.25" thickBot="1" x14ac:dyDescent="0.7">
      <c r="A1" s="41" t="s">
        <v>69</v>
      </c>
      <c r="B1" s="41"/>
    </row>
    <row r="2" spans="1:5" ht="17.25" thickBot="1" x14ac:dyDescent="0.7">
      <c r="A2" s="43" t="s">
        <v>0</v>
      </c>
      <c r="B2" s="44" t="str">
        <f>レース別成績!H1</f>
        <v>ユメ</v>
      </c>
      <c r="C2" s="44" t="str">
        <f>レース別成績!I1</f>
        <v>マキ</v>
      </c>
      <c r="D2" s="44" t="s">
        <v>70</v>
      </c>
      <c r="E2" s="44" t="s">
        <v>4</v>
      </c>
    </row>
    <row r="3" spans="1:5" x14ac:dyDescent="0.65">
      <c r="A3" s="45" cm="1">
        <f t="array" ref="A3:A28">_xlfn.UNIQUE(_xlfn._xlws.FILTER(レース別成績!$A$2:$A$38,レース別成績!$A$2:$A$38&lt;&gt;""))</f>
        <v>46180</v>
      </c>
      <c r="B3" s="40">
        <f>COUNTIFS(レース別成績!$A$2:$A$38,"&lt;="&amp;$A3,レース別成績!H$2:H$38,"&gt;=0")</f>
        <v>1</v>
      </c>
      <c r="C3" s="40">
        <f>COUNTIFS(レース別成績!$A$2:$A$38,"&lt;="&amp;$A3,レース別成績!I$2:I$38,"&gt;=0")</f>
        <v>1</v>
      </c>
      <c r="D3" s="46">
        <f>MAX($B3:$C3)</f>
        <v>1</v>
      </c>
      <c r="E3" s="46" t="str">
        <f>INDEX($B$2:$C$2,1,MATCH($D3,$B3:$C3,0))</f>
        <v>ユメ</v>
      </c>
    </row>
    <row r="4" spans="1:5" x14ac:dyDescent="0.65">
      <c r="A4" s="54">
        <v>46183</v>
      </c>
      <c r="B4" s="40">
        <f>COUNTIFS(レース別成績!$A$2:$A$38,"&lt;="&amp;$A4,レース別成績!H$2:H$38,"&gt;=0")</f>
        <v>2</v>
      </c>
      <c r="C4" s="40">
        <f>COUNTIFS(レース別成績!$A$2:$A$38,"&lt;="&amp;$A4,レース別成績!I$2:I$38,"&gt;=0")</f>
        <v>2</v>
      </c>
      <c r="D4" s="46">
        <f>MAX($B4:$C4)</f>
        <v>2</v>
      </c>
      <c r="E4" s="46" t="str">
        <f>INDEX($B$2:$C$2,1,MATCH($D4,$B4:$C4,0))</f>
        <v>ユメ</v>
      </c>
    </row>
    <row r="5" spans="1:5" x14ac:dyDescent="0.65">
      <c r="A5" s="54">
        <v>46186</v>
      </c>
      <c r="B5" s="40">
        <f>COUNTIFS(レース別成績!$A$2:$A$38,"&lt;="&amp;$A5,レース別成績!H$2:H$38,"&gt;=0")</f>
        <v>4</v>
      </c>
      <c r="C5" s="40">
        <f>COUNTIFS(レース別成績!$A$2:$A$38,"&lt;="&amp;$A5,レース別成績!I$2:I$38,"&gt;=0")</f>
        <v>4</v>
      </c>
      <c r="D5" s="46">
        <f>MAX($B5:$C5)</f>
        <v>4</v>
      </c>
      <c r="E5" s="46" t="str">
        <f>INDEX($B$2:$C$2,1,MATCH($D5,$B5:$C5,0))</f>
        <v>ユメ</v>
      </c>
    </row>
    <row r="6" spans="1:5" x14ac:dyDescent="0.65">
      <c r="A6" s="54">
        <v>46187</v>
      </c>
      <c r="B6" s="40">
        <f>COUNTIFS(レース別成績!$A$2:$A$38,"&lt;="&amp;$A6,レース別成績!H$2:H$38,"&gt;=0")</f>
        <v>5</v>
      </c>
      <c r="C6" s="40">
        <f>COUNTIFS(レース別成績!$A$2:$A$38,"&lt;="&amp;$A6,レース別成績!I$2:I$38,"&gt;=0")</f>
        <v>5</v>
      </c>
      <c r="D6" s="46">
        <f>MAX($B6:$C6)</f>
        <v>5</v>
      </c>
      <c r="E6" s="46" t="str">
        <f>INDEX($B$2:$C$2,1,MATCH($D6,$B6:$C6,0))</f>
        <v>ユメ</v>
      </c>
    </row>
    <row r="7" spans="1:5" x14ac:dyDescent="0.65">
      <c r="A7" s="54">
        <v>46190</v>
      </c>
      <c r="B7" s="40">
        <f>COUNTIFS(レース別成績!$A$2:$A$38,"&lt;="&amp;$A7,レース別成績!H$2:H$38,"&gt;=0")</f>
        <v>6</v>
      </c>
      <c r="C7" s="40">
        <f>COUNTIFS(レース別成績!$A$2:$A$38,"&lt;="&amp;$A7,レース別成績!I$2:I$38,"&gt;=0")</f>
        <v>6</v>
      </c>
      <c r="D7" s="46">
        <f>MAX($B7:$C7)</f>
        <v>6</v>
      </c>
      <c r="E7" s="46" t="str">
        <f>INDEX($B$2:$C$2,1,MATCH($D7,$B7:$C7,0))</f>
        <v>ユメ</v>
      </c>
    </row>
    <row r="8" spans="1:5" x14ac:dyDescent="0.65">
      <c r="A8" s="54">
        <v>46194</v>
      </c>
      <c r="B8" s="40">
        <f>COUNTIFS(レース別成績!$A$2:$A$38,"&lt;="&amp;$A8,レース別成績!H$2:H$38,"&gt;=0")</f>
        <v>8</v>
      </c>
      <c r="C8" s="40">
        <f>COUNTIFS(レース別成績!$A$2:$A$38,"&lt;="&amp;$A8,レース別成績!I$2:I$38,"&gt;=0")</f>
        <v>8</v>
      </c>
      <c r="D8" s="46">
        <f>MAX($B8:$C8)</f>
        <v>8</v>
      </c>
      <c r="E8" s="46" t="str">
        <f>INDEX($B$2:$C$2,1,MATCH($D8,$B8:$C8,0))</f>
        <v>ユメ</v>
      </c>
    </row>
    <row r="9" spans="1:5" x14ac:dyDescent="0.65">
      <c r="A9" s="54">
        <v>46197</v>
      </c>
      <c r="B9" s="40">
        <f>COUNTIFS(レース別成績!$A$2:$A$38,"&lt;="&amp;$A9,レース別成績!H$2:H$38,"&gt;=0")</f>
        <v>9</v>
      </c>
      <c r="C9" s="40">
        <f>COUNTIFS(レース別成績!$A$2:$A$38,"&lt;="&amp;$A9,レース別成績!I$2:I$38,"&gt;=0")</f>
        <v>9</v>
      </c>
      <c r="D9" s="46">
        <f>MAX($B9:$C9)</f>
        <v>9</v>
      </c>
      <c r="E9" s="46" t="str">
        <f>INDEX($B$2:$C$2,1,MATCH($D9,$B9:$C9,0))</f>
        <v>ユメ</v>
      </c>
    </row>
    <row r="10" spans="1:5" x14ac:dyDescent="0.65">
      <c r="A10" s="54">
        <v>46201</v>
      </c>
      <c r="B10" s="40">
        <f>COUNTIFS(レース別成績!$A$2:$A$38,"&lt;="&amp;$A10,レース別成績!H$2:H$38,"&gt;=0")</f>
        <v>11</v>
      </c>
      <c r="C10" s="40">
        <f>COUNTIFS(レース別成績!$A$2:$A$38,"&lt;="&amp;$A10,レース別成績!I$2:I$38,"&gt;=0")</f>
        <v>11</v>
      </c>
      <c r="D10" s="46">
        <f>MAX($B10:$C10)</f>
        <v>11</v>
      </c>
      <c r="E10" s="46" t="str">
        <f>INDEX($B$2:$C$2,1,MATCH($D10,$B10:$C10,0))</f>
        <v>ユメ</v>
      </c>
    </row>
    <row r="11" spans="1:5" x14ac:dyDescent="0.65">
      <c r="A11" s="54">
        <v>46204</v>
      </c>
      <c r="B11" s="40">
        <f>COUNTIFS(レース別成績!$A$2:$A$38,"&lt;="&amp;$A11,レース別成績!H$2:H$38,"&gt;=0")</f>
        <v>12</v>
      </c>
      <c r="C11" s="40">
        <f>COUNTIFS(レース別成績!$A$2:$A$38,"&lt;="&amp;$A11,レース別成績!I$2:I$38,"&gt;=0")</f>
        <v>12</v>
      </c>
      <c r="D11" s="46">
        <f>MAX($B11:$C11)</f>
        <v>12</v>
      </c>
      <c r="E11" s="46" t="str">
        <f>INDEX($B$2:$C$2,1,MATCH($D11,$B11:$C11,0))</f>
        <v>ユメ</v>
      </c>
    </row>
    <row r="12" spans="1:5" x14ac:dyDescent="0.65">
      <c r="A12" s="54">
        <v>46208</v>
      </c>
      <c r="B12" s="40">
        <f>COUNTIFS(レース別成績!$A$2:$A$38,"&lt;="&amp;$A12,レース別成績!H$2:H$38,"&gt;=0")</f>
        <v>13</v>
      </c>
      <c r="C12" s="40">
        <f>COUNTIFS(レース別成績!$A$2:$A$38,"&lt;="&amp;$A12,レース別成績!I$2:I$38,"&gt;=0")</f>
        <v>13</v>
      </c>
      <c r="D12" s="46">
        <f>MAX($B12:$C12)</f>
        <v>13</v>
      </c>
      <c r="E12" s="46" t="str">
        <f>INDEX($B$2:$C$2,1,MATCH($D12,$B12:$C12,0))</f>
        <v>ユメ</v>
      </c>
    </row>
    <row r="13" spans="1:5" x14ac:dyDescent="0.65">
      <c r="A13" s="54">
        <v>46211</v>
      </c>
      <c r="B13" s="40">
        <f>COUNTIFS(レース別成績!$A$2:$A$38,"&lt;="&amp;$A13,レース別成績!H$2:H$38,"&gt;=0")</f>
        <v>14</v>
      </c>
      <c r="C13" s="40">
        <f>COUNTIFS(レース別成績!$A$2:$A$38,"&lt;="&amp;$A13,レース別成績!I$2:I$38,"&gt;=0")</f>
        <v>14</v>
      </c>
      <c r="D13" s="46">
        <f>MAX($B13:$C13)</f>
        <v>14</v>
      </c>
      <c r="E13" s="46" t="str">
        <f>INDEX($B$2:$C$2,1,MATCH($D13,$B13:$C13,0))</f>
        <v>ユメ</v>
      </c>
    </row>
    <row r="14" spans="1:5" x14ac:dyDescent="0.65">
      <c r="A14" s="54">
        <v>46215</v>
      </c>
      <c r="B14" s="40">
        <f>COUNTIFS(レース別成績!$A$2:$A$38,"&lt;="&amp;$A14,レース別成績!H$2:H$38,"&gt;=0")</f>
        <v>15</v>
      </c>
      <c r="C14" s="40">
        <f>COUNTIFS(レース別成績!$A$2:$A$38,"&lt;="&amp;$A14,レース別成績!I$2:I$38,"&gt;=0")</f>
        <v>15</v>
      </c>
      <c r="D14" s="46">
        <f>MAX($B14:$C14)</f>
        <v>15</v>
      </c>
      <c r="E14" s="46" t="str">
        <f>INDEX($B$2:$C$2,1,MATCH($D14,$B14:$C14,0))</f>
        <v>ユメ</v>
      </c>
    </row>
    <row r="15" spans="1:5" x14ac:dyDescent="0.65">
      <c r="A15" s="54">
        <v>46222</v>
      </c>
      <c r="B15" s="40">
        <f>COUNTIFS(レース別成績!$A$2:$A$38,"&lt;="&amp;$A15,レース別成績!H$2:H$38,"&gt;=0")</f>
        <v>17</v>
      </c>
      <c r="C15" s="40">
        <f>COUNTIFS(レース別成績!$A$2:$A$38,"&lt;="&amp;$A15,レース別成績!I$2:I$38,"&gt;=0")</f>
        <v>17</v>
      </c>
      <c r="D15" s="46">
        <f>MAX($B15:$C15)</f>
        <v>17</v>
      </c>
      <c r="E15" s="46" t="str">
        <f>INDEX($B$2:$C$2,1,MATCH($D15,$B15:$C15,0))</f>
        <v>ユメ</v>
      </c>
    </row>
    <row r="16" spans="1:5" x14ac:dyDescent="0.65">
      <c r="A16" s="54">
        <v>46223</v>
      </c>
      <c r="B16" s="40">
        <f>COUNTIFS(レース別成績!$A$2:$A$38,"&lt;="&amp;$A16,レース別成績!H$2:H$38,"&gt;=0")</f>
        <v>18</v>
      </c>
      <c r="C16" s="40">
        <f>COUNTIFS(レース別成績!$A$2:$A$38,"&lt;="&amp;$A16,レース別成績!I$2:I$38,"&gt;=0")</f>
        <v>18</v>
      </c>
      <c r="D16" s="46">
        <f>MAX($B16:$C16)</f>
        <v>18</v>
      </c>
      <c r="E16" s="46" t="str">
        <f>INDEX($B$2:$C$2,1,MATCH($D16,$B16:$C16,0))</f>
        <v>ユメ</v>
      </c>
    </row>
    <row r="17" spans="1:5" x14ac:dyDescent="0.65">
      <c r="A17" s="54">
        <v>46228</v>
      </c>
      <c r="B17" s="40">
        <f>COUNTIFS(レース別成績!$A$2:$A$38,"&lt;="&amp;$A17,レース別成績!H$2:H$38,"&gt;=0")</f>
        <v>19</v>
      </c>
      <c r="C17" s="40">
        <f>COUNTIFS(レース別成績!$A$2:$A$38,"&lt;="&amp;$A17,レース別成績!I$2:I$38,"&gt;=0")</f>
        <v>19</v>
      </c>
      <c r="D17" s="46">
        <f>MAX($B17:$C17)</f>
        <v>19</v>
      </c>
      <c r="E17" s="46" t="str">
        <f>INDEX($B$2:$C$2,1,MATCH($D17,$B17:$C17,0))</f>
        <v>ユメ</v>
      </c>
    </row>
    <row r="18" spans="1:5" x14ac:dyDescent="0.65">
      <c r="A18" s="54">
        <v>46229</v>
      </c>
      <c r="B18" s="40">
        <f>COUNTIFS(レース別成績!$A$2:$A$38,"&lt;="&amp;$A18,レース別成績!H$2:H$38,"&gt;=0")</f>
        <v>21</v>
      </c>
      <c r="C18" s="40">
        <f>COUNTIFS(レース別成績!$A$2:$A$38,"&lt;="&amp;$A18,レース別成績!I$2:I$38,"&gt;=0")</f>
        <v>21</v>
      </c>
      <c r="D18" s="46">
        <f>MAX($B18:$C18)</f>
        <v>21</v>
      </c>
      <c r="E18" s="46" t="str">
        <f>INDEX($B$2:$C$2,1,MATCH($D18,$B18:$C18,0))</f>
        <v>ユメ</v>
      </c>
    </row>
    <row r="19" spans="1:5" x14ac:dyDescent="0.65">
      <c r="A19" s="54">
        <v>46236</v>
      </c>
      <c r="B19" s="40">
        <f>COUNTIFS(レース別成績!$A$2:$A$38,"&lt;="&amp;$A19,レース別成績!H$2:H$38,"&gt;=0")</f>
        <v>23</v>
      </c>
      <c r="C19" s="40">
        <f>COUNTIFS(レース別成績!$A$2:$A$38,"&lt;="&amp;$A19,レース別成績!I$2:I$38,"&gt;=0")</f>
        <v>23</v>
      </c>
      <c r="D19" s="46">
        <f>MAX($B19:$C19)</f>
        <v>23</v>
      </c>
      <c r="E19" s="46" t="str">
        <f>INDEX($B$2:$C$2,1,MATCH($D19,$B19:$C19,0))</f>
        <v>ユメ</v>
      </c>
    </row>
    <row r="20" spans="1:5" x14ac:dyDescent="0.65">
      <c r="A20" s="54">
        <v>46242</v>
      </c>
      <c r="B20" s="40">
        <f>COUNTIFS(レース別成績!$A$2:$A$38,"&lt;="&amp;$A20,レース別成績!H$2:H$38,"&gt;=0")</f>
        <v>24</v>
      </c>
      <c r="C20" s="40">
        <f>COUNTIFS(レース別成績!$A$2:$A$38,"&lt;="&amp;$A20,レース別成績!I$2:I$38,"&gt;=0")</f>
        <v>24</v>
      </c>
      <c r="D20" s="46">
        <f>MAX($B20:$C20)</f>
        <v>24</v>
      </c>
      <c r="E20" s="46" t="str">
        <f>INDEX($B$2:$C$2,1,MATCH($D20,$B20:$C20,0))</f>
        <v>ユメ</v>
      </c>
    </row>
    <row r="21" spans="1:5" x14ac:dyDescent="0.65">
      <c r="A21" s="54">
        <v>46243</v>
      </c>
      <c r="B21" s="40">
        <f>COUNTIFS(レース別成績!$A$2:$A$38,"&lt;="&amp;$A21,レース別成績!H$2:H$38,"&gt;=0")</f>
        <v>26</v>
      </c>
      <c r="C21" s="40">
        <f>COUNTIFS(レース別成績!$A$2:$A$38,"&lt;="&amp;$A21,レース別成績!I$2:I$38,"&gt;=0")</f>
        <v>26</v>
      </c>
      <c r="D21" s="46">
        <f>MAX($B21:$C21)</f>
        <v>26</v>
      </c>
      <c r="E21" s="46" t="str">
        <f>INDEX($B$2:$C$2,1,MATCH($D21,$B21:$C21,0))</f>
        <v>ユメ</v>
      </c>
    </row>
    <row r="22" spans="1:5" x14ac:dyDescent="0.65">
      <c r="A22" s="54">
        <v>46245</v>
      </c>
      <c r="B22" s="40">
        <f>COUNTIFS(レース別成績!$A$2:$A$38,"&lt;="&amp;$A22,レース別成績!H$2:H$38,"&gt;=0")</f>
        <v>27</v>
      </c>
      <c r="C22" s="40">
        <f>COUNTIFS(レース別成績!$A$2:$A$38,"&lt;="&amp;$A22,レース別成績!I$2:I$38,"&gt;=0")</f>
        <v>27</v>
      </c>
      <c r="D22" s="46">
        <f>MAX($B22:$C22)</f>
        <v>27</v>
      </c>
      <c r="E22" s="46" t="str">
        <f>INDEX($B$2:$C$2,1,MATCH($D22,$B22:$C22,0))</f>
        <v>ユメ</v>
      </c>
    </row>
    <row r="23" spans="1:5" x14ac:dyDescent="0.65">
      <c r="A23" s="54">
        <v>46247</v>
      </c>
      <c r="B23" s="40">
        <f>COUNTIFS(レース別成績!$A$2:$A$38,"&lt;="&amp;$A23,レース別成績!H$2:H$38,"&gt;=0")</f>
        <v>28</v>
      </c>
      <c r="C23" s="40">
        <f>COUNTIFS(レース別成績!$A$2:$A$38,"&lt;="&amp;$A23,レース別成績!I$2:I$38,"&gt;=0")</f>
        <v>28</v>
      </c>
      <c r="D23" s="46">
        <f>MAX($B23:$C23)</f>
        <v>28</v>
      </c>
      <c r="E23" s="46" t="str">
        <f>INDEX($B$2:$C$2,1,MATCH($D23,$B23:$C23,0))</f>
        <v>ユメ</v>
      </c>
    </row>
    <row r="24" spans="1:5" x14ac:dyDescent="0.65">
      <c r="A24" s="54">
        <v>46249</v>
      </c>
      <c r="B24" s="40">
        <f>COUNTIFS(レース別成績!$A$2:$A$38,"&lt;="&amp;$A24,レース別成績!H$2:H$38,"&gt;=0")</f>
        <v>28</v>
      </c>
      <c r="C24" s="40">
        <f>COUNTIFS(レース別成績!$A$2:$A$38,"&lt;="&amp;$A24,レース別成績!I$2:I$38,"&gt;=0")</f>
        <v>29</v>
      </c>
      <c r="D24" s="46">
        <f>MAX($B24:$C24)</f>
        <v>29</v>
      </c>
      <c r="E24" s="46" t="str">
        <f>INDEX($B$2:$C$2,1,MATCH($D24,$B24:$C24,0))</f>
        <v>マキ</v>
      </c>
    </row>
    <row r="25" spans="1:5" x14ac:dyDescent="0.65">
      <c r="A25" s="54">
        <v>46250</v>
      </c>
      <c r="B25" s="40">
        <f>COUNTIFS(レース別成績!$A$2:$A$38,"&lt;="&amp;$A25,レース別成績!H$2:H$38,"&gt;=0")</f>
        <v>31</v>
      </c>
      <c r="C25" s="40">
        <f>COUNTIFS(レース別成績!$A$2:$A$38,"&lt;="&amp;$A25,レース別成績!I$2:I$38,"&gt;=0")</f>
        <v>32</v>
      </c>
      <c r="D25" s="46">
        <f>MAX($B25:$C25)</f>
        <v>32</v>
      </c>
      <c r="E25" s="46" t="str">
        <f>INDEX($B$2:$C$2,1,MATCH($D25,$B25:$C25,0))</f>
        <v>マキ</v>
      </c>
    </row>
    <row r="26" spans="1:5" x14ac:dyDescent="0.65">
      <c r="A26" s="54">
        <v>46257</v>
      </c>
      <c r="B26" s="40">
        <f>COUNTIFS(レース別成績!$A$2:$A$38,"&lt;="&amp;$A26,レース別成績!H$2:H$38,"&gt;=0")</f>
        <v>33</v>
      </c>
      <c r="C26" s="40">
        <f>COUNTIFS(レース別成績!$A$2:$A$38,"&lt;="&amp;$A26,レース別成績!I$2:I$38,"&gt;=0")</f>
        <v>34</v>
      </c>
      <c r="D26" s="46">
        <f>MAX($B26:$C26)</f>
        <v>34</v>
      </c>
      <c r="E26" s="46" t="str">
        <f>INDEX($B$2:$C$2,1,MATCH($D26,$B26:$C26,0))</f>
        <v>マキ</v>
      </c>
    </row>
    <row r="27" spans="1:5" x14ac:dyDescent="0.65">
      <c r="A27" s="54">
        <v>46261</v>
      </c>
      <c r="B27" s="40">
        <f>COUNTIFS(レース別成績!$A$2:$A$38,"&lt;="&amp;$A27,レース別成績!H$2:H$38,"&gt;=0")</f>
        <v>34</v>
      </c>
      <c r="C27" s="40">
        <f>COUNTIFS(レース別成績!$A$2:$A$38,"&lt;="&amp;$A27,レース別成績!I$2:I$38,"&gt;=0")</f>
        <v>35</v>
      </c>
      <c r="D27" s="46">
        <f>MAX($B27:$C27)</f>
        <v>35</v>
      </c>
      <c r="E27" s="46" t="str">
        <f>INDEX($B$2:$C$2,1,MATCH($D27,$B27:$C27,0))</f>
        <v>マキ</v>
      </c>
    </row>
    <row r="28" spans="1:5" ht="17.25" thickBot="1" x14ac:dyDescent="0.7">
      <c r="A28" s="54">
        <v>46264</v>
      </c>
      <c r="B28" s="40">
        <f>COUNTIFS(レース別成績!$A$2:$A$38,"&lt;="&amp;$A28,レース別成績!H$2:H$38,"&gt;=0")</f>
        <v>36</v>
      </c>
      <c r="C28" s="40">
        <f>COUNTIFS(レース別成績!$A$2:$A$38,"&lt;="&amp;$A28,レース別成績!I$2:I$38,"&gt;=0")</f>
        <v>37</v>
      </c>
      <c r="D28" s="46">
        <f>MAX($B28:$C28)</f>
        <v>37</v>
      </c>
      <c r="E28" s="46" t="str">
        <f>INDEX($B$2:$C$2,1,MATCH($D28,$B28:$C28,0))</f>
        <v>マキ</v>
      </c>
    </row>
    <row r="29" spans="1:5" ht="17.25" thickBot="1" x14ac:dyDescent="0.7">
      <c r="A29" s="43" t="s">
        <v>0</v>
      </c>
      <c r="B29" s="44" t="str">
        <f t="shared" ref="B29:C29" si="0">B$2</f>
        <v>ユメ</v>
      </c>
      <c r="C29" s="44" t="str">
        <f t="shared" si="0"/>
        <v>マキ</v>
      </c>
      <c r="D29" s="44" t="str">
        <f>D$32</f>
        <v>TOP</v>
      </c>
      <c r="E29" s="44" t="str">
        <f>E$32</f>
        <v>ID</v>
      </c>
    </row>
    <row r="31" spans="1:5" ht="17.25" thickBot="1" x14ac:dyDescent="0.7">
      <c r="A31" s="41" t="s">
        <v>71</v>
      </c>
      <c r="B31" s="41"/>
    </row>
    <row r="32" spans="1:5" s="42" customFormat="1" ht="17.25" thickBot="1" x14ac:dyDescent="0.7">
      <c r="A32" s="43" t="s">
        <v>0</v>
      </c>
      <c r="B32" s="44" t="str">
        <f t="shared" ref="B32:C32" si="1">B$2</f>
        <v>ユメ</v>
      </c>
      <c r="C32" s="44" t="str">
        <f t="shared" si="1"/>
        <v>マキ</v>
      </c>
      <c r="D32" s="44" t="s">
        <v>70</v>
      </c>
      <c r="E32" s="44" t="s">
        <v>4</v>
      </c>
    </row>
    <row r="33" spans="1:5" s="42" customFormat="1" x14ac:dyDescent="0.65">
      <c r="A33" s="45" cm="1">
        <f t="array" ref="A33:A58">_xlfn._xlws.FILTER($A$3:$A$28,$A$3:$A$28&lt;&gt;"")</f>
        <v>46180</v>
      </c>
      <c r="B33" s="40">
        <f>IF(COUNTIFS(レース別成績!$A$2:$A$38,"="&amp;$A3,レース別成績!H$2:H$38,"&gt;=0")&gt;0,SUMIFS(レース別成績!H$2:H$38,レース別成績!$A$2:$A$38,"="&amp;$A33),"")</f>
        <v>710</v>
      </c>
      <c r="C33" s="40">
        <f>IF(COUNTIFS(レース別成績!$A$2:$A$38,"="&amp;$A3,レース別成績!I$2:I$38,"&gt;=0")&gt;0,SUMIFS(レース別成績!I$2:I$38,レース別成績!$A$2:$A$38,"="&amp;$A33),"")</f>
        <v>15810</v>
      </c>
      <c r="D33" s="46">
        <f>MAX($B33:$C33)</f>
        <v>15810</v>
      </c>
      <c r="E33" s="46" t="str">
        <f>INDEX($B$2:$C$2,1,MATCH($D33,$B33:$C33,0))</f>
        <v>マキ</v>
      </c>
    </row>
    <row r="34" spans="1:5" s="42" customFormat="1" x14ac:dyDescent="0.65">
      <c r="A34" s="45">
        <v>46183</v>
      </c>
      <c r="B34" s="40">
        <f>IF(COUNTIFS(レース別成績!$A$2:$A$38,"="&amp;$A4,レース別成績!H$2:H$38,"&gt;=0")&gt;0,SUMIFS(レース別成績!H$2:H$38,レース別成績!$A$2:$A$38,"="&amp;$A34),"")</f>
        <v>3360</v>
      </c>
      <c r="C34" s="40">
        <f>IF(COUNTIFS(レース別成績!$A$2:$A$38,"="&amp;$A4,レース別成績!I$2:I$38,"&gt;=0")&gt;0,SUMIFS(レース別成績!I$2:I$38,レース別成績!$A$2:$A$38,"="&amp;$A34),"")</f>
        <v>2960</v>
      </c>
      <c r="D34" s="46">
        <f>MAX($B34:$C34)</f>
        <v>3360</v>
      </c>
      <c r="E34" s="46" t="str">
        <f>INDEX($B$2:$C$2,1,MATCH($D34,$B34:$C34,0))</f>
        <v>ユメ</v>
      </c>
    </row>
    <row r="35" spans="1:5" s="42" customFormat="1" x14ac:dyDescent="0.65">
      <c r="A35" s="45">
        <v>46186</v>
      </c>
      <c r="B35" s="40">
        <f>IF(COUNTIFS(レース別成績!$A$2:$A$38,"="&amp;$A5,レース別成績!H$2:H$38,"&gt;=0")&gt;0,SUMIFS(レース別成績!H$2:H$38,レース別成績!$A$2:$A$38,"="&amp;$A35),"")</f>
        <v>1280</v>
      </c>
      <c r="C35" s="40">
        <f>IF(COUNTIFS(レース別成績!$A$2:$A$38,"="&amp;$A5,レース別成績!I$2:I$38,"&gt;=0")&gt;0,SUMIFS(レース別成績!I$2:I$38,レース別成績!$A$2:$A$38,"="&amp;$A35),"")</f>
        <v>5070</v>
      </c>
      <c r="D35" s="46">
        <f>MAX($B35:$C35)</f>
        <v>5070</v>
      </c>
      <c r="E35" s="46" t="str">
        <f>INDEX($B$2:$C$2,1,MATCH($D35,$B35:$C35,0))</f>
        <v>マキ</v>
      </c>
    </row>
    <row r="36" spans="1:5" s="42" customFormat="1" x14ac:dyDescent="0.65">
      <c r="A36" s="45">
        <v>46187</v>
      </c>
      <c r="B36" s="40">
        <f>IF(COUNTIFS(レース別成績!$A$2:$A$38,"="&amp;$A6,レース別成績!H$2:H$38,"&gt;=0")&gt;0,SUMIFS(レース別成績!H$2:H$38,レース別成績!$A$2:$A$38,"="&amp;$A36),"")</f>
        <v>1660</v>
      </c>
      <c r="C36" s="40">
        <f>IF(COUNTIFS(レース別成績!$A$2:$A$38,"="&amp;$A6,レース別成績!I$2:I$38,"&gt;=0")&gt;0,SUMIFS(レース別成績!I$2:I$38,レース別成績!$A$2:$A$38,"="&amp;$A36),"")</f>
        <v>1660</v>
      </c>
      <c r="D36" s="46">
        <f>MAX($B36:$C36)</f>
        <v>1660</v>
      </c>
      <c r="E36" s="46" t="str">
        <f>INDEX($B$2:$C$2,1,MATCH($D36,$B36:$C36,0))</f>
        <v>ユメ</v>
      </c>
    </row>
    <row r="37" spans="1:5" s="42" customFormat="1" x14ac:dyDescent="0.65">
      <c r="A37" s="45">
        <v>46190</v>
      </c>
      <c r="B37" s="40">
        <f>IF(COUNTIFS(レース別成績!$A$2:$A$38,"="&amp;$A7,レース別成績!H$2:H$38,"&gt;=0")&gt;0,SUMIFS(レース別成績!H$2:H$38,レース別成績!$A$2:$A$38,"="&amp;$A37),"")</f>
        <v>720</v>
      </c>
      <c r="C37" s="40">
        <f>IF(COUNTIFS(レース別成績!$A$2:$A$38,"="&amp;$A7,レース別成績!I$2:I$38,"&gt;=0")&gt;0,SUMIFS(レース別成績!I$2:I$38,レース別成績!$A$2:$A$38,"="&amp;$A37),"")</f>
        <v>670</v>
      </c>
      <c r="D37" s="46">
        <f>MAX($B37:$C37)</f>
        <v>720</v>
      </c>
      <c r="E37" s="46" t="str">
        <f>INDEX($B$2:$C$2,1,MATCH($D37,$B37:$C37,0))</f>
        <v>ユメ</v>
      </c>
    </row>
    <row r="38" spans="1:5" s="42" customFormat="1" x14ac:dyDescent="0.65">
      <c r="A38" s="45">
        <v>46194</v>
      </c>
      <c r="B38" s="40">
        <f>IF(COUNTIFS(レース別成績!$A$2:$A$38,"="&amp;$A8,レース別成績!H$2:H$38,"&gt;=0")&gt;0,SUMIFS(レース別成績!H$2:H$38,レース別成績!$A$2:$A$38,"="&amp;$A38),"")</f>
        <v>0</v>
      </c>
      <c r="C38" s="40">
        <f>IF(COUNTIFS(レース別成績!$A$2:$A$38,"="&amp;$A8,レース別成績!I$2:I$38,"&gt;=0")&gt;0,SUMIFS(レース別成績!I$2:I$38,レース別成績!$A$2:$A$38,"="&amp;$A38),"")</f>
        <v>1180</v>
      </c>
      <c r="D38" s="46">
        <f>MAX($B38:$C38)</f>
        <v>1180</v>
      </c>
      <c r="E38" s="46" t="str">
        <f>INDEX($B$2:$C$2,1,MATCH($D38,$B38:$C38,0))</f>
        <v>マキ</v>
      </c>
    </row>
    <row r="39" spans="1:5" s="42" customFormat="1" x14ac:dyDescent="0.65">
      <c r="A39" s="45">
        <v>46197</v>
      </c>
      <c r="B39" s="40">
        <f>IF(COUNTIFS(レース別成績!$A$2:$A$38,"="&amp;$A9,レース別成績!H$2:H$38,"&gt;=0")&gt;0,SUMIFS(レース別成績!H$2:H$38,レース別成績!$A$2:$A$38,"="&amp;$A39),"")</f>
        <v>260</v>
      </c>
      <c r="C39" s="40">
        <f>IF(COUNTIFS(レース別成績!$A$2:$A$38,"="&amp;$A9,レース別成績!I$2:I$38,"&gt;=0")&gt;0,SUMIFS(レース別成績!I$2:I$38,レース別成績!$A$2:$A$38,"="&amp;$A39),"")</f>
        <v>160</v>
      </c>
      <c r="D39" s="46">
        <f>MAX($B39:$C39)</f>
        <v>260</v>
      </c>
      <c r="E39" s="46" t="str">
        <f>INDEX($B$2:$C$2,1,MATCH($D39,$B39:$C39,0))</f>
        <v>ユメ</v>
      </c>
    </row>
    <row r="40" spans="1:5" s="42" customFormat="1" x14ac:dyDescent="0.65">
      <c r="A40" s="45">
        <v>46201</v>
      </c>
      <c r="B40" s="40">
        <f>IF(COUNTIFS(レース別成績!$A$2:$A$38,"="&amp;$A10,レース別成績!H$2:H$38,"&gt;=0")&gt;0,SUMIFS(レース別成績!H$2:H$38,レース別成績!$A$2:$A$38,"="&amp;$A40),"")</f>
        <v>550</v>
      </c>
      <c r="C40" s="40">
        <f>IF(COUNTIFS(レース別成績!$A$2:$A$38,"="&amp;$A10,レース別成績!I$2:I$38,"&gt;=0")&gt;0,SUMIFS(レース別成績!I$2:I$38,レース別成績!$A$2:$A$38,"="&amp;$A40),"")</f>
        <v>150</v>
      </c>
      <c r="D40" s="46">
        <f>MAX($B40:$C40)</f>
        <v>550</v>
      </c>
      <c r="E40" s="46" t="str">
        <f>INDEX($B$2:$C$2,1,MATCH($D40,$B40:$C40,0))</f>
        <v>ユメ</v>
      </c>
    </row>
    <row r="41" spans="1:5" s="42" customFormat="1" x14ac:dyDescent="0.65">
      <c r="A41" s="45">
        <v>46204</v>
      </c>
      <c r="B41" s="40">
        <f>IF(COUNTIFS(レース別成績!$A$2:$A$38,"="&amp;$A11,レース別成績!H$2:H$38,"&gt;=0")&gt;0,SUMIFS(レース別成績!H$2:H$38,レース別成績!$A$2:$A$38,"="&amp;$A41),"")</f>
        <v>480</v>
      </c>
      <c r="C41" s="40">
        <f>IF(COUNTIFS(レース別成績!$A$2:$A$38,"="&amp;$A11,レース別成績!I$2:I$38,"&gt;=0")&gt;0,SUMIFS(レース別成績!I$2:I$38,レース別成績!$A$2:$A$38,"="&amp;$A41),"")</f>
        <v>4480</v>
      </c>
      <c r="D41" s="46">
        <f>MAX($B41:$C41)</f>
        <v>4480</v>
      </c>
      <c r="E41" s="46" t="str">
        <f>INDEX($B$2:$C$2,1,MATCH($D41,$B41:$C41,0))</f>
        <v>マキ</v>
      </c>
    </row>
    <row r="42" spans="1:5" s="42" customFormat="1" x14ac:dyDescent="0.65">
      <c r="A42" s="45">
        <v>46208</v>
      </c>
      <c r="B42" s="40">
        <f>IF(COUNTIFS(レース別成績!$A$2:$A$38,"="&amp;$A12,レース別成績!H$2:H$38,"&gt;=0")&gt;0,SUMIFS(レース別成績!H$2:H$38,レース別成績!$A$2:$A$38,"="&amp;$A42),"")</f>
        <v>0</v>
      </c>
      <c r="C42" s="40">
        <f>IF(COUNTIFS(レース別成績!$A$2:$A$38,"="&amp;$A12,レース別成績!I$2:I$38,"&gt;=0")&gt;0,SUMIFS(レース別成績!I$2:I$38,レース別成績!$A$2:$A$38,"="&amp;$A42),"")</f>
        <v>1430</v>
      </c>
      <c r="D42" s="46">
        <f>MAX($B42:$C42)</f>
        <v>1430</v>
      </c>
      <c r="E42" s="46" t="str">
        <f>INDEX($B$2:$C$2,1,MATCH($D42,$B42:$C42,0))</f>
        <v>マキ</v>
      </c>
    </row>
    <row r="43" spans="1:5" s="42" customFormat="1" x14ac:dyDescent="0.65">
      <c r="A43" s="45">
        <v>46211</v>
      </c>
      <c r="B43" s="40">
        <f>IF(COUNTIFS(レース別成績!$A$2:$A$38,"="&amp;$A13,レース別成績!H$2:H$38,"&gt;=0")&gt;0,SUMIFS(レース別成績!H$2:H$38,レース別成績!$A$2:$A$38,"="&amp;$A43),"")</f>
        <v>450</v>
      </c>
      <c r="C43" s="40">
        <f>IF(COUNTIFS(レース別成績!$A$2:$A$38,"="&amp;$A13,レース別成績!I$2:I$38,"&gt;=0")&gt;0,SUMIFS(レース別成績!I$2:I$38,レース別成績!$A$2:$A$38,"="&amp;$A43),"")</f>
        <v>1920</v>
      </c>
      <c r="D43" s="46">
        <f>MAX($B43:$C43)</f>
        <v>1920</v>
      </c>
      <c r="E43" s="46" t="str">
        <f>INDEX($B$2:$C$2,1,MATCH($D43,$B43:$C43,0))</f>
        <v>マキ</v>
      </c>
    </row>
    <row r="44" spans="1:5" s="42" customFormat="1" x14ac:dyDescent="0.65">
      <c r="A44" s="45">
        <v>46215</v>
      </c>
      <c r="B44" s="40">
        <f>IF(COUNTIFS(レース別成績!$A$2:$A$38,"="&amp;$A14,レース別成績!H$2:H$38,"&gt;=0")&gt;0,SUMIFS(レース別成績!H$2:H$38,レース別成績!$A$2:$A$38,"="&amp;$A44),"")</f>
        <v>100</v>
      </c>
      <c r="C44" s="40">
        <f>IF(COUNTIFS(レース別成績!$A$2:$A$38,"="&amp;$A14,レース別成績!I$2:I$38,"&gt;=0")&gt;0,SUMIFS(レース別成績!I$2:I$38,レース別成績!$A$2:$A$38,"="&amp;$A44),"")</f>
        <v>2860</v>
      </c>
      <c r="D44" s="46">
        <f>MAX($B44:$C44)</f>
        <v>2860</v>
      </c>
      <c r="E44" s="46" t="str">
        <f>INDEX($B$2:$C$2,1,MATCH($D44,$B44:$C44,0))</f>
        <v>マキ</v>
      </c>
    </row>
    <row r="45" spans="1:5" s="42" customFormat="1" x14ac:dyDescent="0.65">
      <c r="A45" s="45">
        <v>46222</v>
      </c>
      <c r="B45" s="40">
        <f>IF(COUNTIFS(レース別成績!$A$2:$A$38,"="&amp;$A15,レース別成績!H$2:H$38,"&gt;=0")&gt;0,SUMIFS(レース別成績!H$2:H$38,レース別成績!$A$2:$A$38,"="&amp;$A45),"")</f>
        <v>620</v>
      </c>
      <c r="C45" s="40">
        <f>IF(COUNTIFS(レース別成績!$A$2:$A$38,"="&amp;$A15,レース別成績!I$2:I$38,"&gt;=0")&gt;0,SUMIFS(レース別成績!I$2:I$38,レース別成績!$A$2:$A$38,"="&amp;$A45),"")</f>
        <v>8480</v>
      </c>
      <c r="D45" s="46">
        <f>MAX($B45:$C45)</f>
        <v>8480</v>
      </c>
      <c r="E45" s="46" t="str">
        <f>INDEX($B$2:$C$2,1,MATCH($D45,$B45:$C45,0))</f>
        <v>マキ</v>
      </c>
    </row>
    <row r="46" spans="1:5" s="42" customFormat="1" x14ac:dyDescent="0.65">
      <c r="A46" s="45">
        <v>46223</v>
      </c>
      <c r="B46" s="40">
        <f>IF(COUNTIFS(レース別成績!$A$2:$A$38,"="&amp;$A16,レース別成績!H$2:H$38,"&gt;=0")&gt;0,SUMIFS(レース別成績!H$2:H$38,レース別成績!$A$2:$A$38,"="&amp;$A46),"")</f>
        <v>830</v>
      </c>
      <c r="C46" s="40">
        <f>IF(COUNTIFS(レース別成績!$A$2:$A$38,"="&amp;$A16,レース別成績!I$2:I$38,"&gt;=0")&gt;0,SUMIFS(レース別成績!I$2:I$38,レース別成績!$A$2:$A$38,"="&amp;$A46),"")</f>
        <v>730</v>
      </c>
      <c r="D46" s="46">
        <f>MAX($B46:$C46)</f>
        <v>830</v>
      </c>
      <c r="E46" s="46" t="str">
        <f>INDEX($B$2:$C$2,1,MATCH($D46,$B46:$C46,0))</f>
        <v>ユメ</v>
      </c>
    </row>
    <row r="47" spans="1:5" s="42" customFormat="1" x14ac:dyDescent="0.65">
      <c r="A47" s="45">
        <v>46228</v>
      </c>
      <c r="B47" s="40">
        <f>IF(COUNTIFS(レース別成績!$A$2:$A$38,"="&amp;$A17,レース別成績!H$2:H$38,"&gt;=0")&gt;0,SUMIFS(レース別成績!H$2:H$38,レース別成績!$A$2:$A$38,"="&amp;$A47),"")</f>
        <v>980</v>
      </c>
      <c r="C47" s="40">
        <f>IF(COUNTIFS(レース別成績!$A$2:$A$38,"="&amp;$A17,レース別成績!I$2:I$38,"&gt;=0")&gt;0,SUMIFS(レース別成績!I$2:I$38,レース別成績!$A$2:$A$38,"="&amp;$A47),"")</f>
        <v>980</v>
      </c>
      <c r="D47" s="46">
        <f>MAX($B47:$C47)</f>
        <v>980</v>
      </c>
      <c r="E47" s="46" t="str">
        <f>INDEX($B$2:$C$2,1,MATCH($D47,$B47:$C47,0))</f>
        <v>ユメ</v>
      </c>
    </row>
    <row r="48" spans="1:5" s="42" customFormat="1" x14ac:dyDescent="0.65">
      <c r="A48" s="45">
        <v>46229</v>
      </c>
      <c r="B48" s="40">
        <f>IF(COUNTIFS(レース別成績!$A$2:$A$38,"="&amp;$A18,レース別成績!H$2:H$38,"&gt;=0")&gt;0,SUMIFS(レース別成績!H$2:H$38,レース別成績!$A$2:$A$38,"="&amp;$A48),"")</f>
        <v>1840</v>
      </c>
      <c r="C48" s="40">
        <f>IF(COUNTIFS(レース別成績!$A$2:$A$38,"="&amp;$A18,レース別成績!I$2:I$38,"&gt;=0")&gt;0,SUMIFS(レース別成績!I$2:I$38,レース別成績!$A$2:$A$38,"="&amp;$A48),"")</f>
        <v>5660</v>
      </c>
      <c r="D48" s="46">
        <f>MAX($B48:$C48)</f>
        <v>5660</v>
      </c>
      <c r="E48" s="46" t="str">
        <f>INDEX($B$2:$C$2,1,MATCH($D48,$B48:$C48,0))</f>
        <v>マキ</v>
      </c>
    </row>
    <row r="49" spans="1:5" s="42" customFormat="1" x14ac:dyDescent="0.65">
      <c r="A49" s="45">
        <v>46236</v>
      </c>
      <c r="B49" s="40">
        <f>IF(COUNTIFS(レース別成績!$A$2:$A$38,"="&amp;$A19,レース別成績!H$2:H$38,"&gt;=0")&gt;0,SUMIFS(レース別成績!H$2:H$38,レース別成績!$A$2:$A$38,"="&amp;$A49),"")</f>
        <v>720</v>
      </c>
      <c r="C49" s="40">
        <f>IF(COUNTIFS(レース別成績!$A$2:$A$38,"="&amp;$A19,レース別成績!I$2:I$38,"&gt;=0")&gt;0,SUMIFS(レース別成績!I$2:I$38,レース別成績!$A$2:$A$38,"="&amp;$A49),"")</f>
        <v>1390</v>
      </c>
      <c r="D49" s="46">
        <f>MAX($B49:$C49)</f>
        <v>1390</v>
      </c>
      <c r="E49" s="46" t="str">
        <f>INDEX($B$2:$C$2,1,MATCH($D49,$B49:$C49,0))</f>
        <v>マキ</v>
      </c>
    </row>
    <row r="50" spans="1:5" s="42" customFormat="1" x14ac:dyDescent="0.65">
      <c r="A50" s="45">
        <v>46242</v>
      </c>
      <c r="B50" s="40">
        <f>IF(COUNTIFS(レース別成績!$A$2:$A$38,"="&amp;$A20,レース別成績!H$2:H$38,"&gt;=0")&gt;0,SUMIFS(レース別成績!H$2:H$38,レース別成績!$A$2:$A$38,"="&amp;$A50),"")</f>
        <v>240</v>
      </c>
      <c r="C50" s="40">
        <f>IF(COUNTIFS(レース別成績!$A$2:$A$38,"="&amp;$A20,レース別成績!I$2:I$38,"&gt;=0")&gt;0,SUMIFS(レース別成績!I$2:I$38,レース別成績!$A$2:$A$38,"="&amp;$A50),"")</f>
        <v>2650</v>
      </c>
      <c r="D50" s="46">
        <f>MAX($B50:$C50)</f>
        <v>2650</v>
      </c>
      <c r="E50" s="46" t="str">
        <f>INDEX($B$2:$C$2,1,MATCH($D50,$B50:$C50,0))</f>
        <v>マキ</v>
      </c>
    </row>
    <row r="51" spans="1:5" s="42" customFormat="1" x14ac:dyDescent="0.65">
      <c r="A51" s="45">
        <v>46243</v>
      </c>
      <c r="B51" s="40">
        <f>IF(COUNTIFS(レース別成績!$A$2:$A$38,"="&amp;$A21,レース別成績!H$2:H$38,"&gt;=0")&gt;0,SUMIFS(レース別成績!H$2:H$38,レース別成績!$A$2:$A$38,"="&amp;$A51),"")</f>
        <v>380</v>
      </c>
      <c r="C51" s="40">
        <f>IF(COUNTIFS(レース別成績!$A$2:$A$38,"="&amp;$A21,レース別成績!I$2:I$38,"&gt;=0")&gt;0,SUMIFS(レース別成績!I$2:I$38,レース別成績!$A$2:$A$38,"="&amp;$A51),"")</f>
        <v>5730</v>
      </c>
      <c r="D51" s="46">
        <f>MAX($B51:$C51)</f>
        <v>5730</v>
      </c>
      <c r="E51" s="46" t="str">
        <f>INDEX($B$2:$C$2,1,MATCH($D51,$B51:$C51,0))</f>
        <v>マキ</v>
      </c>
    </row>
    <row r="52" spans="1:5" s="42" customFormat="1" x14ac:dyDescent="0.65">
      <c r="A52" s="45">
        <v>46245</v>
      </c>
      <c r="B52" s="40">
        <f>IF(COUNTIFS(レース別成績!$A$2:$A$38,"="&amp;$A22,レース別成績!H$2:H$38,"&gt;=0")&gt;0,SUMIFS(レース別成績!H$2:H$38,レース別成績!$A$2:$A$38,"="&amp;$A52),"")</f>
        <v>180</v>
      </c>
      <c r="C52" s="40">
        <f>IF(COUNTIFS(レース別成績!$A$2:$A$38,"="&amp;$A22,レース別成績!I$2:I$38,"&gt;=0")&gt;0,SUMIFS(レース別成績!I$2:I$38,レース別成績!$A$2:$A$38,"="&amp;$A52),"")</f>
        <v>1220</v>
      </c>
      <c r="D52" s="46">
        <f>MAX($B52:$C52)</f>
        <v>1220</v>
      </c>
      <c r="E52" s="46" t="str">
        <f>INDEX($B$2:$C$2,1,MATCH($D52,$B52:$C52,0))</f>
        <v>マキ</v>
      </c>
    </row>
    <row r="53" spans="1:5" s="42" customFormat="1" x14ac:dyDescent="0.65">
      <c r="A53" s="45">
        <v>46247</v>
      </c>
      <c r="B53" s="40">
        <f>IF(COUNTIFS(レース別成績!$A$2:$A$38,"="&amp;$A23,レース別成績!H$2:H$38,"&gt;=0")&gt;0,SUMIFS(レース別成績!H$2:H$38,レース別成績!$A$2:$A$38,"="&amp;$A53),"")</f>
        <v>80</v>
      </c>
      <c r="C53" s="40">
        <f>IF(COUNTIFS(レース別成績!$A$2:$A$38,"="&amp;$A23,レース別成績!I$2:I$38,"&gt;=0")&gt;0,SUMIFS(レース別成績!I$2:I$38,レース別成績!$A$2:$A$38,"="&amp;$A53),"")</f>
        <v>140</v>
      </c>
      <c r="D53" s="46">
        <f>MAX($B53:$C53)</f>
        <v>140</v>
      </c>
      <c r="E53" s="46" t="str">
        <f>INDEX($B$2:$C$2,1,MATCH($D53,$B53:$C53,0))</f>
        <v>マキ</v>
      </c>
    </row>
    <row r="54" spans="1:5" s="42" customFormat="1" x14ac:dyDescent="0.65">
      <c r="A54" s="45">
        <v>46249</v>
      </c>
      <c r="B54" s="40" t="str">
        <f>IF(COUNTIFS(レース別成績!$A$2:$A$38,"="&amp;$A24,レース別成績!H$2:H$38,"&gt;=0")&gt;0,SUMIFS(レース別成績!H$2:H$38,レース別成績!$A$2:$A$38,"="&amp;$A54),"")</f>
        <v/>
      </c>
      <c r="C54" s="40">
        <f>IF(COUNTIFS(レース別成績!$A$2:$A$38,"="&amp;$A24,レース別成績!I$2:I$38,"&gt;=0")&gt;0,SUMIFS(レース別成績!I$2:I$38,レース別成績!$A$2:$A$38,"="&amp;$A54),"")</f>
        <v>2260</v>
      </c>
      <c r="D54" s="46">
        <f>MAX($B54:$C54)</f>
        <v>2260</v>
      </c>
      <c r="E54" s="46" t="str">
        <f>INDEX($B$2:$C$2,1,MATCH($D54,$B54:$C54,0))</f>
        <v>マキ</v>
      </c>
    </row>
    <row r="55" spans="1:5" s="42" customFormat="1" x14ac:dyDescent="0.65">
      <c r="A55" s="45">
        <v>46250</v>
      </c>
      <c r="B55" s="40">
        <f>IF(COUNTIFS(レース別成績!$A$2:$A$38,"="&amp;$A25,レース別成績!H$2:H$38,"&gt;=0")&gt;0,SUMIFS(レース別成績!H$2:H$38,レース別成績!$A$2:$A$38,"="&amp;$A55),"")</f>
        <v>11100</v>
      </c>
      <c r="C55" s="40">
        <f>IF(COUNTIFS(レース別成績!$A$2:$A$38,"="&amp;$A25,レース別成績!I$2:I$38,"&gt;=0")&gt;0,SUMIFS(レース別成績!I$2:I$38,レース別成績!$A$2:$A$38,"="&amp;$A55),"")</f>
        <v>4040</v>
      </c>
      <c r="D55" s="46">
        <f>MAX($B55:$C55)</f>
        <v>11100</v>
      </c>
      <c r="E55" s="46" t="str">
        <f>INDEX($B$2:$C$2,1,MATCH($D55,$B55:$C55,0))</f>
        <v>ユメ</v>
      </c>
    </row>
    <row r="56" spans="1:5" s="42" customFormat="1" x14ac:dyDescent="0.65">
      <c r="A56" s="45">
        <v>46257</v>
      </c>
      <c r="B56" s="40">
        <f>IF(COUNTIFS(レース別成績!$A$2:$A$38,"="&amp;$A26,レース別成績!H$2:H$38,"&gt;=0")&gt;0,SUMIFS(レース別成績!H$2:H$38,レース別成績!$A$2:$A$38,"="&amp;$A56),"")</f>
        <v>5480</v>
      </c>
      <c r="C56" s="40">
        <f>IF(COUNTIFS(レース別成績!$A$2:$A$38,"="&amp;$A26,レース別成績!I$2:I$38,"&gt;=0")&gt;0,SUMIFS(レース別成績!I$2:I$38,レース別成績!$A$2:$A$38,"="&amp;$A56),"")</f>
        <v>1320</v>
      </c>
      <c r="D56" s="46">
        <f>MAX($B56:$C56)</f>
        <v>5480</v>
      </c>
      <c r="E56" s="46" t="str">
        <f>INDEX($B$2:$C$2,1,MATCH($D56,$B56:$C56,0))</f>
        <v>ユメ</v>
      </c>
    </row>
    <row r="57" spans="1:5" s="42" customFormat="1" x14ac:dyDescent="0.65">
      <c r="A57" s="45">
        <v>46261</v>
      </c>
      <c r="B57" s="40">
        <f>IF(COUNTIFS(レース別成績!$A$2:$A$38,"="&amp;$A27,レース別成績!H$2:H$38,"&gt;=0")&gt;0,SUMIFS(レース別成績!H$2:H$38,レース別成績!$A$2:$A$38,"="&amp;$A57),"")</f>
        <v>150</v>
      </c>
      <c r="C57" s="40">
        <f>IF(COUNTIFS(レース別成績!$A$2:$A$38,"="&amp;$A27,レース別成績!I$2:I$38,"&gt;=0")&gt;0,SUMIFS(レース別成績!I$2:I$38,レース別成績!$A$2:$A$38,"="&amp;$A57),"")</f>
        <v>510</v>
      </c>
      <c r="D57" s="46">
        <f>MAX($B57:$C57)</f>
        <v>510</v>
      </c>
      <c r="E57" s="46" t="str">
        <f>INDEX($B$2:$C$2,1,MATCH($D57,$B57:$C57,0))</f>
        <v>マキ</v>
      </c>
    </row>
    <row r="58" spans="1:5" s="42" customFormat="1" ht="17.25" thickBot="1" x14ac:dyDescent="0.7">
      <c r="A58" s="45">
        <v>46264</v>
      </c>
      <c r="B58" s="40">
        <f>IF(COUNTIFS(レース別成績!$A$2:$A$38,"="&amp;$A28,レース別成績!H$2:H$38,"&gt;=0")&gt;0,SUMIFS(レース別成績!H$2:H$38,レース別成績!$A$2:$A$38,"="&amp;$A58),"")</f>
        <v>1160</v>
      </c>
      <c r="C58" s="40">
        <f>IF(COUNTIFS(レース別成績!$A$2:$A$38,"="&amp;$A28,レース別成績!I$2:I$38,"&gt;=0")&gt;0,SUMIFS(レース別成績!I$2:I$38,レース別成績!$A$2:$A$38,"="&amp;$A58),"")</f>
        <v>1370</v>
      </c>
      <c r="D58" s="46">
        <f>MAX($B58:$C58)</f>
        <v>1370</v>
      </c>
      <c r="E58" s="46" t="str">
        <f>INDEX($B$2:$C$2,1,MATCH($D58,$B58:$C58,0))</f>
        <v>マキ</v>
      </c>
    </row>
    <row r="59" spans="1:5" s="42" customFormat="1" ht="17.25" thickBot="1" x14ac:dyDescent="0.7">
      <c r="A59" s="43" t="s">
        <v>0</v>
      </c>
      <c r="B59" s="44" t="str">
        <f t="shared" ref="B59:C59" si="2">B$2</f>
        <v>ユメ</v>
      </c>
      <c r="C59" s="44" t="str">
        <f t="shared" si="2"/>
        <v>マキ</v>
      </c>
      <c r="D59" s="44" t="str">
        <f>D$32</f>
        <v>TOP</v>
      </c>
      <c r="E59" s="44" t="str">
        <f>E$32</f>
        <v>ID</v>
      </c>
    </row>
    <row r="60" spans="1:5" s="42" customFormat="1" ht="17.25" thickBot="1" x14ac:dyDescent="0.7">
      <c r="A60" s="43" t="s">
        <v>80</v>
      </c>
      <c r="B60" s="44">
        <f>MAX(B33:B58)</f>
        <v>11100</v>
      </c>
      <c r="C60" s="44">
        <f>MAX(C33:C58)</f>
        <v>15810</v>
      </c>
      <c r="D60" s="44">
        <f>MAX(D33:D58)</f>
        <v>15810</v>
      </c>
      <c r="E60" s="47" t="str">
        <f>INDEX($B$156:$C$156,1,MATCH($D60,$B60:$C60,0))</f>
        <v>マキ</v>
      </c>
    </row>
    <row r="61" spans="1:5" ht="17.25" thickBot="1" x14ac:dyDescent="0.7">
      <c r="A61" s="43" t="s">
        <v>77</v>
      </c>
      <c r="B61" s="44">
        <f>COUNTIF($E$33:$E$58,B59)</f>
        <v>9</v>
      </c>
      <c r="C61" s="44">
        <f>COUNTIF($E$33:$E$58,C59)</f>
        <v>17</v>
      </c>
      <c r="D61" s="44">
        <f>MAX($B$61:$C$61)</f>
        <v>17</v>
      </c>
      <c r="E61" s="47" t="str">
        <f>INDEX($B$32:$C$32,1,MATCH($D61,$B61:$C61,0))</f>
        <v>マキ</v>
      </c>
    </row>
    <row r="62" spans="1:5" s="42" customFormat="1" x14ac:dyDescent="0.65"/>
    <row r="63" spans="1:5" s="42" customFormat="1" ht="17.25" thickBot="1" x14ac:dyDescent="0.7">
      <c r="A63" s="41" t="s">
        <v>72</v>
      </c>
      <c r="B63" s="41"/>
      <c r="C63" s="41"/>
      <c r="D63" s="41"/>
      <c r="E63" s="41"/>
    </row>
    <row r="64" spans="1:5" s="42" customFormat="1" ht="17.25" thickBot="1" x14ac:dyDescent="0.7">
      <c r="A64" s="43" t="s">
        <v>0</v>
      </c>
      <c r="B64" s="44" t="str">
        <f t="shared" ref="B64:C64" si="3">B$2</f>
        <v>ユメ</v>
      </c>
      <c r="C64" s="44" t="str">
        <f t="shared" si="3"/>
        <v>マキ</v>
      </c>
      <c r="D64" s="44" t="s">
        <v>70</v>
      </c>
      <c r="E64" s="44" t="s">
        <v>4</v>
      </c>
    </row>
    <row r="65" spans="1:5" s="42" customFormat="1" x14ac:dyDescent="0.65">
      <c r="A65" s="45" cm="1">
        <f t="array" ref="A65:A90">_xlfn._xlws.FILTER($A$3:$A$28,$A$3:$A$28&lt;&gt;"")</f>
        <v>46180</v>
      </c>
      <c r="B65" s="40">
        <f>SUM(B$33:B33)</f>
        <v>710</v>
      </c>
      <c r="C65" s="130">
        <f>SUM(C$33:C33)</f>
        <v>15810</v>
      </c>
      <c r="D65" s="131">
        <f>MAX($B65:$C65)</f>
        <v>15810</v>
      </c>
      <c r="E65" s="46" t="str">
        <f>INDEX($B$2:$C$2,1,MATCH($D65,$B65:$C65,0))</f>
        <v>マキ</v>
      </c>
    </row>
    <row r="66" spans="1:5" s="42" customFormat="1" x14ac:dyDescent="0.65">
      <c r="A66" s="45">
        <v>46183</v>
      </c>
      <c r="B66" s="40">
        <f>SUM(B$33:B34)</f>
        <v>4070</v>
      </c>
      <c r="C66" s="130">
        <f>SUM(C$33:C34)</f>
        <v>18770</v>
      </c>
      <c r="D66" s="131">
        <f>MAX($B66:$C66)</f>
        <v>18770</v>
      </c>
      <c r="E66" s="46" t="str">
        <f>INDEX($B$2:$C$2,1,MATCH($D66,$B66:$C66,0))</f>
        <v>マキ</v>
      </c>
    </row>
    <row r="67" spans="1:5" s="42" customFormat="1" x14ac:dyDescent="0.65">
      <c r="A67" s="45">
        <v>46186</v>
      </c>
      <c r="B67" s="40">
        <f>SUM(B$33:B35)</f>
        <v>5350</v>
      </c>
      <c r="C67" s="130">
        <f>SUM(C$33:C35)</f>
        <v>23840</v>
      </c>
      <c r="D67" s="131">
        <f>MAX($B67:$C67)</f>
        <v>23840</v>
      </c>
      <c r="E67" s="46" t="str">
        <f>INDEX($B$2:$C$2,1,MATCH($D67,$B67:$C67,0))</f>
        <v>マキ</v>
      </c>
    </row>
    <row r="68" spans="1:5" s="42" customFormat="1" x14ac:dyDescent="0.65">
      <c r="A68" s="45">
        <v>46187</v>
      </c>
      <c r="B68" s="40">
        <f>SUM(B$33:B36)</f>
        <v>7010</v>
      </c>
      <c r="C68" s="144">
        <f>SUM(C$33:C36)</f>
        <v>25500</v>
      </c>
      <c r="D68" s="143">
        <f>MAX($B68:$C68)</f>
        <v>25500</v>
      </c>
      <c r="E68" s="46" t="str">
        <f>INDEX($B$2:$C$2,1,MATCH($D68,$B68:$C68,0))</f>
        <v>マキ</v>
      </c>
    </row>
    <row r="69" spans="1:5" s="42" customFormat="1" x14ac:dyDescent="0.65">
      <c r="A69" s="45">
        <v>46190</v>
      </c>
      <c r="B69" s="40">
        <f>SUM(B$33:B37)</f>
        <v>7730</v>
      </c>
      <c r="C69" s="144">
        <f>SUM(C$33:C37)</f>
        <v>26170</v>
      </c>
      <c r="D69" s="143">
        <f>MAX($B69:$C69)</f>
        <v>26170</v>
      </c>
      <c r="E69" s="46" t="str">
        <f>INDEX($B$2:$C$2,1,MATCH($D69,$B69:$C69,0))</f>
        <v>マキ</v>
      </c>
    </row>
    <row r="70" spans="1:5" s="42" customFormat="1" x14ac:dyDescent="0.65">
      <c r="A70" s="45">
        <v>46194</v>
      </c>
      <c r="B70" s="40">
        <f>SUM(B$33:B38)</f>
        <v>7730</v>
      </c>
      <c r="C70" s="144">
        <f>SUM(C$33:C38)</f>
        <v>27350</v>
      </c>
      <c r="D70" s="143">
        <f>MAX($B70:$C70)</f>
        <v>27350</v>
      </c>
      <c r="E70" s="46" t="str">
        <f>INDEX($B$2:$C$2,1,MATCH($D70,$B70:$C70,0))</f>
        <v>マキ</v>
      </c>
    </row>
    <row r="71" spans="1:5" s="42" customFormat="1" x14ac:dyDescent="0.65">
      <c r="A71" s="45">
        <v>46197</v>
      </c>
      <c r="B71" s="40">
        <f>SUM(B$33:B39)</f>
        <v>7990</v>
      </c>
      <c r="C71" s="144">
        <f>SUM(C$33:C39)</f>
        <v>27510</v>
      </c>
      <c r="D71" s="143">
        <f>MAX($B71:$C71)</f>
        <v>27510</v>
      </c>
      <c r="E71" s="46" t="str">
        <f>INDEX($B$2:$C$2,1,MATCH($D71,$B71:$C71,0))</f>
        <v>マキ</v>
      </c>
    </row>
    <row r="72" spans="1:5" s="42" customFormat="1" x14ac:dyDescent="0.65">
      <c r="A72" s="45">
        <v>46201</v>
      </c>
      <c r="B72" s="40">
        <f>SUM(B$33:B40)</f>
        <v>8540</v>
      </c>
      <c r="C72" s="144">
        <f>SUM(C$33:C40)</f>
        <v>27660</v>
      </c>
      <c r="D72" s="143">
        <f>MAX($B72:$C72)</f>
        <v>27660</v>
      </c>
      <c r="E72" s="46" t="str">
        <f>INDEX($B$2:$C$2,1,MATCH($D72,$B72:$C72,0))</f>
        <v>マキ</v>
      </c>
    </row>
    <row r="73" spans="1:5" s="42" customFormat="1" x14ac:dyDescent="0.65">
      <c r="A73" s="45">
        <v>46204</v>
      </c>
      <c r="B73" s="40">
        <f>SUM(B$33:B41)</f>
        <v>9020</v>
      </c>
      <c r="C73" s="144">
        <f>SUM(C$33:C41)</f>
        <v>32140</v>
      </c>
      <c r="D73" s="143">
        <f>MAX($B73:$C73)</f>
        <v>32140</v>
      </c>
      <c r="E73" s="46" t="str">
        <f>INDEX($B$2:$C$2,1,MATCH($D73,$B73:$C73,0))</f>
        <v>マキ</v>
      </c>
    </row>
    <row r="74" spans="1:5" s="42" customFormat="1" x14ac:dyDescent="0.65">
      <c r="A74" s="45">
        <v>46208</v>
      </c>
      <c r="B74" s="40">
        <f>SUM(B$33:B42)</f>
        <v>9020</v>
      </c>
      <c r="C74" s="144">
        <f>SUM(C$33:C42)</f>
        <v>33570</v>
      </c>
      <c r="D74" s="143">
        <f>MAX($B74:$C74)</f>
        <v>33570</v>
      </c>
      <c r="E74" s="46" t="str">
        <f>INDEX($B$2:$C$2,1,MATCH($D74,$B74:$C74,0))</f>
        <v>マキ</v>
      </c>
    </row>
    <row r="75" spans="1:5" s="42" customFormat="1" x14ac:dyDescent="0.65">
      <c r="A75" s="45">
        <v>46211</v>
      </c>
      <c r="B75" s="40">
        <f>SUM(B$33:B43)</f>
        <v>9470</v>
      </c>
      <c r="C75" s="144">
        <f>SUM(C$33:C43)</f>
        <v>35490</v>
      </c>
      <c r="D75" s="143">
        <f>MAX($B75:$C75)</f>
        <v>35490</v>
      </c>
      <c r="E75" s="46" t="str">
        <f>INDEX($B$2:$C$2,1,MATCH($D75,$B75:$C75,0))</f>
        <v>マキ</v>
      </c>
    </row>
    <row r="76" spans="1:5" s="42" customFormat="1" x14ac:dyDescent="0.65">
      <c r="A76" s="45">
        <v>46215</v>
      </c>
      <c r="B76" s="40">
        <f>SUM(B$33:B44)</f>
        <v>9570</v>
      </c>
      <c r="C76" s="144">
        <f>SUM(C$33:C44)</f>
        <v>38350</v>
      </c>
      <c r="D76" s="143">
        <f>MAX($B76:$C76)</f>
        <v>38350</v>
      </c>
      <c r="E76" s="46" t="str">
        <f>INDEX($B$2:$C$2,1,MATCH($D76,$B76:$C76,0))</f>
        <v>マキ</v>
      </c>
    </row>
    <row r="77" spans="1:5" s="42" customFormat="1" x14ac:dyDescent="0.65">
      <c r="A77" s="45">
        <v>46222</v>
      </c>
      <c r="B77" s="130">
        <f>SUM(B$33:B45)</f>
        <v>10190</v>
      </c>
      <c r="C77" s="144">
        <f>SUM(C$33:C45)</f>
        <v>46830</v>
      </c>
      <c r="D77" s="143">
        <f>MAX($B77:$C77)</f>
        <v>46830</v>
      </c>
      <c r="E77" s="46" t="str">
        <f>INDEX($B$2:$C$2,1,MATCH($D77,$B77:$C77,0))</f>
        <v>マキ</v>
      </c>
    </row>
    <row r="78" spans="1:5" s="42" customFormat="1" x14ac:dyDescent="0.65">
      <c r="A78" s="45">
        <v>46223</v>
      </c>
      <c r="B78" s="130">
        <f>SUM(B$33:B46)</f>
        <v>11020</v>
      </c>
      <c r="C78" s="144">
        <f>SUM(C$33:C46)</f>
        <v>47560</v>
      </c>
      <c r="D78" s="143">
        <f>MAX($B78:$C78)</f>
        <v>47560</v>
      </c>
      <c r="E78" s="46" t="str">
        <f>INDEX($B$2:$C$2,1,MATCH($D78,$B78:$C78,0))</f>
        <v>マキ</v>
      </c>
    </row>
    <row r="79" spans="1:5" s="42" customFormat="1" x14ac:dyDescent="0.65">
      <c r="A79" s="45">
        <v>46228</v>
      </c>
      <c r="B79" s="130">
        <f>SUM(B$33:B47)</f>
        <v>12000</v>
      </c>
      <c r="C79" s="144">
        <f>SUM(C$33:C47)</f>
        <v>48540</v>
      </c>
      <c r="D79" s="143">
        <f>MAX($B79:$C79)</f>
        <v>48540</v>
      </c>
      <c r="E79" s="46" t="str">
        <f>INDEX($B$2:$C$2,1,MATCH($D79,$B79:$C79,0))</f>
        <v>マキ</v>
      </c>
    </row>
    <row r="80" spans="1:5" s="42" customFormat="1" x14ac:dyDescent="0.65">
      <c r="A80" s="45">
        <v>46229</v>
      </c>
      <c r="B80" s="130">
        <f>SUM(B$33:B48)</f>
        <v>13840</v>
      </c>
      <c r="C80" s="136">
        <f>SUM(C$33:C48)</f>
        <v>54200</v>
      </c>
      <c r="D80" s="137">
        <f>MAX($B80:$C80)</f>
        <v>54200</v>
      </c>
      <c r="E80" s="46" t="str">
        <f>INDEX($B$2:$C$2,1,MATCH($D80,$B80:$C80,0))</f>
        <v>マキ</v>
      </c>
    </row>
    <row r="81" spans="1:5" s="42" customFormat="1" x14ac:dyDescent="0.65">
      <c r="A81" s="45">
        <v>46236</v>
      </c>
      <c r="B81" s="130">
        <f>SUM(B$33:B49)</f>
        <v>14560</v>
      </c>
      <c r="C81" s="136">
        <f>SUM(C$33:C49)</f>
        <v>55590</v>
      </c>
      <c r="D81" s="137">
        <f>MAX($B81:$C81)</f>
        <v>55590</v>
      </c>
      <c r="E81" s="46" t="str">
        <f>INDEX($B$2:$C$2,1,MATCH($D81,$B81:$C81,0))</f>
        <v>マキ</v>
      </c>
    </row>
    <row r="82" spans="1:5" s="42" customFormat="1" x14ac:dyDescent="0.65">
      <c r="A82" s="45">
        <v>46242</v>
      </c>
      <c r="B82" s="130">
        <f>SUM(B$33:B50)</f>
        <v>14800</v>
      </c>
      <c r="C82" s="136">
        <f>SUM(C$33:C50)</f>
        <v>58240</v>
      </c>
      <c r="D82" s="137">
        <f>MAX($B82:$C82)</f>
        <v>58240</v>
      </c>
      <c r="E82" s="46" t="str">
        <f>INDEX($B$2:$C$2,1,MATCH($D82,$B82:$C82,0))</f>
        <v>マキ</v>
      </c>
    </row>
    <row r="83" spans="1:5" s="42" customFormat="1" x14ac:dyDescent="0.65">
      <c r="A83" s="45">
        <v>46243</v>
      </c>
      <c r="B83" s="130">
        <f>SUM(B$33:B51)</f>
        <v>15180</v>
      </c>
      <c r="C83" s="136">
        <f>SUM(C$33:C51)</f>
        <v>63970</v>
      </c>
      <c r="D83" s="137">
        <f>MAX($B83:$C83)</f>
        <v>63970</v>
      </c>
      <c r="E83" s="46" t="str">
        <f>INDEX($B$2:$C$2,1,MATCH($D83,$B83:$C83,0))</f>
        <v>マキ</v>
      </c>
    </row>
    <row r="84" spans="1:5" s="42" customFormat="1" x14ac:dyDescent="0.65">
      <c r="A84" s="45">
        <v>46245</v>
      </c>
      <c r="B84" s="130">
        <f>SUM(B$33:B52)</f>
        <v>15360</v>
      </c>
      <c r="C84" s="136">
        <f>SUM(C$33:C52)</f>
        <v>65190</v>
      </c>
      <c r="D84" s="137">
        <f>MAX($B84:$C84)</f>
        <v>65190</v>
      </c>
      <c r="E84" s="46" t="str">
        <f>INDEX($B$2:$C$2,1,MATCH($D84,$B84:$C84,0))</f>
        <v>マキ</v>
      </c>
    </row>
    <row r="85" spans="1:5" s="42" customFormat="1" x14ac:dyDescent="0.65">
      <c r="A85" s="45">
        <v>46247</v>
      </c>
      <c r="B85" s="130">
        <f>SUM(B$33:B53)</f>
        <v>15440</v>
      </c>
      <c r="C85" s="136">
        <f>SUM(C$33:C53)</f>
        <v>65330</v>
      </c>
      <c r="D85" s="137">
        <f>MAX($B85:$C85)</f>
        <v>65330</v>
      </c>
      <c r="E85" s="46" t="str">
        <f>INDEX($B$2:$C$2,1,MATCH($D85,$B85:$C85,0))</f>
        <v>マキ</v>
      </c>
    </row>
    <row r="86" spans="1:5" s="42" customFormat="1" x14ac:dyDescent="0.65">
      <c r="A86" s="45">
        <v>46249</v>
      </c>
      <c r="B86" s="130">
        <f>SUM(B$33:B54)</f>
        <v>15440</v>
      </c>
      <c r="C86" s="136">
        <f>SUM(C$33:C54)</f>
        <v>67590</v>
      </c>
      <c r="D86" s="137">
        <f>MAX($B86:$C86)</f>
        <v>67590</v>
      </c>
      <c r="E86" s="46" t="str">
        <f>INDEX($B$2:$C$2,1,MATCH($D86,$B86:$C86,0))</f>
        <v>マキ</v>
      </c>
    </row>
    <row r="87" spans="1:5" s="42" customFormat="1" x14ac:dyDescent="0.65">
      <c r="A87" s="45">
        <v>46250</v>
      </c>
      <c r="B87" s="144">
        <f>SUM(B$33:B55)</f>
        <v>26540</v>
      </c>
      <c r="C87" s="136">
        <f>SUM(C$33:C55)</f>
        <v>71630</v>
      </c>
      <c r="D87" s="137">
        <f>MAX($B87:$C87)</f>
        <v>71630</v>
      </c>
      <c r="E87" s="46" t="str">
        <f>INDEX($B$2:$C$2,1,MATCH($D87,$B87:$C87,0))</f>
        <v>マキ</v>
      </c>
    </row>
    <row r="88" spans="1:5" s="42" customFormat="1" x14ac:dyDescent="0.65">
      <c r="A88" s="45">
        <v>46257</v>
      </c>
      <c r="B88" s="144">
        <f>SUM(B$33:B56)</f>
        <v>32020</v>
      </c>
      <c r="C88" s="136">
        <f>SUM(C$33:C56)</f>
        <v>72950</v>
      </c>
      <c r="D88" s="137">
        <f>MAX($B88:$C88)</f>
        <v>72950</v>
      </c>
      <c r="E88" s="46" t="str">
        <f>INDEX($B$2:$C$2,1,MATCH($D88,$B88:$C88,0))</f>
        <v>マキ</v>
      </c>
    </row>
    <row r="89" spans="1:5" s="42" customFormat="1" x14ac:dyDescent="0.65">
      <c r="A89" s="45">
        <v>46261</v>
      </c>
      <c r="B89" s="144">
        <f>SUM(B$33:B57)</f>
        <v>32170</v>
      </c>
      <c r="C89" s="136">
        <f>SUM(C$33:C57)</f>
        <v>73460</v>
      </c>
      <c r="D89" s="137">
        <f>MAX($B89:$C89)</f>
        <v>73460</v>
      </c>
      <c r="E89" s="46" t="str">
        <f>INDEX($B$2:$C$2,1,MATCH($D89,$B89:$C89,0))</f>
        <v>マキ</v>
      </c>
    </row>
    <row r="90" spans="1:5" s="42" customFormat="1" ht="17.25" thickBot="1" x14ac:dyDescent="0.7">
      <c r="A90" s="45">
        <v>46264</v>
      </c>
      <c r="B90" s="144">
        <f>SUM(B$33:B58)</f>
        <v>33330</v>
      </c>
      <c r="C90" s="136">
        <f>SUM(C$33:C58)</f>
        <v>74830</v>
      </c>
      <c r="D90" s="137">
        <f>MAX($B90:$C90)</f>
        <v>74830</v>
      </c>
      <c r="E90" s="46" t="str">
        <f>INDEX($B$2:$C$2,1,MATCH($D90,$B90:$C90,0))</f>
        <v>マキ</v>
      </c>
    </row>
    <row r="91" spans="1:5" s="42" customFormat="1" ht="17.25" thickBot="1" x14ac:dyDescent="0.7">
      <c r="A91" s="43" t="s">
        <v>0</v>
      </c>
      <c r="B91" s="44" t="str">
        <f t="shared" ref="B91:C91" si="4">B$2</f>
        <v>ユメ</v>
      </c>
      <c r="C91" s="44" t="str">
        <f t="shared" si="4"/>
        <v>マキ</v>
      </c>
      <c r="D91" s="44" t="str">
        <f>D$32</f>
        <v>TOP</v>
      </c>
      <c r="E91" s="44" t="str">
        <f>E$32</f>
        <v>ID</v>
      </c>
    </row>
    <row r="93" spans="1:5" ht="17.25" thickBot="1" x14ac:dyDescent="0.7">
      <c r="A93" s="41" t="s">
        <v>73</v>
      </c>
      <c r="B93" s="41"/>
    </row>
    <row r="94" spans="1:5" s="42" customFormat="1" ht="17.25" thickBot="1" x14ac:dyDescent="0.7">
      <c r="A94" s="43" t="s">
        <v>0</v>
      </c>
      <c r="B94" s="44" t="str">
        <f t="shared" ref="B94:C94" si="5">B$2</f>
        <v>ユメ</v>
      </c>
      <c r="C94" s="44" t="str">
        <f t="shared" si="5"/>
        <v>マキ</v>
      </c>
      <c r="D94" s="44" t="s">
        <v>70</v>
      </c>
      <c r="E94" s="44" t="s">
        <v>4</v>
      </c>
    </row>
    <row r="95" spans="1:5" s="42" customFormat="1" x14ac:dyDescent="0.65">
      <c r="A95" s="45" cm="1">
        <f t="array" ref="A95:A120">_xlfn._xlws.FILTER($A$3:$A$28,$A$3:$A$28&lt;&gt;"")</f>
        <v>46180</v>
      </c>
      <c r="B95" s="40">
        <f>IFERROR(ROUND(B65/B3,0),0)</f>
        <v>710</v>
      </c>
      <c r="C95" s="138">
        <f>IFERROR(ROUND(C65/C3,0),0)</f>
        <v>15810</v>
      </c>
      <c r="D95" s="139">
        <f>MAX($B95:$C95)</f>
        <v>15810</v>
      </c>
      <c r="E95" s="46" t="str">
        <f>INDEX($B$2:$C$2,1,MATCH($D95,$B95:$C95,0))</f>
        <v>マキ</v>
      </c>
    </row>
    <row r="96" spans="1:5" s="42" customFormat="1" x14ac:dyDescent="0.65">
      <c r="A96" s="45">
        <v>46183</v>
      </c>
      <c r="B96" s="130">
        <f t="shared" ref="B96:C115" si="6">IFERROR(ROUND(B66/B4,0),0)</f>
        <v>2035</v>
      </c>
      <c r="C96" s="136">
        <f t="shared" si="6"/>
        <v>9385</v>
      </c>
      <c r="D96" s="137">
        <f>MAX($B96:$C96)</f>
        <v>9385</v>
      </c>
      <c r="E96" s="46" t="str">
        <f>INDEX($B$2:$C$2,1,MATCH($D96,$B96:$C96,0))</f>
        <v>マキ</v>
      </c>
    </row>
    <row r="97" spans="1:5" s="42" customFormat="1" x14ac:dyDescent="0.65">
      <c r="A97" s="45">
        <v>46186</v>
      </c>
      <c r="B97" s="130">
        <f t="shared" si="6"/>
        <v>1338</v>
      </c>
      <c r="C97" s="136">
        <f t="shared" si="6"/>
        <v>5960</v>
      </c>
      <c r="D97" s="137">
        <f>MAX($B97:$C97)</f>
        <v>5960</v>
      </c>
      <c r="E97" s="46" t="str">
        <f>INDEX($B$2:$C$2,1,MATCH($D97,$B97:$C97,0))</f>
        <v>マキ</v>
      </c>
    </row>
    <row r="98" spans="1:5" s="42" customFormat="1" x14ac:dyDescent="0.65">
      <c r="A98" s="45">
        <v>46187</v>
      </c>
      <c r="B98" s="130">
        <f t="shared" si="6"/>
        <v>1402</v>
      </c>
      <c r="C98" s="136">
        <f t="shared" si="6"/>
        <v>5100</v>
      </c>
      <c r="D98" s="137">
        <f>MAX($B98:$C98)</f>
        <v>5100</v>
      </c>
      <c r="E98" s="46" t="str">
        <f>INDEX($B$2:$C$2,1,MATCH($D98,$B98:$C98,0))</f>
        <v>マキ</v>
      </c>
    </row>
    <row r="99" spans="1:5" s="42" customFormat="1" x14ac:dyDescent="0.65">
      <c r="A99" s="45">
        <v>46190</v>
      </c>
      <c r="B99" s="130">
        <f t="shared" si="6"/>
        <v>1288</v>
      </c>
      <c r="C99" s="144">
        <f t="shared" si="6"/>
        <v>4362</v>
      </c>
      <c r="D99" s="143">
        <f>MAX($B99:$C99)</f>
        <v>4362</v>
      </c>
      <c r="E99" s="46" t="str">
        <f>INDEX($B$2:$C$2,1,MATCH($D99,$B99:$C99,0))</f>
        <v>マキ</v>
      </c>
    </row>
    <row r="100" spans="1:5" s="42" customFormat="1" x14ac:dyDescent="0.65">
      <c r="A100" s="45">
        <v>46194</v>
      </c>
      <c r="B100" s="40">
        <f t="shared" si="6"/>
        <v>966</v>
      </c>
      <c r="C100" s="144">
        <f t="shared" si="6"/>
        <v>3419</v>
      </c>
      <c r="D100" s="143">
        <f>MAX($B100:$C100)</f>
        <v>3419</v>
      </c>
      <c r="E100" s="46" t="str">
        <f>INDEX($B$2:$C$2,1,MATCH($D100,$B100:$C100,0))</f>
        <v>マキ</v>
      </c>
    </row>
    <row r="101" spans="1:5" s="42" customFormat="1" x14ac:dyDescent="0.65">
      <c r="A101" s="45">
        <v>46197</v>
      </c>
      <c r="B101" s="40">
        <f t="shared" si="6"/>
        <v>888</v>
      </c>
      <c r="C101" s="144">
        <f t="shared" si="6"/>
        <v>3057</v>
      </c>
      <c r="D101" s="143">
        <f>MAX($B101:$C101)</f>
        <v>3057</v>
      </c>
      <c r="E101" s="46" t="str">
        <f>INDEX($B$2:$C$2,1,MATCH($D101,$B101:$C101,0))</f>
        <v>マキ</v>
      </c>
    </row>
    <row r="102" spans="1:5" s="42" customFormat="1" x14ac:dyDescent="0.65">
      <c r="A102" s="45">
        <v>46201</v>
      </c>
      <c r="B102" s="40">
        <f t="shared" si="6"/>
        <v>776</v>
      </c>
      <c r="C102" s="144">
        <f t="shared" si="6"/>
        <v>2515</v>
      </c>
      <c r="D102" s="143">
        <f>MAX($B102:$C102)</f>
        <v>2515</v>
      </c>
      <c r="E102" s="46" t="str">
        <f>INDEX($B$2:$C$2,1,MATCH($D102,$B102:$C102,0))</f>
        <v>マキ</v>
      </c>
    </row>
    <row r="103" spans="1:5" s="42" customFormat="1" x14ac:dyDescent="0.65">
      <c r="A103" s="45">
        <v>46204</v>
      </c>
      <c r="B103" s="40">
        <f t="shared" si="6"/>
        <v>752</v>
      </c>
      <c r="C103" s="144">
        <f t="shared" si="6"/>
        <v>2678</v>
      </c>
      <c r="D103" s="143">
        <f>MAX($B103:$C103)</f>
        <v>2678</v>
      </c>
      <c r="E103" s="46" t="str">
        <f>INDEX($B$2:$C$2,1,MATCH($D103,$B103:$C103,0))</f>
        <v>マキ</v>
      </c>
    </row>
    <row r="104" spans="1:5" s="42" customFormat="1" x14ac:dyDescent="0.65">
      <c r="A104" s="45">
        <v>46208</v>
      </c>
      <c r="B104" s="40">
        <f t="shared" si="6"/>
        <v>694</v>
      </c>
      <c r="C104" s="144">
        <f t="shared" si="6"/>
        <v>2582</v>
      </c>
      <c r="D104" s="143">
        <f>MAX($B104:$C104)</f>
        <v>2582</v>
      </c>
      <c r="E104" s="46" t="str">
        <f>INDEX($B$2:$C$2,1,MATCH($D104,$B104:$C104,0))</f>
        <v>マキ</v>
      </c>
    </row>
    <row r="105" spans="1:5" s="42" customFormat="1" x14ac:dyDescent="0.65">
      <c r="A105" s="45">
        <v>46211</v>
      </c>
      <c r="B105" s="40">
        <f t="shared" si="6"/>
        <v>676</v>
      </c>
      <c r="C105" s="144">
        <f t="shared" si="6"/>
        <v>2535</v>
      </c>
      <c r="D105" s="143">
        <f>MAX($B105:$C105)</f>
        <v>2535</v>
      </c>
      <c r="E105" s="46" t="str">
        <f>INDEX($B$2:$C$2,1,MATCH($D105,$B105:$C105,0))</f>
        <v>マキ</v>
      </c>
    </row>
    <row r="106" spans="1:5" s="42" customFormat="1" x14ac:dyDescent="0.65">
      <c r="A106" s="45">
        <v>46215</v>
      </c>
      <c r="B106" s="40">
        <f t="shared" si="6"/>
        <v>638</v>
      </c>
      <c r="C106" s="144">
        <f t="shared" si="6"/>
        <v>2557</v>
      </c>
      <c r="D106" s="143">
        <f>MAX($B106:$C106)</f>
        <v>2557</v>
      </c>
      <c r="E106" s="46" t="str">
        <f>INDEX($B$2:$C$2,1,MATCH($D106,$B106:$C106,0))</f>
        <v>マキ</v>
      </c>
    </row>
    <row r="107" spans="1:5" s="42" customFormat="1" x14ac:dyDescent="0.65">
      <c r="A107" s="45">
        <v>46222</v>
      </c>
      <c r="B107" s="40">
        <f t="shared" si="6"/>
        <v>599</v>
      </c>
      <c r="C107" s="144">
        <f t="shared" si="6"/>
        <v>2755</v>
      </c>
      <c r="D107" s="143">
        <f>MAX($B107:$C107)</f>
        <v>2755</v>
      </c>
      <c r="E107" s="46" t="str">
        <f>INDEX($B$2:$C$2,1,MATCH($D107,$B107:$C107,0))</f>
        <v>マキ</v>
      </c>
    </row>
    <row r="108" spans="1:5" s="42" customFormat="1" x14ac:dyDescent="0.65">
      <c r="A108" s="45">
        <v>46223</v>
      </c>
      <c r="B108" s="40">
        <f t="shared" si="6"/>
        <v>612</v>
      </c>
      <c r="C108" s="144">
        <f t="shared" si="6"/>
        <v>2642</v>
      </c>
      <c r="D108" s="143">
        <f>MAX($B108:$C108)</f>
        <v>2642</v>
      </c>
      <c r="E108" s="46" t="str">
        <f>INDEX($B$2:$C$2,1,MATCH($D108,$B108:$C108,0))</f>
        <v>マキ</v>
      </c>
    </row>
    <row r="109" spans="1:5" s="42" customFormat="1" x14ac:dyDescent="0.65">
      <c r="A109" s="45">
        <v>46228</v>
      </c>
      <c r="B109" s="40">
        <f t="shared" si="6"/>
        <v>632</v>
      </c>
      <c r="C109" s="144">
        <f t="shared" si="6"/>
        <v>2555</v>
      </c>
      <c r="D109" s="143">
        <f>MAX($B109:$C109)</f>
        <v>2555</v>
      </c>
      <c r="E109" s="46" t="str">
        <f>INDEX($B$2:$C$2,1,MATCH($D109,$B109:$C109,0))</f>
        <v>マキ</v>
      </c>
    </row>
    <row r="110" spans="1:5" s="42" customFormat="1" x14ac:dyDescent="0.65">
      <c r="A110" s="45">
        <v>46229</v>
      </c>
      <c r="B110" s="40">
        <f t="shared" si="6"/>
        <v>659</v>
      </c>
      <c r="C110" s="144">
        <f t="shared" si="6"/>
        <v>2581</v>
      </c>
      <c r="D110" s="143">
        <f>MAX($B110:$C110)</f>
        <v>2581</v>
      </c>
      <c r="E110" s="46" t="str">
        <f>INDEX($B$2:$C$2,1,MATCH($D110,$B110:$C110,0))</f>
        <v>マキ</v>
      </c>
    </row>
    <row r="111" spans="1:5" s="42" customFormat="1" x14ac:dyDescent="0.65">
      <c r="A111" s="45">
        <v>46236</v>
      </c>
      <c r="B111" s="40">
        <f t="shared" si="6"/>
        <v>633</v>
      </c>
      <c r="C111" s="130">
        <f t="shared" si="6"/>
        <v>2417</v>
      </c>
      <c r="D111" s="131">
        <f>MAX($B111:$C111)</f>
        <v>2417</v>
      </c>
      <c r="E111" s="46" t="str">
        <f>INDEX($B$2:$C$2,1,MATCH($D111,$B111:$C111,0))</f>
        <v>マキ</v>
      </c>
    </row>
    <row r="112" spans="1:5" s="42" customFormat="1" x14ac:dyDescent="0.65">
      <c r="A112" s="45">
        <v>46242</v>
      </c>
      <c r="B112" s="40">
        <f t="shared" si="6"/>
        <v>617</v>
      </c>
      <c r="C112" s="130">
        <f t="shared" si="6"/>
        <v>2427</v>
      </c>
      <c r="D112" s="131">
        <f>MAX($B112:$C112)</f>
        <v>2427</v>
      </c>
      <c r="E112" s="46" t="str">
        <f>INDEX($B$2:$C$2,1,MATCH($D112,$B112:$C112,0))</f>
        <v>マキ</v>
      </c>
    </row>
    <row r="113" spans="1:5" s="42" customFormat="1" x14ac:dyDescent="0.65">
      <c r="A113" s="45">
        <v>46243</v>
      </c>
      <c r="B113" s="40">
        <f t="shared" si="6"/>
        <v>584</v>
      </c>
      <c r="C113" s="130">
        <f t="shared" si="6"/>
        <v>2460</v>
      </c>
      <c r="D113" s="131">
        <f>MAX($B113:$C113)</f>
        <v>2460</v>
      </c>
      <c r="E113" s="46" t="str">
        <f>INDEX($B$2:$C$2,1,MATCH($D113,$B113:$C113,0))</f>
        <v>マキ</v>
      </c>
    </row>
    <row r="114" spans="1:5" s="42" customFormat="1" x14ac:dyDescent="0.65">
      <c r="A114" s="45">
        <v>46245</v>
      </c>
      <c r="B114" s="40">
        <f t="shared" si="6"/>
        <v>569</v>
      </c>
      <c r="C114" s="130">
        <f t="shared" si="6"/>
        <v>2414</v>
      </c>
      <c r="D114" s="131">
        <f>MAX($B114:$C114)</f>
        <v>2414</v>
      </c>
      <c r="E114" s="46" t="str">
        <f>INDEX($B$2:$C$2,1,MATCH($D114,$B114:$C114,0))</f>
        <v>マキ</v>
      </c>
    </row>
    <row r="115" spans="1:5" s="42" customFormat="1" x14ac:dyDescent="0.65">
      <c r="A115" s="45">
        <v>46247</v>
      </c>
      <c r="B115" s="40">
        <f t="shared" si="6"/>
        <v>551</v>
      </c>
      <c r="C115" s="130">
        <f t="shared" si="6"/>
        <v>2333</v>
      </c>
      <c r="D115" s="131">
        <f>MAX($B115:$C115)</f>
        <v>2333</v>
      </c>
      <c r="E115" s="46" t="str">
        <f>INDEX($B$2:$C$2,1,MATCH($D115,$B115:$C115,0))</f>
        <v>マキ</v>
      </c>
    </row>
    <row r="116" spans="1:5" s="42" customFormat="1" x14ac:dyDescent="0.65">
      <c r="A116" s="45">
        <v>46249</v>
      </c>
      <c r="B116" s="40">
        <f t="shared" ref="B116:C116" si="7">IFERROR(ROUND(B86/B24,0),0)</f>
        <v>551</v>
      </c>
      <c r="C116" s="130">
        <f t="shared" si="7"/>
        <v>2331</v>
      </c>
      <c r="D116" s="131">
        <f>MAX($B116:$C116)</f>
        <v>2331</v>
      </c>
      <c r="E116" s="46" t="str">
        <f>INDEX($B$2:$C$2,1,MATCH($D116,$B116:$C116,0))</f>
        <v>マキ</v>
      </c>
    </row>
    <row r="117" spans="1:5" s="42" customFormat="1" x14ac:dyDescent="0.65">
      <c r="A117" s="45">
        <v>46250</v>
      </c>
      <c r="B117" s="40">
        <f t="shared" ref="B117:C120" si="8">IFERROR(ROUND(B87/B25,0),0)</f>
        <v>856</v>
      </c>
      <c r="C117" s="130">
        <f t="shared" si="8"/>
        <v>2238</v>
      </c>
      <c r="D117" s="131">
        <f>MAX($B117:$C117)</f>
        <v>2238</v>
      </c>
      <c r="E117" s="46" t="str">
        <f>INDEX($B$2:$C$2,1,MATCH($D117,$B117:$C117,0))</f>
        <v>マキ</v>
      </c>
    </row>
    <row r="118" spans="1:5" s="42" customFormat="1" x14ac:dyDescent="0.65">
      <c r="A118" s="45">
        <v>46257</v>
      </c>
      <c r="B118" s="40">
        <f t="shared" si="8"/>
        <v>970</v>
      </c>
      <c r="C118" s="130">
        <f t="shared" si="8"/>
        <v>2146</v>
      </c>
      <c r="D118" s="131">
        <f>MAX($B118:$C118)</f>
        <v>2146</v>
      </c>
      <c r="E118" s="46" t="str">
        <f>INDEX($B$2:$C$2,1,MATCH($D118,$B118:$C118,0))</f>
        <v>マキ</v>
      </c>
    </row>
    <row r="119" spans="1:5" s="42" customFormat="1" x14ac:dyDescent="0.65">
      <c r="A119" s="45">
        <v>46261</v>
      </c>
      <c r="B119" s="40">
        <f t="shared" si="8"/>
        <v>946</v>
      </c>
      <c r="C119" s="130">
        <f t="shared" si="8"/>
        <v>2099</v>
      </c>
      <c r="D119" s="131">
        <f>MAX($B119:$C119)</f>
        <v>2099</v>
      </c>
      <c r="E119" s="46" t="str">
        <f>INDEX($B$2:$C$2,1,MATCH($D119,$B119:$C119,0))</f>
        <v>マキ</v>
      </c>
    </row>
    <row r="120" spans="1:5" s="42" customFormat="1" ht="17.25" thickBot="1" x14ac:dyDescent="0.7">
      <c r="A120" s="45">
        <v>46264</v>
      </c>
      <c r="B120" s="40">
        <f t="shared" si="8"/>
        <v>926</v>
      </c>
      <c r="C120" s="130">
        <f t="shared" si="8"/>
        <v>2022</v>
      </c>
      <c r="D120" s="131">
        <f>MAX($B120:$C120)</f>
        <v>2022</v>
      </c>
      <c r="E120" s="46" t="str">
        <f>INDEX($B$2:$C$2,1,MATCH($D120,$B120:$C120,0))</f>
        <v>マキ</v>
      </c>
    </row>
    <row r="121" spans="1:5" s="42" customFormat="1" ht="17.25" thickBot="1" x14ac:dyDescent="0.7">
      <c r="A121" s="43" t="s">
        <v>0</v>
      </c>
      <c r="B121" s="44" t="str">
        <f t="shared" ref="B121:C121" si="9">B$2</f>
        <v>ユメ</v>
      </c>
      <c r="C121" s="44" t="str">
        <f t="shared" si="9"/>
        <v>マキ</v>
      </c>
      <c r="D121" s="44" t="str">
        <f>D$32</f>
        <v>TOP</v>
      </c>
      <c r="E121" s="44" t="str">
        <f>E$32</f>
        <v>ID</v>
      </c>
    </row>
    <row r="122" spans="1:5" ht="17.25" thickBot="1" x14ac:dyDescent="0.7">
      <c r="A122" s="106" t="s">
        <v>74</v>
      </c>
      <c r="B122" s="132">
        <f>MAX(B95:B120)</f>
        <v>2035</v>
      </c>
      <c r="C122" s="140">
        <f>MAX(C95:C120)</f>
        <v>15810</v>
      </c>
      <c r="D122" s="140">
        <f>MAX(D95:D120)</f>
        <v>15810</v>
      </c>
      <c r="E122" s="113" t="str">
        <f>INDEX($B$156:$C$156,1,MATCH($D122,$B122:$C122,0))</f>
        <v>マキ</v>
      </c>
    </row>
    <row r="123" spans="1:5" x14ac:dyDescent="0.65">
      <c r="B123" s="56"/>
      <c r="C123" s="56"/>
      <c r="D123" s="56"/>
      <c r="E123" s="52"/>
    </row>
    <row r="124" spans="1:5" ht="17.25" thickBot="1" x14ac:dyDescent="0.7">
      <c r="A124" s="41" t="s">
        <v>98</v>
      </c>
      <c r="B124" s="41"/>
    </row>
    <row r="125" spans="1:5" s="42" customFormat="1" ht="17.25" thickBot="1" x14ac:dyDescent="0.7">
      <c r="A125" s="43" t="s">
        <v>0</v>
      </c>
      <c r="B125" s="44" t="str">
        <f t="shared" ref="B125:C125" si="10">B$2</f>
        <v>ユメ</v>
      </c>
      <c r="C125" s="44" t="str">
        <f t="shared" si="10"/>
        <v>マキ</v>
      </c>
      <c r="D125" s="44" t="s">
        <v>70</v>
      </c>
      <c r="E125" s="44" t="s">
        <v>4</v>
      </c>
    </row>
    <row r="126" spans="1:5" s="42" customFormat="1" x14ac:dyDescent="0.65">
      <c r="A126" s="45" cm="1">
        <f t="array" ref="A126:A151">_xlfn._xlws.FILTER($A$3:$A$28,$A$3:$A$28&lt;&gt;"")</f>
        <v>46180</v>
      </c>
      <c r="B126" s="40" cm="1">
        <f t="array" ref="B126">IFERROR(ROUND(SQRT(SUMSQ(_xlfn._xlws.FILTER(レース別成績!H$2:H$38,(レース別成績!$A$2:$A$38&lt;=$A33)*(レース別成績!H$2:H$38&lt;&gt;"")))/B3),0),0)</f>
        <v>710</v>
      </c>
      <c r="C126" s="138" cm="1">
        <f t="array" ref="C126">IFERROR(ROUND(SQRT(SUMSQ(_xlfn._xlws.FILTER(レース別成績!I$2:I$38,(レース別成績!$A$2:$A$38&lt;=$A33)*(レース別成績!I$2:I$38&lt;&gt;"")))/C3),0),0)</f>
        <v>15810</v>
      </c>
      <c r="D126" s="139">
        <f>MAX($B126:$C126)</f>
        <v>15810</v>
      </c>
      <c r="E126" s="46" t="str">
        <f>INDEX($B$2:$C$2,1,MATCH($D126,$B126:$C126,0))</f>
        <v>マキ</v>
      </c>
    </row>
    <row r="127" spans="1:5" s="42" customFormat="1" x14ac:dyDescent="0.65">
      <c r="A127" s="45">
        <v>46183</v>
      </c>
      <c r="B127" s="130" cm="1">
        <f t="array" ref="B127">IFERROR(ROUND(SQRT(SUMSQ(_xlfn._xlws.FILTER(レース別成績!H$2:H$38,(レース別成績!$A$2:$A$38&lt;=$A34)*(レース別成績!H$2:H$38&lt;&gt;"")))/B4),0),0)</f>
        <v>2428</v>
      </c>
      <c r="C127" s="138" cm="1">
        <f t="array" ref="C127">IFERROR(ROUND(SQRT(SUMSQ(_xlfn._xlws.FILTER(レース別成績!I$2:I$38,(レース別成績!$A$2:$A$38&lt;=$A34)*(レース別成績!I$2:I$38&lt;&gt;"")))/C4),0),0)</f>
        <v>11374</v>
      </c>
      <c r="D127" s="139">
        <f>MAX($B127:$C127)</f>
        <v>11374</v>
      </c>
      <c r="E127" s="46" t="str">
        <f>INDEX($B$2:$C$2,1,MATCH($D127,$B127:$C127,0))</f>
        <v>マキ</v>
      </c>
    </row>
    <row r="128" spans="1:5" s="42" customFormat="1" x14ac:dyDescent="0.65">
      <c r="A128" s="45">
        <v>46186</v>
      </c>
      <c r="B128" s="130" cm="1">
        <f t="array" ref="B128">IFERROR(ROUND(SQRT(SUMSQ(_xlfn._xlws.FILTER(レース別成績!H$2:H$38,(レース別成績!$A$2:$A$38&lt;=$A35)*(レース別成績!H$2:H$38&lt;&gt;"")))/B5),0),0)</f>
        <v>1790</v>
      </c>
      <c r="C128" s="136" cm="1">
        <f t="array" ref="C128">IFERROR(ROUND(SQRT(SUMSQ(_xlfn._xlws.FILTER(レース別成績!I$2:I$38,(レース別成績!$A$2:$A$38&lt;=$A35)*(レース別成績!I$2:I$38&lt;&gt;"")))/C5),0),0)</f>
        <v>8315</v>
      </c>
      <c r="D128" s="137">
        <f>MAX($B128:$C128)</f>
        <v>8315</v>
      </c>
      <c r="E128" s="46" t="str">
        <f>INDEX($B$2:$C$2,1,MATCH($D128,$B128:$C128,0))</f>
        <v>マキ</v>
      </c>
    </row>
    <row r="129" spans="1:5" s="42" customFormat="1" x14ac:dyDescent="0.65">
      <c r="A129" s="45">
        <v>46187</v>
      </c>
      <c r="B129" s="130" cm="1">
        <f t="array" ref="B129">IFERROR(ROUND(SQRT(SUMSQ(_xlfn._xlws.FILTER(レース別成績!H$2:H$38,(レース別成績!$A$2:$A$38&lt;=$A36)*(レース別成績!H$2:H$38&lt;&gt;"")))/B6),0),0)</f>
        <v>1765</v>
      </c>
      <c r="C129" s="136" cm="1">
        <f t="array" ref="C129">IFERROR(ROUND(SQRT(SUMSQ(_xlfn._xlws.FILTER(レース別成績!I$2:I$38,(レース別成績!$A$2:$A$38&lt;=$A36)*(レース別成績!I$2:I$38&lt;&gt;"")))/C6),0),0)</f>
        <v>7474</v>
      </c>
      <c r="D129" s="137">
        <f>MAX($B129:$C129)</f>
        <v>7474</v>
      </c>
      <c r="E129" s="46" t="str">
        <f>INDEX($B$2:$C$2,1,MATCH($D129,$B129:$C129,0))</f>
        <v>マキ</v>
      </c>
    </row>
    <row r="130" spans="1:5" s="42" customFormat="1" x14ac:dyDescent="0.65">
      <c r="A130" s="45">
        <v>46190</v>
      </c>
      <c r="B130" s="130" cm="1">
        <f t="array" ref="B130">IFERROR(ROUND(SQRT(SUMSQ(_xlfn._xlws.FILTER(レース別成績!H$2:H$38,(レース別成績!$A$2:$A$38&lt;=$A37)*(レース別成績!H$2:H$38&lt;&gt;"")))/B7),0),0)</f>
        <v>1638</v>
      </c>
      <c r="C130" s="136" cm="1">
        <f t="array" ref="C130">IFERROR(ROUND(SQRT(SUMSQ(_xlfn._xlws.FILTER(レース別成績!I$2:I$38,(レース別成績!$A$2:$A$38&lt;=$A37)*(レース別成績!I$2:I$38&lt;&gt;"")))/C7),0),0)</f>
        <v>6828</v>
      </c>
      <c r="D130" s="137">
        <f>MAX($B130:$C130)</f>
        <v>6828</v>
      </c>
      <c r="E130" s="46" t="str">
        <f>INDEX($B$2:$C$2,1,MATCH($D130,$B130:$C130,0))</f>
        <v>マキ</v>
      </c>
    </row>
    <row r="131" spans="1:5" s="42" customFormat="1" x14ac:dyDescent="0.65">
      <c r="A131" s="45">
        <v>46194</v>
      </c>
      <c r="B131" s="130" cm="1">
        <f t="array" ref="B131">IFERROR(ROUND(SQRT(SUMSQ(_xlfn._xlws.FILTER(レース別成績!H$2:H$38,(レース別成績!$A$2:$A$38&lt;=$A38)*(レース別成績!H$2:H$38&lt;&gt;"")))/B8),0),0)</f>
        <v>1418</v>
      </c>
      <c r="C131" s="136" cm="1">
        <f t="array" ref="C131">IFERROR(ROUND(SQRT(SUMSQ(_xlfn._xlws.FILTER(レース別成績!I$2:I$38,(レース別成績!$A$2:$A$38&lt;=$A38)*(レース別成績!I$2:I$38&lt;&gt;"")))/C8),0),0)</f>
        <v>5921</v>
      </c>
      <c r="D131" s="137">
        <f>MAX($B131:$C131)</f>
        <v>5921</v>
      </c>
      <c r="E131" s="46" t="str">
        <f>INDEX($B$2:$C$2,1,MATCH($D131,$B131:$C131,0))</f>
        <v>マキ</v>
      </c>
    </row>
    <row r="132" spans="1:5" s="42" customFormat="1" x14ac:dyDescent="0.65">
      <c r="A132" s="45">
        <v>46197</v>
      </c>
      <c r="B132" s="130" cm="1">
        <f t="array" ref="B132">IFERROR(ROUND(SQRT(SUMSQ(_xlfn._xlws.FILTER(レース別成績!H$2:H$38,(レース別成績!$A$2:$A$38&lt;=$A39)*(レース別成績!H$2:H$38&lt;&gt;"")))/B9),0),0)</f>
        <v>1340</v>
      </c>
      <c r="C132" s="136" cm="1">
        <f t="array" ref="C132">IFERROR(ROUND(SQRT(SUMSQ(_xlfn._xlws.FILTER(レース別成績!I$2:I$38,(レース別成績!$A$2:$A$38&lt;=$A39)*(レース別成績!I$2:I$38&lt;&gt;"")))/C9),0),0)</f>
        <v>5582</v>
      </c>
      <c r="D132" s="137">
        <f>MAX($B132:$C132)</f>
        <v>5582</v>
      </c>
      <c r="E132" s="46" t="str">
        <f>INDEX($B$2:$C$2,1,MATCH($D132,$B132:$C132,0))</f>
        <v>マキ</v>
      </c>
    </row>
    <row r="133" spans="1:5" s="42" customFormat="1" x14ac:dyDescent="0.65">
      <c r="A133" s="45">
        <v>46201</v>
      </c>
      <c r="B133" s="130" cm="1">
        <f t="array" ref="B133">IFERROR(ROUND(SQRT(SUMSQ(_xlfn._xlws.FILTER(レース別成績!H$2:H$38,(レース別成績!$A$2:$A$38&lt;=$A40)*(レース別成績!H$2:H$38&lt;&gt;"")))/B10),0),0)</f>
        <v>1218</v>
      </c>
      <c r="C133" s="136" cm="1">
        <f t="array" ref="C133">IFERROR(ROUND(SQRT(SUMSQ(_xlfn._xlws.FILTER(レース別成績!I$2:I$38,(レース別成績!$A$2:$A$38&lt;=$A40)*(レース別成績!I$2:I$38&lt;&gt;"")))/C10),0),0)</f>
        <v>5050</v>
      </c>
      <c r="D133" s="137">
        <f>MAX($B133:$C133)</f>
        <v>5050</v>
      </c>
      <c r="E133" s="46" t="str">
        <f>INDEX($B$2:$C$2,1,MATCH($D133,$B133:$C133,0))</f>
        <v>マキ</v>
      </c>
    </row>
    <row r="134" spans="1:5" s="42" customFormat="1" x14ac:dyDescent="0.65">
      <c r="A134" s="45">
        <v>46204</v>
      </c>
      <c r="B134" s="130" cm="1">
        <f t="array" ref="B134">IFERROR(ROUND(SQRT(SUMSQ(_xlfn._xlws.FILTER(レース別成績!H$2:H$38,(レース別成績!$A$2:$A$38&lt;=$A41)*(レース別成績!H$2:H$38&lt;&gt;"")))/B11),0),0)</f>
        <v>1174</v>
      </c>
      <c r="C134" s="136" cm="1">
        <f t="array" ref="C134">IFERROR(ROUND(SQRT(SUMSQ(_xlfn._xlws.FILTER(レース別成績!I$2:I$38,(レース別成績!$A$2:$A$38&lt;=$A41)*(レース別成績!I$2:I$38&lt;&gt;"")))/C11),0),0)</f>
        <v>5005</v>
      </c>
      <c r="D134" s="137">
        <f>MAX($B134:$C134)</f>
        <v>5005</v>
      </c>
      <c r="E134" s="46" t="str">
        <f>INDEX($B$2:$C$2,1,MATCH($D134,$B134:$C134,0))</f>
        <v>マキ</v>
      </c>
    </row>
    <row r="135" spans="1:5" s="42" customFormat="1" x14ac:dyDescent="0.65">
      <c r="A135" s="45">
        <v>46208</v>
      </c>
      <c r="B135" s="130" cm="1">
        <f t="array" ref="B135">IFERROR(ROUND(SQRT(SUMSQ(_xlfn._xlws.FILTER(レース別成績!H$2:H$38,(レース別成績!$A$2:$A$38&lt;=$A42)*(レース別成績!H$2:H$38&lt;&gt;"")))/B12),0),0)</f>
        <v>1128</v>
      </c>
      <c r="C135" s="144" cm="1">
        <f t="array" ref="C135">IFERROR(ROUND(SQRT(SUMSQ(_xlfn._xlws.FILTER(レース別成績!I$2:I$38,(レース別成績!$A$2:$A$38&lt;=$A42)*(レース別成績!I$2:I$38&lt;&gt;"")))/C12),0),0)</f>
        <v>4825</v>
      </c>
      <c r="D135" s="143">
        <f>MAX($B135:$C135)</f>
        <v>4825</v>
      </c>
      <c r="E135" s="46" t="str">
        <f>INDEX($B$2:$C$2,1,MATCH($D135,$B135:$C135,0))</f>
        <v>マキ</v>
      </c>
    </row>
    <row r="136" spans="1:5" s="42" customFormat="1" x14ac:dyDescent="0.65">
      <c r="A136" s="45">
        <v>46211</v>
      </c>
      <c r="B136" s="130" cm="1">
        <f t="array" ref="B136">IFERROR(ROUND(SQRT(SUMSQ(_xlfn._xlws.FILTER(レース別成績!H$2:H$38,(レース別成績!$A$2:$A$38&lt;=$A43)*(レース別成績!H$2:H$38&lt;&gt;"")))/B13),0),0)</f>
        <v>1094</v>
      </c>
      <c r="C136" s="144" cm="1">
        <f t="array" ref="C136">IFERROR(ROUND(SQRT(SUMSQ(_xlfn._xlws.FILTER(レース別成績!I$2:I$38,(レース別成績!$A$2:$A$38&lt;=$A43)*(レース別成績!I$2:I$38&lt;&gt;"")))/C13),0),0)</f>
        <v>4677</v>
      </c>
      <c r="D136" s="143">
        <f>MAX($B136:$C136)</f>
        <v>4677</v>
      </c>
      <c r="E136" s="46" t="str">
        <f>INDEX($B$2:$C$2,1,MATCH($D136,$B136:$C136,0))</f>
        <v>マキ</v>
      </c>
    </row>
    <row r="137" spans="1:5" s="42" customFormat="1" x14ac:dyDescent="0.65">
      <c r="A137" s="45">
        <v>46215</v>
      </c>
      <c r="B137" s="130" cm="1">
        <f t="array" ref="B137">IFERROR(ROUND(SQRT(SUMSQ(_xlfn._xlws.FILTER(レース別成績!H$2:H$38,(レース別成績!$A$2:$A$38&lt;=$A44)*(レース別成績!H$2:H$38&lt;&gt;"")))/B14),0),0)</f>
        <v>1057</v>
      </c>
      <c r="C137" s="144" cm="1">
        <f t="array" ref="C137">IFERROR(ROUND(SQRT(SUMSQ(_xlfn._xlws.FILTER(レース別成績!I$2:I$38,(レース別成績!$A$2:$A$38&lt;=$A44)*(レース別成績!I$2:I$38&lt;&gt;"")))/C14),0),0)</f>
        <v>4579</v>
      </c>
      <c r="D137" s="143">
        <f>MAX($B137:$C137)</f>
        <v>4579</v>
      </c>
      <c r="E137" s="46" t="str">
        <f>INDEX($B$2:$C$2,1,MATCH($D137,$B137:$C137,0))</f>
        <v>マキ</v>
      </c>
    </row>
    <row r="138" spans="1:5" s="42" customFormat="1" x14ac:dyDescent="0.65">
      <c r="A138" s="45">
        <v>46222</v>
      </c>
      <c r="B138" s="130" cm="1">
        <f t="array" ref="B138">IFERROR(ROUND(SQRT(SUMSQ(_xlfn._xlws.FILTER(レース別成績!H$2:H$38,(レース別成績!$A$2:$A$38&lt;=$A45)*(レース別成績!H$2:H$38&lt;&gt;"")))/B15),0),0)</f>
        <v>1004</v>
      </c>
      <c r="C138" s="144" cm="1">
        <f t="array" ref="C138">IFERROR(ROUND(SQRT(SUMSQ(_xlfn._xlws.FILTER(レース別成績!I$2:I$38,(レース別成績!$A$2:$A$38&lt;=$A45)*(レース別成績!I$2:I$38&lt;&gt;"")))/C15),0),0)</f>
        <v>4553</v>
      </c>
      <c r="D138" s="143">
        <f>MAX($B138:$C138)</f>
        <v>4553</v>
      </c>
      <c r="E138" s="46" t="str">
        <f>INDEX($B$2:$C$2,1,MATCH($D138,$B138:$C138,0))</f>
        <v>マキ</v>
      </c>
    </row>
    <row r="139" spans="1:5" s="42" customFormat="1" x14ac:dyDescent="0.65">
      <c r="A139" s="45">
        <v>46223</v>
      </c>
      <c r="B139" s="40" cm="1">
        <f t="array" ref="B139">IFERROR(ROUND(SQRT(SUMSQ(_xlfn._xlws.FILTER(レース別成績!H$2:H$38,(レース別成績!$A$2:$A$38&lt;=$A46)*(レース別成績!H$2:H$38&lt;&gt;"")))/B16),0),0)</f>
        <v>995</v>
      </c>
      <c r="C139" s="144" cm="1">
        <f t="array" ref="C139">IFERROR(ROUND(SQRT(SUMSQ(_xlfn._xlws.FILTER(レース別成績!I$2:I$38,(レース別成績!$A$2:$A$38&lt;=$A46)*(レース別成績!I$2:I$38&lt;&gt;"")))/C16),0),0)</f>
        <v>4428</v>
      </c>
      <c r="D139" s="143">
        <f>MAX($B139:$C139)</f>
        <v>4428</v>
      </c>
      <c r="E139" s="46" t="str">
        <f>INDEX($B$2:$C$2,1,MATCH($D139,$B139:$C139,0))</f>
        <v>マキ</v>
      </c>
    </row>
    <row r="140" spans="1:5" s="42" customFormat="1" x14ac:dyDescent="0.65">
      <c r="A140" s="45">
        <v>46228</v>
      </c>
      <c r="B140" s="40" cm="1">
        <f t="array" ref="B140">IFERROR(ROUND(SQRT(SUMSQ(_xlfn._xlws.FILTER(レース別成績!H$2:H$38,(レース別成績!$A$2:$A$38&lt;=$A47)*(レース別成績!H$2:H$38&lt;&gt;"")))/B17),0),0)</f>
        <v>994</v>
      </c>
      <c r="C140" s="144" cm="1">
        <f t="array" ref="C140">IFERROR(ROUND(SQRT(SUMSQ(_xlfn._xlws.FILTER(レース別成績!I$2:I$38,(レース別成績!$A$2:$A$38&lt;=$A47)*(レース別成績!I$2:I$38&lt;&gt;"")))/C17),0),0)</f>
        <v>4316</v>
      </c>
      <c r="D140" s="143">
        <f>MAX($B140:$C140)</f>
        <v>4316</v>
      </c>
      <c r="E140" s="46" t="str">
        <f>INDEX($B$2:$C$2,1,MATCH($D140,$B140:$C140,0))</f>
        <v>マキ</v>
      </c>
    </row>
    <row r="141" spans="1:5" s="42" customFormat="1" x14ac:dyDescent="0.65">
      <c r="A141" s="45">
        <v>46229</v>
      </c>
      <c r="B141" s="40" cm="1">
        <f t="array" ref="B141">IFERROR(ROUND(SQRT(SUMSQ(_xlfn._xlws.FILTER(レース別成績!H$2:H$38,(レース別成績!$A$2:$A$38&lt;=$A48)*(レース別成績!H$2:H$38&lt;&gt;"")))/B18),0),0)</f>
        <v>994</v>
      </c>
      <c r="C141" s="144" cm="1">
        <f t="array" ref="C141">IFERROR(ROUND(SQRT(SUMSQ(_xlfn._xlws.FILTER(レース別成績!I$2:I$38,(レース別成績!$A$2:$A$38&lt;=$A48)*(レース別成績!I$2:I$38&lt;&gt;"")))/C18),0),0)</f>
        <v>4226</v>
      </c>
      <c r="D141" s="143">
        <f>MAX($B141:$C141)</f>
        <v>4226</v>
      </c>
      <c r="E141" s="46" t="str">
        <f>INDEX($B$2:$C$2,1,MATCH($D141,$B141:$C141,0))</f>
        <v>マキ</v>
      </c>
    </row>
    <row r="142" spans="1:5" s="42" customFormat="1" x14ac:dyDescent="0.65">
      <c r="A142" s="45">
        <v>46236</v>
      </c>
      <c r="B142" s="40" cm="1">
        <f t="array" ref="B142">IFERROR(ROUND(SQRT(SUMSQ(_xlfn._xlws.FILTER(レース別成績!H$2:H$38,(レース別成績!$A$2:$A$38&lt;=$A49)*(レース別成績!H$2:H$38&lt;&gt;"")))/B19),0),0)</f>
        <v>962</v>
      </c>
      <c r="C142" s="144" cm="1">
        <f t="array" ref="C142">IFERROR(ROUND(SQRT(SUMSQ(_xlfn._xlws.FILTER(レース別成績!I$2:I$38,(レース別成績!$A$2:$A$38&lt;=$A49)*(レース別成績!I$2:I$38&lt;&gt;"")))/C19),0),0)</f>
        <v>4049</v>
      </c>
      <c r="D142" s="143">
        <f>MAX($B142:$C142)</f>
        <v>4049</v>
      </c>
      <c r="E142" s="46" t="str">
        <f>INDEX($B$2:$C$2,1,MATCH($D142,$B142:$C142,0))</f>
        <v>マキ</v>
      </c>
    </row>
    <row r="143" spans="1:5" s="42" customFormat="1" x14ac:dyDescent="0.65">
      <c r="A143" s="45">
        <v>46242</v>
      </c>
      <c r="B143" s="40" cm="1">
        <f t="array" ref="B143">IFERROR(ROUND(SQRT(SUMSQ(_xlfn._xlws.FILTER(レース別成績!H$2:H$38,(レース別成績!$A$2:$A$38&lt;=$A50)*(レース別成績!H$2:H$38&lt;&gt;"")))/B20),0),0)</f>
        <v>943</v>
      </c>
      <c r="C143" s="144" cm="1">
        <f t="array" ref="C143">IFERROR(ROUND(SQRT(SUMSQ(_xlfn._xlws.FILTER(レース別成績!I$2:I$38,(レース別成績!$A$2:$A$38&lt;=$A50)*(レース別成績!I$2:I$38&lt;&gt;"")))/C20),0),0)</f>
        <v>4000</v>
      </c>
      <c r="D143" s="143">
        <f>MAX($B143:$C143)</f>
        <v>4000</v>
      </c>
      <c r="E143" s="46" t="str">
        <f>INDEX($B$2:$C$2,1,MATCH($D143,$B143:$C143,0))</f>
        <v>マキ</v>
      </c>
    </row>
    <row r="144" spans="1:5" s="42" customFormat="1" x14ac:dyDescent="0.65">
      <c r="A144" s="45">
        <v>46243</v>
      </c>
      <c r="B144" s="40" cm="1">
        <f t="array" ref="B144">IFERROR(ROUND(SQRT(SUMSQ(_xlfn._xlws.FILTER(レース別成績!H$2:H$38,(レース別成績!$A$2:$A$38&lt;=$A51)*(レース別成績!H$2:H$38&lt;&gt;"")))/B21),0),0)</f>
        <v>908</v>
      </c>
      <c r="C144" s="144" cm="1">
        <f t="array" ref="C144">IFERROR(ROUND(SQRT(SUMSQ(_xlfn._xlws.FILTER(レース別成績!I$2:I$38,(レース別成績!$A$2:$A$38&lt;=$A51)*(レース別成績!I$2:I$38&lt;&gt;"")))/C21),0),0)</f>
        <v>3986</v>
      </c>
      <c r="D144" s="143">
        <f>MAX($B144:$C144)</f>
        <v>3986</v>
      </c>
      <c r="E144" s="46" t="str">
        <f>INDEX($B$2:$C$2,1,MATCH($D144,$B144:$C144,0))</f>
        <v>マキ</v>
      </c>
    </row>
    <row r="145" spans="1:7" s="42" customFormat="1" x14ac:dyDescent="0.65">
      <c r="A145" s="45">
        <v>46245</v>
      </c>
      <c r="B145" s="40" cm="1">
        <f t="array" ref="B145">IFERROR(ROUND(SQRT(SUMSQ(_xlfn._xlws.FILTER(レース別成績!H$2:H$38,(レース別成績!$A$2:$A$38&lt;=$A52)*(レース別成績!H$2:H$38&lt;&gt;"")))/B22),0),0)</f>
        <v>892</v>
      </c>
      <c r="C145" s="144" cm="1">
        <f t="array" ref="C145">IFERROR(ROUND(SQRT(SUMSQ(_xlfn._xlws.FILTER(レース別成績!I$2:I$38,(レース別成績!$A$2:$A$38&lt;=$A52)*(レース別成績!I$2:I$38&lt;&gt;"")))/C22),0),0)</f>
        <v>3919</v>
      </c>
      <c r="D145" s="143">
        <f>MAX($B145:$C145)</f>
        <v>3919</v>
      </c>
      <c r="E145" s="46" t="str">
        <f>INDEX($B$2:$C$2,1,MATCH($D145,$B145:$C145,0))</f>
        <v>マキ</v>
      </c>
    </row>
    <row r="146" spans="1:7" s="42" customFormat="1" x14ac:dyDescent="0.65">
      <c r="A146" s="45">
        <v>46247</v>
      </c>
      <c r="B146" s="40" cm="1">
        <f t="array" ref="B146">IFERROR(ROUND(SQRT(SUMSQ(_xlfn._xlws.FILTER(レース別成績!H$2:H$38,(レース別成績!$A$2:$A$38&lt;=$A53)*(レース別成績!H$2:H$38&lt;&gt;"")))/B23),0),0)</f>
        <v>876</v>
      </c>
      <c r="C146" s="144" cm="1">
        <f t="array" ref="C146">IFERROR(ROUND(SQRT(SUMSQ(_xlfn._xlws.FILTER(レース別成績!I$2:I$38,(レース別成績!$A$2:$A$38&lt;=$A53)*(レース別成績!I$2:I$38&lt;&gt;"")))/C23),0),0)</f>
        <v>3848</v>
      </c>
      <c r="D146" s="143">
        <f>MAX($B146:$C146)</f>
        <v>3848</v>
      </c>
      <c r="E146" s="46" t="str">
        <f>INDEX($B$2:$C$2,1,MATCH($D146,$B146:$C146,0))</f>
        <v>マキ</v>
      </c>
    </row>
    <row r="147" spans="1:7" s="42" customFormat="1" x14ac:dyDescent="0.65">
      <c r="A147" s="45">
        <v>46249</v>
      </c>
      <c r="B147" s="40" cm="1">
        <f t="array" ref="B147">IFERROR(ROUND(SQRT(SUMSQ(_xlfn._xlws.FILTER(レース別成績!H$2:H$38,(レース別成績!$A$2:$A$38&lt;=$A54)*(レース別成績!H$2:H$38&lt;&gt;"")))/B24),0),0)</f>
        <v>876</v>
      </c>
      <c r="C147" s="144" cm="1">
        <f t="array" ref="C147">IFERROR(ROUND(SQRT(SUMSQ(_xlfn._xlws.FILTER(レース別成績!I$2:I$38,(レース別成績!$A$2:$A$38&lt;=$A54)*(レース別成績!I$2:I$38&lt;&gt;"")))/C24),0),0)</f>
        <v>3804</v>
      </c>
      <c r="D147" s="143">
        <f>MAX($B147:$C147)</f>
        <v>3804</v>
      </c>
      <c r="E147" s="46" t="str">
        <f>INDEX($B$2:$C$2,1,MATCH($D147,$B147:$C147,0))</f>
        <v>マキ</v>
      </c>
    </row>
    <row r="148" spans="1:7" s="42" customFormat="1" x14ac:dyDescent="0.65">
      <c r="A148" s="45">
        <v>46250</v>
      </c>
      <c r="B148" s="130" cm="1">
        <f t="array" ref="B148">IFERROR(ROUND(SQRT(SUMSQ(_xlfn._xlws.FILTER(レース別成績!H$2:H$38,(レース別成績!$A$2:$A$38&lt;=$A55)*(レース別成績!H$2:H$38&lt;&gt;"")))/B25),0),0)</f>
        <v>1716</v>
      </c>
      <c r="C148" s="144" cm="1">
        <f t="array" ref="C148">IFERROR(ROUND(SQRT(SUMSQ(_xlfn._xlws.FILTER(レース別成績!I$2:I$38,(レース別成績!$A$2:$A$38&lt;=$A55)*(レース別成績!I$2:I$38&lt;&gt;"")))/C25),0),0)</f>
        <v>3684</v>
      </c>
      <c r="D148" s="143">
        <f>MAX($B148:$C148)</f>
        <v>3684</v>
      </c>
      <c r="E148" s="46" t="str">
        <f>INDEX($B$2:$C$2,1,MATCH($D148,$B148:$C148,0))</f>
        <v>マキ</v>
      </c>
    </row>
    <row r="149" spans="1:7" s="42" customFormat="1" x14ac:dyDescent="0.65">
      <c r="A149" s="45">
        <v>46257</v>
      </c>
      <c r="B149" s="130" cm="1">
        <f t="array" ref="B149">IFERROR(ROUND(SQRT(SUMSQ(_xlfn._xlws.FILTER(レース別成績!H$2:H$38,(レース別成績!$A$2:$A$38&lt;=$A56)*(レース別成績!H$2:H$38&lt;&gt;"")))/B26),0),0)</f>
        <v>1828</v>
      </c>
      <c r="C149" s="144" cm="1">
        <f t="array" ref="C149">IFERROR(ROUND(SQRT(SUMSQ(_xlfn._xlws.FILTER(レース別成績!I$2:I$38,(レース別成績!$A$2:$A$38&lt;=$A56)*(レース別成績!I$2:I$38&lt;&gt;"")))/C26),0),0)</f>
        <v>3579</v>
      </c>
      <c r="D149" s="143">
        <f>MAX($B149:$C149)</f>
        <v>3579</v>
      </c>
      <c r="E149" s="46" t="str">
        <f>INDEX($B$2:$C$2,1,MATCH($D149,$B149:$C149,0))</f>
        <v>マキ</v>
      </c>
    </row>
    <row r="150" spans="1:7" s="42" customFormat="1" x14ac:dyDescent="0.65">
      <c r="A150" s="45">
        <v>46261</v>
      </c>
      <c r="B150" s="130" cm="1">
        <f t="array" ref="B150">IFERROR(ROUND(SQRT(SUMSQ(_xlfn._xlws.FILTER(レース別成績!H$2:H$38,(レース別成績!$A$2:$A$38&lt;=$A57)*(レース別成績!H$2:H$38&lt;&gt;"")))/B27),0),0)</f>
        <v>1801</v>
      </c>
      <c r="C150" s="144" cm="1">
        <f t="array" ref="C150">IFERROR(ROUND(SQRT(SUMSQ(_xlfn._xlws.FILTER(レース別成績!I$2:I$38,(レース別成績!$A$2:$A$38&lt;=$A57)*(レース別成績!I$2:I$38&lt;&gt;"")))/C27),0),0)</f>
        <v>3529</v>
      </c>
      <c r="D150" s="143">
        <f>MAX($B150:$C150)</f>
        <v>3529</v>
      </c>
      <c r="E150" s="46" t="str">
        <f>INDEX($B$2:$C$2,1,MATCH($D150,$B150:$C150,0))</f>
        <v>マキ</v>
      </c>
    </row>
    <row r="151" spans="1:7" s="42" customFormat="1" ht="17.25" thickBot="1" x14ac:dyDescent="0.7">
      <c r="A151" s="45">
        <v>46264</v>
      </c>
      <c r="B151" s="130" cm="1">
        <f t="array" ref="B151">IFERROR(ROUND(SQRT(SUMSQ(_xlfn._xlws.FILTER(レース別成績!H$2:H$38,(レース別成績!$A$2:$A$38&lt;=$A58)*(レース別成績!H$2:H$38&lt;&gt;"")))/B28),0),0)</f>
        <v>1755</v>
      </c>
      <c r="C151" s="144" cm="1">
        <f t="array" ref="C151">IFERROR(ROUND(SQRT(SUMSQ(_xlfn._xlws.FILTER(レース別成績!I$2:I$38,(レース別成績!$A$2:$A$38&lt;=$A58)*(レース別成績!I$2:I$38&lt;&gt;"")))/C28),0),0)</f>
        <v>3436</v>
      </c>
      <c r="D151" s="143">
        <f>MAX($B151:$C151)</f>
        <v>3436</v>
      </c>
      <c r="E151" s="46" t="str">
        <f>INDEX($B$2:$C$2,1,MATCH($D151,$B151:$C151,0))</f>
        <v>マキ</v>
      </c>
    </row>
    <row r="152" spans="1:7" s="42" customFormat="1" ht="17.25" thickBot="1" x14ac:dyDescent="0.7">
      <c r="A152" s="43" t="s">
        <v>0</v>
      </c>
      <c r="B152" s="44" t="str">
        <f t="shared" ref="B152:C152" si="11">B$2</f>
        <v>ユメ</v>
      </c>
      <c r="C152" s="44" t="str">
        <f t="shared" si="11"/>
        <v>マキ</v>
      </c>
      <c r="D152" s="44" t="str">
        <f>D$32</f>
        <v>TOP</v>
      </c>
      <c r="E152" s="44" t="str">
        <f>E$32</f>
        <v>ID</v>
      </c>
    </row>
    <row r="153" spans="1:7" ht="17.25" thickBot="1" x14ac:dyDescent="0.7">
      <c r="A153" s="106" t="s">
        <v>74</v>
      </c>
      <c r="B153" s="132">
        <f>MAX(B126:B151)</f>
        <v>2428</v>
      </c>
      <c r="C153" s="140">
        <f>MAX(C126:C151)</f>
        <v>15810</v>
      </c>
      <c r="D153" s="140">
        <f>MAX(D126:D151)</f>
        <v>15810</v>
      </c>
      <c r="E153" s="113" t="str">
        <f>INDEX($B$156:$C$156,1,MATCH($D153,$B153:$C153,0))</f>
        <v>マキ</v>
      </c>
    </row>
    <row r="155" spans="1:7" ht="17.25" thickBot="1" x14ac:dyDescent="0.7">
      <c r="A155" s="41" t="s">
        <v>75</v>
      </c>
      <c r="B155" s="41"/>
    </row>
    <row r="156" spans="1:7" s="42" customFormat="1" ht="17.25" thickBot="1" x14ac:dyDescent="0.7">
      <c r="A156" s="43" t="s">
        <v>0</v>
      </c>
      <c r="B156" s="44" t="str">
        <f t="shared" ref="B156:C156" si="12">B$2</f>
        <v>ユメ</v>
      </c>
      <c r="C156" s="44" t="str">
        <f t="shared" si="12"/>
        <v>マキ</v>
      </c>
      <c r="D156" s="44" t="s">
        <v>70</v>
      </c>
      <c r="E156" s="44" t="s">
        <v>4</v>
      </c>
      <c r="F156" s="44" t="s">
        <v>78</v>
      </c>
      <c r="G156" s="44" t="s">
        <v>79</v>
      </c>
    </row>
    <row r="157" spans="1:7" s="42" customFormat="1" x14ac:dyDescent="0.65">
      <c r="A157" s="45" cm="1">
        <f t="array" ref="A157:A182">_xlfn._xlws.FILTER($A$3:$A$28,$A$3:$A$28&lt;&gt;"")</f>
        <v>46180</v>
      </c>
      <c r="B157" s="40">
        <f>IFERROR(ROUND(B65+((B126*$F157*B3*9)/((B3*8)+$G157)),0),0)</f>
        <v>1420</v>
      </c>
      <c r="C157" s="40">
        <f>IFERROR(ROUND(C65+((C126*$F157*C3*9)/((C3*8)+$G157)),0),0)</f>
        <v>31620</v>
      </c>
      <c r="D157" s="40">
        <f>MAX($B157:$C157)</f>
        <v>31620</v>
      </c>
      <c r="E157" s="46" t="str">
        <f>INDEX($B$2:$C$2,1,MATCH($D157,$B157:$C157,0))</f>
        <v>マキ</v>
      </c>
      <c r="F157" s="48">
        <f>IFERROR(AVERAGEIF($B3:$C3,"&gt;0"),0)</f>
        <v>1</v>
      </c>
      <c r="G157" s="46">
        <f>COUNTIF(レース別成績!$A$2:$A$38,"&lt;="&amp;$A157)</f>
        <v>1</v>
      </c>
    </row>
    <row r="158" spans="1:7" s="42" customFormat="1" x14ac:dyDescent="0.65">
      <c r="A158" s="45">
        <v>46183</v>
      </c>
      <c r="B158" s="40">
        <f>IFERROR(ROUND(B66+((B127*$F158*B4*9)/((B4*8)+$G158)),0),0)</f>
        <v>8926</v>
      </c>
      <c r="C158" s="40">
        <f>IFERROR(ROUND(C66+((C127*$F158*C4*9)/((C4*8)+$G158)),0),0)</f>
        <v>41518</v>
      </c>
      <c r="D158" s="40">
        <f>MAX($B158:$C158)</f>
        <v>41518</v>
      </c>
      <c r="E158" s="46" t="str">
        <f>INDEX($B$2:$C$2,1,MATCH($D158,$B158:$C158,0))</f>
        <v>マキ</v>
      </c>
      <c r="F158" s="48">
        <f>IFERROR(AVERAGEIF($B4:$C4,"&gt;0"),0)</f>
        <v>2</v>
      </c>
      <c r="G158" s="46">
        <f>COUNTIF(レース別成績!$A$2:$A$38,"&lt;="&amp;$A158)</f>
        <v>2</v>
      </c>
    </row>
    <row r="159" spans="1:7" s="42" customFormat="1" x14ac:dyDescent="0.65">
      <c r="A159" s="45">
        <v>46186</v>
      </c>
      <c r="B159" s="40">
        <f>IFERROR(ROUND(B67+((B128*$F159*B5*9)/((B5*8)+$G159)),0),0)</f>
        <v>12510</v>
      </c>
      <c r="C159" s="130">
        <f>IFERROR(ROUND(C67+((C128*$F159*C5*9)/((C5*8)+$G159)),0),0)</f>
        <v>57100</v>
      </c>
      <c r="D159" s="130">
        <f>MAX($B159:$C159)</f>
        <v>57100</v>
      </c>
      <c r="E159" s="46" t="str">
        <f>INDEX($B$2:$C$2,1,MATCH($D159,$B159:$C159,0))</f>
        <v>マキ</v>
      </c>
      <c r="F159" s="48">
        <f>IFERROR(AVERAGEIF($B5:$C5,"&gt;0"),0)</f>
        <v>4</v>
      </c>
      <c r="G159" s="46">
        <f>COUNTIF(レース別成績!$A$2:$A$38,"&lt;="&amp;$A159)</f>
        <v>4</v>
      </c>
    </row>
    <row r="160" spans="1:7" s="42" customFormat="1" x14ac:dyDescent="0.65">
      <c r="A160" s="45">
        <v>46187</v>
      </c>
      <c r="B160" s="40">
        <f>IFERROR(ROUND(B68+((B129*$F160*B6*9)/((B6*8)+$G160)),0),0)</f>
        <v>15835</v>
      </c>
      <c r="C160" s="130">
        <f>IFERROR(ROUND(C68+((C129*$F160*C6*9)/((C6*8)+$G160)),0),0)</f>
        <v>62870</v>
      </c>
      <c r="D160" s="130">
        <f>MAX($B160:$C160)</f>
        <v>62870</v>
      </c>
      <c r="E160" s="46" t="str">
        <f>INDEX($B$2:$C$2,1,MATCH($D160,$B160:$C160,0))</f>
        <v>マキ</v>
      </c>
      <c r="F160" s="48">
        <f>IFERROR(AVERAGEIF($B6:$C6,"&gt;0"),0)</f>
        <v>5</v>
      </c>
      <c r="G160" s="46">
        <f>COUNTIF(レース別成績!$A$2:$A$38,"&lt;="&amp;$A160)</f>
        <v>5</v>
      </c>
    </row>
    <row r="161" spans="1:7" s="42" customFormat="1" x14ac:dyDescent="0.65">
      <c r="A161" s="45">
        <v>46190</v>
      </c>
      <c r="B161" s="40">
        <f>IFERROR(ROUND(B69+((B130*$F161*B7*9)/((B7*8)+$G161)),0),0)</f>
        <v>17558</v>
      </c>
      <c r="C161" s="130">
        <f>IFERROR(ROUND(C69+((C130*$F161*C7*9)/((C7*8)+$G161)),0),0)</f>
        <v>67138</v>
      </c>
      <c r="D161" s="130">
        <f>MAX($B161:$C161)</f>
        <v>67138</v>
      </c>
      <c r="E161" s="46" t="str">
        <f>INDEX($B$2:$C$2,1,MATCH($D161,$B161:$C161,0))</f>
        <v>マキ</v>
      </c>
      <c r="F161" s="48">
        <f>IFERROR(AVERAGEIF($B7:$C7,"&gt;0"),0)</f>
        <v>6</v>
      </c>
      <c r="G161" s="46">
        <f>COUNTIF(レース別成績!$A$2:$A$38,"&lt;="&amp;$A161)</f>
        <v>6</v>
      </c>
    </row>
    <row r="162" spans="1:7" s="42" customFormat="1" x14ac:dyDescent="0.65">
      <c r="A162" s="45">
        <v>46194</v>
      </c>
      <c r="B162" s="40">
        <f>IFERROR(ROUND(B70+((B131*$F162*B8*9)/((B8*8)+$G162)),0),0)</f>
        <v>19074</v>
      </c>
      <c r="C162" s="130">
        <f>IFERROR(ROUND(C70+((C131*$F162*C8*9)/((C8*8)+$G162)),0),0)</f>
        <v>74718</v>
      </c>
      <c r="D162" s="130">
        <f>MAX($B162:$C162)</f>
        <v>74718</v>
      </c>
      <c r="E162" s="46" t="str">
        <f>INDEX($B$2:$C$2,1,MATCH($D162,$B162:$C162,0))</f>
        <v>マキ</v>
      </c>
      <c r="F162" s="48">
        <f>IFERROR(AVERAGEIF($B8:$C8,"&gt;0"),0)</f>
        <v>8</v>
      </c>
      <c r="G162" s="46">
        <f>COUNTIF(レース別成績!$A$2:$A$38,"&lt;="&amp;$A162)</f>
        <v>8</v>
      </c>
    </row>
    <row r="163" spans="1:7" s="42" customFormat="1" x14ac:dyDescent="0.65">
      <c r="A163" s="45">
        <v>46197</v>
      </c>
      <c r="B163" s="40">
        <f>IFERROR(ROUND(B71+((B132*$F163*B9*9)/((B9*8)+$G163)),0),0)</f>
        <v>20050</v>
      </c>
      <c r="C163" s="130">
        <f>IFERROR(ROUND(C71+((C132*$F163*C9*9)/((C9*8)+$G163)),0),0)</f>
        <v>77748</v>
      </c>
      <c r="D163" s="130">
        <f>MAX($B163:$C163)</f>
        <v>77748</v>
      </c>
      <c r="E163" s="46" t="str">
        <f>INDEX($B$2:$C$2,1,MATCH($D163,$B163:$C163,0))</f>
        <v>マキ</v>
      </c>
      <c r="F163" s="48">
        <f>IFERROR(AVERAGEIF($B9:$C9,"&gt;0"),0)</f>
        <v>9</v>
      </c>
      <c r="G163" s="46">
        <f>COUNTIF(レース別成績!$A$2:$A$38,"&lt;="&amp;$A163)</f>
        <v>9</v>
      </c>
    </row>
    <row r="164" spans="1:7" s="42" customFormat="1" x14ac:dyDescent="0.65">
      <c r="A164" s="45">
        <v>46201</v>
      </c>
      <c r="B164" s="40">
        <f>IFERROR(ROUND(B72+((B133*$F164*B10*9)/((B10*8)+$G164)),0),0)</f>
        <v>21938</v>
      </c>
      <c r="C164" s="130">
        <f>IFERROR(ROUND(C72+((C133*$F164*C10*9)/((C10*8)+$G164)),0),0)</f>
        <v>83210</v>
      </c>
      <c r="D164" s="130">
        <f>MAX($B164:$C164)</f>
        <v>83210</v>
      </c>
      <c r="E164" s="46" t="str">
        <f>INDEX($B$2:$C$2,1,MATCH($D164,$B164:$C164,0))</f>
        <v>マキ</v>
      </c>
      <c r="F164" s="48">
        <f>IFERROR(AVERAGEIF($B10:$C10,"&gt;0"),0)</f>
        <v>11</v>
      </c>
      <c r="G164" s="46">
        <f>COUNTIF(レース別成績!$A$2:$A$38,"&lt;="&amp;$A164)</f>
        <v>11</v>
      </c>
    </row>
    <row r="165" spans="1:7" s="42" customFormat="1" x14ac:dyDescent="0.65">
      <c r="A165" s="45">
        <v>46204</v>
      </c>
      <c r="B165" s="40">
        <f>IFERROR(ROUND(B73+((B134*$F165*B11*9)/((B11*8)+$G165)),0),0)</f>
        <v>23108</v>
      </c>
      <c r="C165" s="130">
        <f>IFERROR(ROUND(C73+((C134*$F165*C11*9)/((C11*8)+$G165)),0),0)</f>
        <v>92200</v>
      </c>
      <c r="D165" s="130">
        <f>MAX($B165:$C165)</f>
        <v>92200</v>
      </c>
      <c r="E165" s="46" t="str">
        <f>INDEX($B$2:$C$2,1,MATCH($D165,$B165:$C165,0))</f>
        <v>マキ</v>
      </c>
      <c r="F165" s="48">
        <f>IFERROR(AVERAGEIF($B11:$C11,"&gt;0"),0)</f>
        <v>12</v>
      </c>
      <c r="G165" s="46">
        <f>COUNTIF(レース別成績!$A$2:$A$38,"&lt;="&amp;$A165)</f>
        <v>12</v>
      </c>
    </row>
    <row r="166" spans="1:7" s="42" customFormat="1" x14ac:dyDescent="0.65">
      <c r="A166" s="45">
        <v>46208</v>
      </c>
      <c r="B166" s="40">
        <f>IFERROR(ROUND(B74+((B135*$F166*B12*9)/((B12*8)+$G166)),0),0)</f>
        <v>23684</v>
      </c>
      <c r="C166" s="130">
        <f>IFERROR(ROUND(C74+((C135*$F166*C12*9)/((C12*8)+$G166)),0),0)</f>
        <v>96295</v>
      </c>
      <c r="D166" s="130">
        <f>MAX($B166:$C166)</f>
        <v>96295</v>
      </c>
      <c r="E166" s="46" t="str">
        <f>INDEX($B$2:$C$2,1,MATCH($D166,$B166:$C166,0))</f>
        <v>マキ</v>
      </c>
      <c r="F166" s="48">
        <f>IFERROR(AVERAGEIF($B12:$C12,"&gt;0"),0)</f>
        <v>13</v>
      </c>
      <c r="G166" s="46">
        <f>COUNTIF(レース別成績!$A$2:$A$38,"&lt;="&amp;$A166)</f>
        <v>13</v>
      </c>
    </row>
    <row r="167" spans="1:7" s="42" customFormat="1" x14ac:dyDescent="0.65">
      <c r="A167" s="45">
        <v>46211</v>
      </c>
      <c r="B167" s="40">
        <f>IFERROR(ROUND(B75+((B136*$F167*B13*9)/((B13*8)+$G167)),0),0)</f>
        <v>24786</v>
      </c>
      <c r="C167" s="144">
        <f>IFERROR(ROUND(C75+((C136*$F167*C13*9)/((C13*8)+$G167)),0),0)</f>
        <v>100968</v>
      </c>
      <c r="D167" s="144">
        <f>MAX($B167:$C167)</f>
        <v>100968</v>
      </c>
      <c r="E167" s="46" t="str">
        <f>INDEX($B$2:$C$2,1,MATCH($D167,$B167:$C167,0))</f>
        <v>マキ</v>
      </c>
      <c r="F167" s="48">
        <f>IFERROR(AVERAGEIF($B13:$C13,"&gt;0"),0)</f>
        <v>14</v>
      </c>
      <c r="G167" s="46">
        <f>COUNTIF(レース別成績!$A$2:$A$38,"&lt;="&amp;$A167)</f>
        <v>14</v>
      </c>
    </row>
    <row r="168" spans="1:7" s="42" customFormat="1" x14ac:dyDescent="0.65">
      <c r="A168" s="45">
        <v>46215</v>
      </c>
      <c r="B168" s="40">
        <f>IFERROR(ROUND(B76+((B137*$F168*B14*9)/((B14*8)+$G168)),0),0)</f>
        <v>25425</v>
      </c>
      <c r="C168" s="144">
        <f>IFERROR(ROUND(C76+((C137*$F168*C14*9)/((C14*8)+$G168)),0),0)</f>
        <v>107035</v>
      </c>
      <c r="D168" s="144">
        <f>MAX($B168:$C168)</f>
        <v>107035</v>
      </c>
      <c r="E168" s="46" t="str">
        <f>INDEX($B$2:$C$2,1,MATCH($D168,$B168:$C168,0))</f>
        <v>マキ</v>
      </c>
      <c r="F168" s="48">
        <f>IFERROR(AVERAGEIF($B14:$C14,"&gt;0"),0)</f>
        <v>15</v>
      </c>
      <c r="G168" s="46">
        <f>COUNTIF(レース別成績!$A$2:$A$38,"&lt;="&amp;$A168)</f>
        <v>15</v>
      </c>
    </row>
    <row r="169" spans="1:7" s="42" customFormat="1" x14ac:dyDescent="0.65">
      <c r="A169" s="45">
        <v>46222</v>
      </c>
      <c r="B169" s="40">
        <f>IFERROR(ROUND(B77+((B138*$F169*B15*9)/((B15*8)+$G169)),0),0)</f>
        <v>27258</v>
      </c>
      <c r="C169" s="144">
        <f>IFERROR(ROUND(C77+((C138*$F169*C15*9)/((C15*8)+$G169)),0),0)</f>
        <v>124231</v>
      </c>
      <c r="D169" s="144">
        <f>MAX($B169:$C169)</f>
        <v>124231</v>
      </c>
      <c r="E169" s="46" t="str">
        <f>INDEX($B$2:$C$2,1,MATCH($D169,$B169:$C169,0))</f>
        <v>マキ</v>
      </c>
      <c r="F169" s="48">
        <f>IFERROR(AVERAGEIF($B15:$C15,"&gt;0"),0)</f>
        <v>17</v>
      </c>
      <c r="G169" s="46">
        <f>COUNTIF(レース別成績!$A$2:$A$38,"&lt;="&amp;$A169)</f>
        <v>17</v>
      </c>
    </row>
    <row r="170" spans="1:7" s="42" customFormat="1" x14ac:dyDescent="0.65">
      <c r="A170" s="45">
        <v>46223</v>
      </c>
      <c r="B170" s="40">
        <f>IFERROR(ROUND(B78+((B139*$F170*B16*9)/((B16*8)+$G170)),0),0)</f>
        <v>28930</v>
      </c>
      <c r="C170" s="144">
        <f>IFERROR(ROUND(C78+((C139*$F170*C16*9)/((C16*8)+$G170)),0),0)</f>
        <v>127264</v>
      </c>
      <c r="D170" s="144">
        <f>MAX($B170:$C170)</f>
        <v>127264</v>
      </c>
      <c r="E170" s="46" t="str">
        <f>INDEX($B$2:$C$2,1,MATCH($D170,$B170:$C170,0))</f>
        <v>マキ</v>
      </c>
      <c r="F170" s="48">
        <f>IFERROR(AVERAGEIF($B16:$C16,"&gt;0"),0)</f>
        <v>18</v>
      </c>
      <c r="G170" s="46">
        <f>COUNTIF(レース別成績!$A$2:$A$38,"&lt;="&amp;$A170)</f>
        <v>18</v>
      </c>
    </row>
    <row r="171" spans="1:7" s="42" customFormat="1" x14ac:dyDescent="0.65">
      <c r="A171" s="45">
        <v>46228</v>
      </c>
      <c r="B171" s="40">
        <f>IFERROR(ROUND(B79+((B140*$F171*B17*9)/((B17*8)+$G171)),0),0)</f>
        <v>30886</v>
      </c>
      <c r="C171" s="144">
        <f>IFERROR(ROUND(C79+((C140*$F171*C17*9)/((C17*8)+$G171)),0),0)</f>
        <v>130544</v>
      </c>
      <c r="D171" s="144">
        <f>MAX($B171:$C171)</f>
        <v>130544</v>
      </c>
      <c r="E171" s="46" t="str">
        <f>INDEX($B$2:$C$2,1,MATCH($D171,$B171:$C171,0))</f>
        <v>マキ</v>
      </c>
      <c r="F171" s="48">
        <f>IFERROR(AVERAGEIF($B17:$C17,"&gt;0"),0)</f>
        <v>19</v>
      </c>
      <c r="G171" s="46">
        <f>COUNTIF(レース別成績!$A$2:$A$38,"&lt;="&amp;$A171)</f>
        <v>19</v>
      </c>
    </row>
    <row r="172" spans="1:7" s="42" customFormat="1" x14ac:dyDescent="0.65">
      <c r="A172" s="45">
        <v>46229</v>
      </c>
      <c r="B172" s="40">
        <f>IFERROR(ROUND(B80+((B141*$F172*B18*9)/((B18*8)+$G172)),0),0)</f>
        <v>34714</v>
      </c>
      <c r="C172" s="144">
        <f>IFERROR(ROUND(C80+((C141*$F172*C18*9)/((C18*8)+$G172)),0),0)</f>
        <v>142946</v>
      </c>
      <c r="D172" s="144">
        <f>MAX($B172:$C172)</f>
        <v>142946</v>
      </c>
      <c r="E172" s="46" t="str">
        <f>INDEX($B$2:$C$2,1,MATCH($D172,$B172:$C172,0))</f>
        <v>マキ</v>
      </c>
      <c r="F172" s="48">
        <f>IFERROR(AVERAGEIF($B18:$C18,"&gt;0"),0)</f>
        <v>21</v>
      </c>
      <c r="G172" s="46">
        <f>COUNTIF(レース別成績!$A$2:$A$38,"&lt;="&amp;$A172)</f>
        <v>21</v>
      </c>
    </row>
    <row r="173" spans="1:7" s="42" customFormat="1" x14ac:dyDescent="0.65">
      <c r="A173" s="45">
        <v>46236</v>
      </c>
      <c r="B173" s="40">
        <f>IFERROR(ROUND(B81+((B142*$F173*B19*9)/((B19*8)+$G173)),0),0)</f>
        <v>36686</v>
      </c>
      <c r="C173" s="144">
        <f>IFERROR(ROUND(C81+((C142*$F173*C19*9)/((C19*8)+$G173)),0),0)</f>
        <v>148717</v>
      </c>
      <c r="D173" s="144">
        <f>MAX($B173:$C173)</f>
        <v>148717</v>
      </c>
      <c r="E173" s="46" t="str">
        <f>INDEX($B$2:$C$2,1,MATCH($D173,$B173:$C173,0))</f>
        <v>マキ</v>
      </c>
      <c r="F173" s="48">
        <f>IFERROR(AVERAGEIF($B19:$C19,"&gt;0"),0)</f>
        <v>23</v>
      </c>
      <c r="G173" s="46">
        <f>COUNTIF(レース別成績!$A$2:$A$38,"&lt;="&amp;$A173)</f>
        <v>23</v>
      </c>
    </row>
    <row r="174" spans="1:7" s="42" customFormat="1" x14ac:dyDescent="0.65">
      <c r="A174" s="45">
        <v>46242</v>
      </c>
      <c r="B174" s="40">
        <f>IFERROR(ROUND(B82+((B143*$F174*B20*9)/((B20*8)+$G174)),0),0)</f>
        <v>37432</v>
      </c>
      <c r="C174" s="144">
        <f>IFERROR(ROUND(C82+((C143*$F174*C20*9)/((C20*8)+$G174)),0),0)</f>
        <v>154240</v>
      </c>
      <c r="D174" s="144">
        <f>MAX($B174:$C174)</f>
        <v>154240</v>
      </c>
      <c r="E174" s="46" t="str">
        <f>INDEX($B$2:$C$2,1,MATCH($D174,$B174:$C174,0))</f>
        <v>マキ</v>
      </c>
      <c r="F174" s="48">
        <f>IFERROR(AVERAGEIF($B20:$C20,"&gt;0"),0)</f>
        <v>24</v>
      </c>
      <c r="G174" s="46">
        <f>COUNTIF(レース別成績!$A$2:$A$38,"&lt;="&amp;$A174)</f>
        <v>24</v>
      </c>
    </row>
    <row r="175" spans="1:7" s="42" customFormat="1" x14ac:dyDescent="0.65">
      <c r="A175" s="45">
        <v>46243</v>
      </c>
      <c r="B175" s="40">
        <f>IFERROR(ROUND(B83+((B144*$F175*B21*9)/((B21*8)+$G175)),0),0)</f>
        <v>38788</v>
      </c>
      <c r="C175" s="144">
        <f>IFERROR(ROUND(C83+((C144*$F175*C21*9)/((C21*8)+$G175)),0),0)</f>
        <v>167606</v>
      </c>
      <c r="D175" s="144">
        <f>MAX($B175:$C175)</f>
        <v>167606</v>
      </c>
      <c r="E175" s="46" t="str">
        <f>INDEX($B$2:$C$2,1,MATCH($D175,$B175:$C175,0))</f>
        <v>マキ</v>
      </c>
      <c r="F175" s="48">
        <f>IFERROR(AVERAGEIF($B21:$C21,"&gt;0"),0)</f>
        <v>26</v>
      </c>
      <c r="G175" s="46">
        <f>COUNTIF(レース別成績!$A$2:$A$38,"&lt;="&amp;$A175)</f>
        <v>26</v>
      </c>
    </row>
    <row r="176" spans="1:7" s="42" customFormat="1" x14ac:dyDescent="0.65">
      <c r="A176" s="45">
        <v>46245</v>
      </c>
      <c r="B176" s="40">
        <f>IFERROR(ROUND(B84+((B145*$F176*B22*9)/((B22*8)+$G176)),0),0)</f>
        <v>39444</v>
      </c>
      <c r="C176" s="144">
        <f>IFERROR(ROUND(C84+((C145*$F176*C22*9)/((C22*8)+$G176)),0),0)</f>
        <v>171003</v>
      </c>
      <c r="D176" s="144">
        <f>MAX($B176:$C176)</f>
        <v>171003</v>
      </c>
      <c r="E176" s="46" t="str">
        <f>INDEX($B$2:$C$2,1,MATCH($D176,$B176:$C176,0))</f>
        <v>マキ</v>
      </c>
      <c r="F176" s="48">
        <f>IFERROR(AVERAGEIF($B22:$C22,"&gt;0"),0)</f>
        <v>27</v>
      </c>
      <c r="G176" s="46">
        <f>COUNTIF(レース別成績!$A$2:$A$38,"&lt;="&amp;$A176)</f>
        <v>27</v>
      </c>
    </row>
    <row r="177" spans="1:7" s="42" customFormat="1" x14ac:dyDescent="0.65">
      <c r="A177" s="45">
        <v>46247</v>
      </c>
      <c r="B177" s="40">
        <f>IFERROR(ROUND(B85+((B146*$F177*B23*9)/((B23*8)+$G177)),0),0)</f>
        <v>39968</v>
      </c>
      <c r="C177" s="144">
        <f>IFERROR(ROUND(C85+((C146*$F177*C23*9)/((C23*8)+$G177)),0),0)</f>
        <v>173074</v>
      </c>
      <c r="D177" s="144">
        <f>MAX($B177:$C177)</f>
        <v>173074</v>
      </c>
      <c r="E177" s="46" t="str">
        <f>INDEX($B$2:$C$2,1,MATCH($D177,$B177:$C177,0))</f>
        <v>マキ</v>
      </c>
      <c r="F177" s="48">
        <f>IFERROR(AVERAGEIF($B23:$C23,"&gt;0"),0)</f>
        <v>28</v>
      </c>
      <c r="G177" s="46">
        <f>COUNTIF(レース別成績!$A$2:$A$38,"&lt;="&amp;$A177)</f>
        <v>28</v>
      </c>
    </row>
    <row r="178" spans="1:7" s="42" customFormat="1" x14ac:dyDescent="0.65">
      <c r="A178" s="45">
        <v>46249</v>
      </c>
      <c r="B178" s="40">
        <f>IFERROR(ROUND(B86+((B147*$F178*B24*9)/((B24*8)+$G178)),0),0)</f>
        <v>40307</v>
      </c>
      <c r="C178" s="144">
        <f>IFERROR(ROUND(C86+((C147*$F178*C24*9)/((C24*8)+$G178)),0),0)</f>
        <v>176004</v>
      </c>
      <c r="D178" s="144">
        <f>MAX($B178:$C178)</f>
        <v>176004</v>
      </c>
      <c r="E178" s="46" t="str">
        <f>INDEX($B$2:$C$2,1,MATCH($D178,$B178:$C178,0))</f>
        <v>マキ</v>
      </c>
      <c r="F178" s="48">
        <f>IFERROR(AVERAGEIF($B24:$C24,"&gt;0"),0)</f>
        <v>28.5</v>
      </c>
      <c r="G178" s="46">
        <f>COUNTIF(レース別成績!$A$2:$A$38,"&lt;="&amp;$A178)</f>
        <v>29</v>
      </c>
    </row>
    <row r="179" spans="1:7" s="42" customFormat="1" x14ac:dyDescent="0.65">
      <c r="A179" s="45">
        <v>46250</v>
      </c>
      <c r="B179" s="130">
        <f>IFERROR(ROUND(B87+((B148*$F179*B25*9)/((B25*8)+$G179)),0),0)</f>
        <v>80401</v>
      </c>
      <c r="C179" s="144">
        <f>IFERROR(ROUND(C87+((C148*$F179*C25*9)/((C25*8)+$G179)),0),0)</f>
        <v>187676</v>
      </c>
      <c r="D179" s="144">
        <f>MAX($B179:$C179)</f>
        <v>187676</v>
      </c>
      <c r="E179" s="46" t="str">
        <f>INDEX($B$2:$C$2,1,MATCH($D179,$B179:$C179,0))</f>
        <v>マキ</v>
      </c>
      <c r="F179" s="48">
        <f>IFERROR(AVERAGEIF($B25:$C25,"&gt;0"),0)</f>
        <v>31.5</v>
      </c>
      <c r="G179" s="46">
        <f>COUNTIF(レース別成績!$A$2:$A$38,"&lt;="&amp;$A179)</f>
        <v>32</v>
      </c>
    </row>
    <row r="180" spans="1:7" s="42" customFormat="1" x14ac:dyDescent="0.65">
      <c r="A180" s="45">
        <v>46257</v>
      </c>
      <c r="B180" s="130">
        <f>IFERROR(ROUND(B88+((B149*$F180*B26*9)/((B26*8)+$G180)),0),0)</f>
        <v>93053</v>
      </c>
      <c r="C180" s="144">
        <f>IFERROR(ROUND(C88+((C149*$F180*C26*9)/((C26*8)+$G180)),0),0)</f>
        <v>192847</v>
      </c>
      <c r="D180" s="144">
        <f>MAX($B180:$C180)</f>
        <v>192847</v>
      </c>
      <c r="E180" s="46" t="str">
        <f>INDEX($B$2:$C$2,1,MATCH($D180,$B180:$C180,0))</f>
        <v>マキ</v>
      </c>
      <c r="F180" s="48">
        <f>IFERROR(AVERAGEIF($B26:$C26,"&gt;0"),0)</f>
        <v>33.5</v>
      </c>
      <c r="G180" s="46">
        <f>COUNTIF(レース別成績!$A$2:$A$38,"&lt;="&amp;$A180)</f>
        <v>34</v>
      </c>
    </row>
    <row r="181" spans="1:7" s="42" customFormat="1" x14ac:dyDescent="0.65">
      <c r="A181" s="45">
        <v>46261</v>
      </c>
      <c r="B181" s="130">
        <f>IFERROR(ROUND(B89+((B150*$F181*B27*9)/((B27*8)+$G181)),0),0)</f>
        <v>94102</v>
      </c>
      <c r="C181" s="144">
        <f>IFERROR(ROUND(C89+((C150*$F181*C27*9)/((C27*8)+$G181)),0),0)</f>
        <v>195211</v>
      </c>
      <c r="D181" s="144">
        <f>MAX($B181:$C181)</f>
        <v>195211</v>
      </c>
      <c r="E181" s="46" t="str">
        <f>INDEX($B$2:$C$2,1,MATCH($D181,$B181:$C181,0))</f>
        <v>マキ</v>
      </c>
      <c r="F181" s="48">
        <f>IFERROR(AVERAGEIF($B27:$C27,"&gt;0"),0)</f>
        <v>34.5</v>
      </c>
      <c r="G181" s="46">
        <f>COUNTIF(レース別成績!$A$2:$A$38,"&lt;="&amp;$A181)</f>
        <v>35</v>
      </c>
    </row>
    <row r="182" spans="1:7" s="42" customFormat="1" ht="17.25" thickBot="1" x14ac:dyDescent="0.7">
      <c r="A182" s="45">
        <v>46264</v>
      </c>
      <c r="B182" s="130">
        <f>IFERROR(ROUND(B90+((B151*$F182*B28*9)/((B28*8)+$G182)),0),0)</f>
        <v>97190</v>
      </c>
      <c r="C182" s="144">
        <f>IFERROR(ROUND(C90+((C151*$F182*C28*9)/((C28*8)+$G182)),0),0)</f>
        <v>200244</v>
      </c>
      <c r="D182" s="144">
        <f>MAX($B182:$C182)</f>
        <v>200244</v>
      </c>
      <c r="E182" s="46" t="str">
        <f>INDEX($B$2:$C$2,1,MATCH($D182,$B182:$C182,0))</f>
        <v>マキ</v>
      </c>
      <c r="F182" s="48">
        <f>IFERROR(AVERAGEIF($B28:$C28,"&gt;0"),0)</f>
        <v>36.5</v>
      </c>
      <c r="G182" s="46">
        <f>COUNTIF(レース別成績!$A$2:$A$38,"&lt;="&amp;$A182)</f>
        <v>37</v>
      </c>
    </row>
    <row r="183" spans="1:7" s="42" customFormat="1" ht="17.25" thickBot="1" x14ac:dyDescent="0.7">
      <c r="A183" s="43" t="s">
        <v>0</v>
      </c>
      <c r="B183" s="44" t="str">
        <f t="shared" ref="B183:C183" si="13">B$2</f>
        <v>ユメ</v>
      </c>
      <c r="C183" s="44" t="str">
        <f t="shared" si="13"/>
        <v>マキ</v>
      </c>
      <c r="D183" s="44" t="str">
        <f>D$32</f>
        <v>TOP</v>
      </c>
      <c r="E183" s="44" t="str">
        <f>E$32</f>
        <v>ID</v>
      </c>
      <c r="F183" s="49"/>
      <c r="G183" s="50"/>
    </row>
    <row r="184" spans="1:7" ht="17.25" thickBot="1" x14ac:dyDescent="0.7">
      <c r="A184" s="106" t="s">
        <v>74</v>
      </c>
      <c r="B184" s="132">
        <f>MAX(B157:B182)</f>
        <v>97190</v>
      </c>
      <c r="C184" s="145">
        <f>MAX(C157:C182)</f>
        <v>200244</v>
      </c>
      <c r="D184" s="145">
        <f>MAX(D157:D182)</f>
        <v>200244</v>
      </c>
      <c r="E184" s="113" t="str">
        <f>INDEX($B$156:$C$156,1,MATCH($D184,$B184:$C184,0))</f>
        <v>マキ</v>
      </c>
      <c r="F184" s="51"/>
      <c r="G184" s="52"/>
    </row>
    <row r="186" spans="1:7" x14ac:dyDescent="0.65">
      <c r="B186" s="52"/>
      <c r="C186" s="52"/>
    </row>
  </sheetData>
  <phoneticPr fontId="1"/>
  <pageMargins left="0.7" right="0.7" top="0.75" bottom="0.75" header="0.3" footer="0.3"/>
  <pageSetup paperSize="9" orientation="portrait" horizontalDpi="0" verticalDpi="0" r:id="rId1"/>
  <ignoredErrors>
    <ignoredError sqref="E59 E121 E183"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6EDE5-1ABD-4B6B-937F-8871503C9E05}">
  <dimension ref="A1:F91"/>
  <sheetViews>
    <sheetView topLeftCell="A18" workbookViewId="0">
      <selection activeCell="H43" sqref="H43"/>
    </sheetView>
  </sheetViews>
  <sheetFormatPr defaultRowHeight="16.899999999999999" x14ac:dyDescent="0.65"/>
  <cols>
    <col min="1" max="2" width="10.5625" style="105" customWidth="1"/>
    <col min="3" max="4" width="8.0625" style="105" customWidth="1"/>
    <col min="5" max="7" width="8.0625" style="104" customWidth="1"/>
    <col min="8" max="16384" width="9" style="104"/>
  </cols>
  <sheetData>
    <row r="1" spans="1:6" ht="17.25" thickBot="1" x14ac:dyDescent="0.7">
      <c r="A1" s="104" t="s">
        <v>89</v>
      </c>
    </row>
    <row r="2" spans="1:6" ht="18" customHeight="1" thickBot="1" x14ac:dyDescent="0.7">
      <c r="A2" s="106" t="s">
        <v>84</v>
      </c>
      <c r="B2" s="106" t="s">
        <v>85</v>
      </c>
      <c r="C2" s="107" t="str">
        <f>日付別成績!B$2</f>
        <v>ユメ</v>
      </c>
      <c r="D2" s="107" t="str">
        <f>日付別成績!C$2</f>
        <v>マキ</v>
      </c>
      <c r="E2" s="107" t="s">
        <v>70</v>
      </c>
      <c r="F2" s="107" t="s">
        <v>4</v>
      </c>
    </row>
    <row r="3" spans="1:6" s="105" customFormat="1" x14ac:dyDescent="0.65">
      <c r="A3" s="108">
        <v>46175</v>
      </c>
      <c r="B3" s="108">
        <f t="shared" ref="B3:B8" si="0">A3+6</f>
        <v>46181</v>
      </c>
      <c r="C3" s="111">
        <f>COUNTIFS(レース別成績!$A$2:$A$38,"&gt;="&amp;$A3,レース別成績!$A$2:$A$38,"&lt;="&amp;$B3,レース別成績!H$2:H$38,"&gt;=0")</f>
        <v>1</v>
      </c>
      <c r="D3" s="111">
        <f>COUNTIFS(レース別成績!$A$2:$A$38,"&gt;="&amp;$A3,レース別成績!$A$2:$A$38,"&lt;="&amp;$B3,レース別成績!I$2:I$38,"&gt;=0")</f>
        <v>1</v>
      </c>
      <c r="E3" s="109">
        <f>MAX($C3:$D3)</f>
        <v>1</v>
      </c>
      <c r="F3" s="109" t="str">
        <f>INDEX($C$20:$D$20,1,MATCH($E3,$C3:$D3,0))</f>
        <v>ユメ</v>
      </c>
    </row>
    <row r="4" spans="1:6" s="105" customFormat="1" x14ac:dyDescent="0.65">
      <c r="A4" s="108">
        <f t="shared" ref="A4:A9" si="1">B3+1</f>
        <v>46182</v>
      </c>
      <c r="B4" s="108">
        <f t="shared" si="0"/>
        <v>46188</v>
      </c>
      <c r="C4" s="111">
        <f>COUNTIFS(レース別成績!$A$2:$A$38,"&gt;="&amp;$A4,レース別成績!$A$2:$A$38,"&lt;="&amp;$B4,レース別成績!H$2:H$38,"&gt;=0")</f>
        <v>4</v>
      </c>
      <c r="D4" s="111">
        <f>COUNTIFS(レース別成績!$A$2:$A$38,"&gt;="&amp;$A4,レース別成績!$A$2:$A$38,"&lt;="&amp;$B4,レース別成績!I$2:I$38,"&gt;=0")</f>
        <v>4</v>
      </c>
      <c r="E4" s="109">
        <f>MAX($C4:$D4)</f>
        <v>4</v>
      </c>
      <c r="F4" s="109" t="str">
        <f>INDEX($C$20:$D$20,1,MATCH($E4,$C4:$D4,0))</f>
        <v>ユメ</v>
      </c>
    </row>
    <row r="5" spans="1:6" s="105" customFormat="1" x14ac:dyDescent="0.65">
      <c r="A5" s="108">
        <f t="shared" si="1"/>
        <v>46189</v>
      </c>
      <c r="B5" s="108">
        <f t="shared" si="0"/>
        <v>46195</v>
      </c>
      <c r="C5" s="111">
        <f>COUNTIFS(レース別成績!$A$2:$A$38,"&gt;="&amp;$A5,レース別成績!$A$2:$A$38,"&lt;="&amp;$B5,レース別成績!H$2:H$38,"&gt;=0")</f>
        <v>3</v>
      </c>
      <c r="D5" s="111">
        <f>COUNTIFS(レース別成績!$A$2:$A$38,"&gt;="&amp;$A5,レース別成績!$A$2:$A$38,"&lt;="&amp;$B5,レース別成績!I$2:I$38,"&gt;=0")</f>
        <v>3</v>
      </c>
      <c r="E5" s="109">
        <f>MAX($C5:$D5)</f>
        <v>3</v>
      </c>
      <c r="F5" s="109" t="str">
        <f>INDEX($C$20:$D$20,1,MATCH($E5,$C5:$D5,0))</f>
        <v>ユメ</v>
      </c>
    </row>
    <row r="6" spans="1:6" s="105" customFormat="1" x14ac:dyDescent="0.65">
      <c r="A6" s="108">
        <f t="shared" si="1"/>
        <v>46196</v>
      </c>
      <c r="B6" s="108">
        <f t="shared" si="0"/>
        <v>46202</v>
      </c>
      <c r="C6" s="111">
        <f>COUNTIFS(レース別成績!$A$2:$A$38,"&gt;="&amp;$A6,レース別成績!$A$2:$A$38,"&lt;="&amp;$B6,レース別成績!H$2:H$38,"&gt;=0")</f>
        <v>3</v>
      </c>
      <c r="D6" s="111">
        <f>COUNTIFS(レース別成績!$A$2:$A$38,"&gt;="&amp;$A6,レース別成績!$A$2:$A$38,"&lt;="&amp;$B6,レース別成績!I$2:I$38,"&gt;=0")</f>
        <v>3</v>
      </c>
      <c r="E6" s="109">
        <f>MAX($C6:$D6)</f>
        <v>3</v>
      </c>
      <c r="F6" s="109" t="str">
        <f>INDEX($C$20:$D$20,1,MATCH($E6,$C6:$D6,0))</f>
        <v>ユメ</v>
      </c>
    </row>
    <row r="7" spans="1:6" s="105" customFormat="1" x14ac:dyDescent="0.65">
      <c r="A7" s="108">
        <f t="shared" si="1"/>
        <v>46203</v>
      </c>
      <c r="B7" s="108">
        <f t="shared" si="0"/>
        <v>46209</v>
      </c>
      <c r="C7" s="111">
        <f>COUNTIFS(レース別成績!$A$2:$A$38,"&gt;="&amp;$A7,レース別成績!$A$2:$A$38,"&lt;="&amp;$B7,レース別成績!H$2:H$38,"&gt;=0")</f>
        <v>2</v>
      </c>
      <c r="D7" s="111">
        <f>COUNTIFS(レース別成績!$A$2:$A$38,"&gt;="&amp;$A7,レース別成績!$A$2:$A$38,"&lt;="&amp;$B7,レース別成績!I$2:I$38,"&gt;=0")</f>
        <v>2</v>
      </c>
      <c r="E7" s="109">
        <f>MAX($C7:$D7)</f>
        <v>2</v>
      </c>
      <c r="F7" s="109" t="str">
        <f>INDEX($C$20:$D$20,1,MATCH($E7,$C7:$D7,0))</f>
        <v>ユメ</v>
      </c>
    </row>
    <row r="8" spans="1:6" s="105" customFormat="1" x14ac:dyDescent="0.65">
      <c r="A8" s="108">
        <f t="shared" si="1"/>
        <v>46210</v>
      </c>
      <c r="B8" s="108">
        <f t="shared" si="0"/>
        <v>46216</v>
      </c>
      <c r="C8" s="111">
        <f>COUNTIFS(レース別成績!$A$2:$A$38,"&gt;="&amp;$A8,レース別成績!$A$2:$A$38,"&lt;="&amp;$B8,レース別成績!H$2:H$38,"&gt;=0")</f>
        <v>2</v>
      </c>
      <c r="D8" s="111">
        <f>COUNTIFS(レース別成績!$A$2:$A$38,"&gt;="&amp;$A8,レース別成績!$A$2:$A$38,"&lt;="&amp;$B8,レース別成績!I$2:I$38,"&gt;=0")</f>
        <v>2</v>
      </c>
      <c r="E8" s="109">
        <f>MAX($C8:$D8)</f>
        <v>2</v>
      </c>
      <c r="F8" s="109" t="str">
        <f>INDEX($C$20:$D$20,1,MATCH($E8,$C8:$D8,0))</f>
        <v>ユメ</v>
      </c>
    </row>
    <row r="9" spans="1:6" s="105" customFormat="1" x14ac:dyDescent="0.65">
      <c r="A9" s="108">
        <f t="shared" si="1"/>
        <v>46217</v>
      </c>
      <c r="B9" s="108">
        <f t="shared" ref="B9" si="2">A9+6</f>
        <v>46223</v>
      </c>
      <c r="C9" s="111">
        <f>COUNTIFS(レース別成績!$A$2:$A$38,"&gt;="&amp;$A9,レース別成績!$A$2:$A$38,"&lt;="&amp;$B9,レース別成績!H$2:H$38,"&gt;=0")</f>
        <v>3</v>
      </c>
      <c r="D9" s="111">
        <f>COUNTIFS(レース別成績!$A$2:$A$38,"&gt;="&amp;$A9,レース別成績!$A$2:$A$38,"&lt;="&amp;$B9,レース別成績!I$2:I$38,"&gt;=0")</f>
        <v>3</v>
      </c>
      <c r="E9" s="109">
        <f>MAX($C9:$D9)</f>
        <v>3</v>
      </c>
      <c r="F9" s="109" t="str">
        <f>INDEX($C$20:$D$20,1,MATCH($E9,$C9:$D9,0))</f>
        <v>ユメ</v>
      </c>
    </row>
    <row r="10" spans="1:6" s="105" customFormat="1" x14ac:dyDescent="0.65">
      <c r="A10" s="108">
        <f t="shared" ref="A10" si="3">B9+1</f>
        <v>46224</v>
      </c>
      <c r="B10" s="108">
        <f t="shared" ref="B10" si="4">A10+6</f>
        <v>46230</v>
      </c>
      <c r="C10" s="111">
        <f>COUNTIFS(レース別成績!$A$2:$A$38,"&gt;="&amp;$A10,レース別成績!$A$2:$A$38,"&lt;="&amp;$B10,レース別成績!H$2:H$38,"&gt;=0")</f>
        <v>3</v>
      </c>
      <c r="D10" s="111">
        <f>COUNTIFS(レース別成績!$A$2:$A$38,"&gt;="&amp;$A10,レース別成績!$A$2:$A$38,"&lt;="&amp;$B10,レース別成績!I$2:I$38,"&gt;=0")</f>
        <v>3</v>
      </c>
      <c r="E10" s="109">
        <f>MAX($C10:$D10)</f>
        <v>3</v>
      </c>
      <c r="F10" s="109" t="str">
        <f>INDEX($C$20:$D$20,1,MATCH($E10,$C10:$D10,0))</f>
        <v>ユメ</v>
      </c>
    </row>
    <row r="11" spans="1:6" s="105" customFormat="1" x14ac:dyDescent="0.65">
      <c r="A11" s="108">
        <f t="shared" ref="A11" si="5">B10+1</f>
        <v>46231</v>
      </c>
      <c r="B11" s="108">
        <f t="shared" ref="B11" si="6">A11+6</f>
        <v>46237</v>
      </c>
      <c r="C11" s="111">
        <f>COUNTIFS(レース別成績!$A$2:$A$38,"&gt;="&amp;$A11,レース別成績!$A$2:$A$38,"&lt;="&amp;$B11,レース別成績!H$2:H$38,"&gt;=0")</f>
        <v>2</v>
      </c>
      <c r="D11" s="111">
        <f>COUNTIFS(レース別成績!$A$2:$A$38,"&gt;="&amp;$A11,レース別成績!$A$2:$A$38,"&lt;="&amp;$B11,レース別成績!I$2:I$38,"&gt;=0")</f>
        <v>2</v>
      </c>
      <c r="E11" s="109">
        <f>MAX($C11:$D11)</f>
        <v>2</v>
      </c>
      <c r="F11" s="109" t="str">
        <f>INDEX($C$20:$D$20,1,MATCH($E11,$C11:$D11,0))</f>
        <v>ユメ</v>
      </c>
    </row>
    <row r="12" spans="1:6" s="105" customFormat="1" x14ac:dyDescent="0.65">
      <c r="A12" s="108">
        <f t="shared" ref="A12" si="7">B11+1</f>
        <v>46238</v>
      </c>
      <c r="B12" s="108">
        <f t="shared" ref="B12" si="8">A12+6</f>
        <v>46244</v>
      </c>
      <c r="C12" s="111">
        <f>COUNTIFS(レース別成績!$A$2:$A$38,"&gt;="&amp;$A12,レース別成績!$A$2:$A$38,"&lt;="&amp;$B12,レース別成績!H$2:H$38,"&gt;=0")</f>
        <v>3</v>
      </c>
      <c r="D12" s="111">
        <f>COUNTIFS(レース別成績!$A$2:$A$38,"&gt;="&amp;$A12,レース別成績!$A$2:$A$38,"&lt;="&amp;$B12,レース別成績!I$2:I$38,"&gt;=0")</f>
        <v>3</v>
      </c>
      <c r="E12" s="109">
        <f>MAX($C12:$D12)</f>
        <v>3</v>
      </c>
      <c r="F12" s="109" t="str">
        <f>INDEX($C$20:$D$20,1,MATCH($E12,$C12:$D12,0))</f>
        <v>ユメ</v>
      </c>
    </row>
    <row r="13" spans="1:6" s="105" customFormat="1" x14ac:dyDescent="0.65">
      <c r="A13" s="108">
        <f t="shared" ref="A13" si="9">B12+1</f>
        <v>46245</v>
      </c>
      <c r="B13" s="108">
        <f t="shared" ref="B13" si="10">A13+6</f>
        <v>46251</v>
      </c>
      <c r="C13" s="111">
        <f>COUNTIFS(レース別成績!$A$2:$A$38,"&gt;="&amp;$A13,レース別成績!$A$2:$A$38,"&lt;="&amp;$B13,レース別成績!H$2:H$38,"&gt;=0")</f>
        <v>5</v>
      </c>
      <c r="D13" s="111">
        <f>COUNTIFS(レース別成績!$A$2:$A$38,"&gt;="&amp;$A13,レース別成績!$A$2:$A$38,"&lt;="&amp;$B13,レース別成績!I$2:I$38,"&gt;=0")</f>
        <v>6</v>
      </c>
      <c r="E13" s="109">
        <f>MAX($C13:$D13)</f>
        <v>6</v>
      </c>
      <c r="F13" s="109" t="str">
        <f>INDEX($C$20:$D$20,1,MATCH($E13,$C13:$D13,0))</f>
        <v>マキ</v>
      </c>
    </row>
    <row r="14" spans="1:6" s="105" customFormat="1" x14ac:dyDescent="0.65">
      <c r="A14" s="108">
        <f t="shared" ref="A14:A15" si="11">B13+1</f>
        <v>46252</v>
      </c>
      <c r="B14" s="108">
        <f t="shared" ref="B14:B15" si="12">A14+6</f>
        <v>46258</v>
      </c>
      <c r="C14" s="111">
        <f>COUNTIFS(レース別成績!$A$2:$A$38,"&gt;="&amp;$A14,レース別成績!$A$2:$A$38,"&lt;="&amp;$B14,レース別成績!H$2:H$38,"&gt;=0")</f>
        <v>2</v>
      </c>
      <c r="D14" s="111">
        <f>COUNTIFS(レース別成績!$A$2:$A$38,"&gt;="&amp;$A14,レース別成績!$A$2:$A$38,"&lt;="&amp;$B14,レース別成績!I$2:I$38,"&gt;=0")</f>
        <v>2</v>
      </c>
      <c r="E14" s="109">
        <f>MAX($C14:$D14)</f>
        <v>2</v>
      </c>
      <c r="F14" s="109" t="str">
        <f>INDEX($C$20:$D$20,1,MATCH($E14,$C14:$D14,0))</f>
        <v>ユメ</v>
      </c>
    </row>
    <row r="15" spans="1:6" s="105" customFormat="1" ht="17.25" thickBot="1" x14ac:dyDescent="0.7">
      <c r="A15" s="108">
        <f t="shared" si="11"/>
        <v>46259</v>
      </c>
      <c r="B15" s="108">
        <f t="shared" si="12"/>
        <v>46265</v>
      </c>
      <c r="C15" s="111">
        <f>COUNTIFS(レース別成績!$A$2:$A$38,"&gt;="&amp;$A15,レース別成績!$A$2:$A$38,"&lt;="&amp;$B15,レース別成績!H$2:H$38,"&gt;=0")</f>
        <v>3</v>
      </c>
      <c r="D15" s="111">
        <f>COUNTIFS(レース別成績!$A$2:$A$38,"&gt;="&amp;$A15,レース別成績!$A$2:$A$38,"&lt;="&amp;$B15,レース別成績!I$2:I$38,"&gt;=0")</f>
        <v>3</v>
      </c>
      <c r="E15" s="109">
        <f>MAX($C15:$D15)</f>
        <v>3</v>
      </c>
      <c r="F15" s="109" t="str">
        <f>INDEX($C$20:$D$20,1,MATCH($E15,$C15:$D15,0))</f>
        <v>ユメ</v>
      </c>
    </row>
    <row r="16" spans="1:6" s="105" customFormat="1" ht="17.25" thickBot="1" x14ac:dyDescent="0.7">
      <c r="A16" s="106" t="str">
        <f>A$2</f>
        <v>開始日</v>
      </c>
      <c r="B16" s="106" t="str">
        <f>B$2</f>
        <v>終了日</v>
      </c>
      <c r="C16" s="107" t="str">
        <f>C$2</f>
        <v>ユメ</v>
      </c>
      <c r="D16" s="107" t="str">
        <f t="shared" ref="D16" si="13">D$2</f>
        <v>マキ</v>
      </c>
      <c r="E16" s="107" t="str">
        <f t="shared" ref="E16" si="14">E$20</f>
        <v>TOP</v>
      </c>
      <c r="F16" s="107" t="str">
        <f>F$2</f>
        <v>ID</v>
      </c>
    </row>
    <row r="17" spans="1:6" s="105" customFormat="1" ht="17.25" thickBot="1" x14ac:dyDescent="0.7">
      <c r="A17" s="147" t="s">
        <v>77</v>
      </c>
      <c r="B17" s="148"/>
      <c r="C17" s="107">
        <f>COUNTIF($F3:$F15,C16)</f>
        <v>12</v>
      </c>
      <c r="D17" s="107">
        <f>COUNTIF($F3:$F15,D16)</f>
        <v>1</v>
      </c>
      <c r="E17" s="107">
        <f>MAX($C17:$D17)</f>
        <v>12</v>
      </c>
      <c r="F17" s="112" t="str">
        <f>INDEX($C$20:$D$20,1,MATCH($E17,$C17:$D17,0))</f>
        <v>ユメ</v>
      </c>
    </row>
    <row r="19" spans="1:6" ht="17.25" thickBot="1" x14ac:dyDescent="0.7">
      <c r="A19" s="104" t="s">
        <v>88</v>
      </c>
      <c r="B19" s="104"/>
      <c r="C19" s="104"/>
      <c r="D19" s="104"/>
    </row>
    <row r="20" spans="1:6" ht="18" customHeight="1" thickBot="1" x14ac:dyDescent="0.7">
      <c r="A20" s="106" t="str">
        <f>A$2</f>
        <v>開始日</v>
      </c>
      <c r="B20" s="106" t="str">
        <f>B$2</f>
        <v>終了日</v>
      </c>
      <c r="C20" s="107" t="str">
        <f t="shared" ref="C20:E20" si="15">C$2</f>
        <v>ユメ</v>
      </c>
      <c r="D20" s="107" t="str">
        <f t="shared" si="15"/>
        <v>マキ</v>
      </c>
      <c r="E20" s="107" t="str">
        <f t="shared" si="15"/>
        <v>TOP</v>
      </c>
      <c r="F20" s="107" t="str">
        <f>F$2</f>
        <v>ID</v>
      </c>
    </row>
    <row r="21" spans="1:6" s="105" customFormat="1" x14ac:dyDescent="0.65">
      <c r="A21" s="108" cm="1">
        <f t="array" ref="A21:A33">_xlfn._xlws.FILTER(A$3:A$15,A$3:A$15&lt;&gt;"")</f>
        <v>46175</v>
      </c>
      <c r="B21" s="108" cm="1">
        <f t="array" ref="B21:B33">_xlfn._xlws.FILTER(B$3:B$15,B$3:B$15&lt;&gt;"")</f>
        <v>46181</v>
      </c>
      <c r="C21" s="111">
        <f>IF(COUNTIFS(レース別成績!$A$2:$A$38,"&gt;="&amp;$A21,レース別成績!$A$2:$A$38,"&lt;="&amp;$B21,レース別成績!H$2:H$38,"&gt;=0")&gt;0,SUMIFS(レース別成績!H$2:H$38,レース別成績!$A$2:$A$38,"&gt;="&amp;$A21,レース別成績!$A$2:$A$38,"&lt;="&amp;$B21),"")</f>
        <v>710</v>
      </c>
      <c r="D21" s="111">
        <f>IF(COUNTIFS(レース別成績!$A$2:$A$38,"&gt;="&amp;$A21,レース別成績!$A$2:$A$38,"&lt;="&amp;$B21,レース別成績!I$2:I$38,"&gt;=0")&gt;0,SUMIFS(レース別成績!I$2:I$38,レース別成績!$A$2:$A$38,"&gt;="&amp;$A21,レース別成績!$A$2:$A$38,"&lt;="&amp;$B21),"")</f>
        <v>15810</v>
      </c>
      <c r="E21" s="109">
        <f>MAX($C21:$D21)</f>
        <v>15810</v>
      </c>
      <c r="F21" s="109" t="str">
        <f>INDEX($C$20:$D$20,1,MATCH($E21,$C21:$D21,0))</f>
        <v>マキ</v>
      </c>
    </row>
    <row r="22" spans="1:6" s="105" customFormat="1" x14ac:dyDescent="0.65">
      <c r="A22" s="108">
        <v>46182</v>
      </c>
      <c r="B22" s="108">
        <v>46188</v>
      </c>
      <c r="C22" s="111">
        <f>IF(COUNTIFS(レース別成績!$A$2:$A$38,"&gt;="&amp;$A22,レース別成績!$A$2:$A$38,"&lt;="&amp;$B22,レース別成績!H$2:H$38,"&gt;=0")&gt;0,SUMIFS(レース別成績!H$2:H$38,レース別成績!$A$2:$A$38,"&gt;="&amp;$A22,レース別成績!$A$2:$A$38,"&lt;="&amp;$B22),"")</f>
        <v>6300</v>
      </c>
      <c r="D22" s="111">
        <f>IF(COUNTIFS(レース別成績!$A$2:$A$38,"&gt;="&amp;$A22,レース別成績!$A$2:$A$38,"&lt;="&amp;$B22,レース別成績!I$2:I$38,"&gt;=0")&gt;0,SUMIFS(レース別成績!I$2:I$38,レース別成績!$A$2:$A$38,"&gt;="&amp;$A22,レース別成績!$A$2:$A$38,"&lt;="&amp;$B22),"")</f>
        <v>9690</v>
      </c>
      <c r="E22" s="109">
        <f>MAX($C22:$D22)</f>
        <v>9690</v>
      </c>
      <c r="F22" s="109" t="str">
        <f>INDEX($C$20:$D$20,1,MATCH($E22,$C22:$D22,0))</f>
        <v>マキ</v>
      </c>
    </row>
    <row r="23" spans="1:6" s="105" customFormat="1" x14ac:dyDescent="0.65">
      <c r="A23" s="108">
        <v>46189</v>
      </c>
      <c r="B23" s="108">
        <v>46195</v>
      </c>
      <c r="C23" s="111">
        <f>IF(COUNTIFS(レース別成績!$A$2:$A$38,"&gt;="&amp;$A23,レース別成績!$A$2:$A$38,"&lt;="&amp;$B23,レース別成績!H$2:H$38,"&gt;=0")&gt;0,SUMIFS(レース別成績!H$2:H$38,レース別成績!$A$2:$A$38,"&gt;="&amp;$A23,レース別成績!$A$2:$A$38,"&lt;="&amp;$B23),"")</f>
        <v>720</v>
      </c>
      <c r="D23" s="111">
        <f>IF(COUNTIFS(レース別成績!$A$2:$A$38,"&gt;="&amp;$A23,レース別成績!$A$2:$A$38,"&lt;="&amp;$B23,レース別成績!I$2:I$38,"&gt;=0")&gt;0,SUMIFS(レース別成績!I$2:I$38,レース別成績!$A$2:$A$38,"&gt;="&amp;$A23,レース別成績!$A$2:$A$38,"&lt;="&amp;$B23),"")</f>
        <v>1850</v>
      </c>
      <c r="E23" s="109">
        <f>MAX($C23:$D23)</f>
        <v>1850</v>
      </c>
      <c r="F23" s="109" t="str">
        <f>INDEX($C$20:$D$20,1,MATCH($E23,$C23:$D23,0))</f>
        <v>マキ</v>
      </c>
    </row>
    <row r="24" spans="1:6" s="105" customFormat="1" x14ac:dyDescent="0.65">
      <c r="A24" s="108">
        <v>46196</v>
      </c>
      <c r="B24" s="108">
        <v>46202</v>
      </c>
      <c r="C24" s="111">
        <f>IF(COUNTIFS(レース別成績!$A$2:$A$38,"&gt;="&amp;$A24,レース別成績!$A$2:$A$38,"&lt;="&amp;$B24,レース別成績!H$2:H$38,"&gt;=0")&gt;0,SUMIFS(レース別成績!H$2:H$38,レース別成績!$A$2:$A$38,"&gt;="&amp;$A24,レース別成績!$A$2:$A$38,"&lt;="&amp;$B24),"")</f>
        <v>810</v>
      </c>
      <c r="D24" s="111">
        <f>IF(COUNTIFS(レース別成績!$A$2:$A$38,"&gt;="&amp;$A24,レース別成績!$A$2:$A$38,"&lt;="&amp;$B24,レース別成績!I$2:I$38,"&gt;=0")&gt;0,SUMIFS(レース別成績!I$2:I$38,レース別成績!$A$2:$A$38,"&gt;="&amp;$A24,レース別成績!$A$2:$A$38,"&lt;="&amp;$B24),"")</f>
        <v>310</v>
      </c>
      <c r="E24" s="109">
        <f>MAX($C24:$D24)</f>
        <v>810</v>
      </c>
      <c r="F24" s="109" t="str">
        <f>INDEX($C$20:$D$20,1,MATCH($E24,$C24:$D24,0))</f>
        <v>ユメ</v>
      </c>
    </row>
    <row r="25" spans="1:6" s="105" customFormat="1" x14ac:dyDescent="0.65">
      <c r="A25" s="108">
        <v>46203</v>
      </c>
      <c r="B25" s="108">
        <v>46209</v>
      </c>
      <c r="C25" s="111">
        <f>IF(COUNTIFS(レース別成績!$A$2:$A$38,"&gt;="&amp;$A25,レース別成績!$A$2:$A$38,"&lt;="&amp;$B25,レース別成績!H$2:H$38,"&gt;=0")&gt;0,SUMIFS(レース別成績!H$2:H$38,レース別成績!$A$2:$A$38,"&gt;="&amp;$A25,レース別成績!$A$2:$A$38,"&lt;="&amp;$B25),"")</f>
        <v>480</v>
      </c>
      <c r="D25" s="111">
        <f>IF(COUNTIFS(レース別成績!$A$2:$A$38,"&gt;="&amp;$A25,レース別成績!$A$2:$A$38,"&lt;="&amp;$B25,レース別成績!I$2:I$38,"&gt;=0")&gt;0,SUMIFS(レース別成績!I$2:I$38,レース別成績!$A$2:$A$38,"&gt;="&amp;$A25,レース別成績!$A$2:$A$38,"&lt;="&amp;$B25),"")</f>
        <v>5910</v>
      </c>
      <c r="E25" s="109">
        <f>MAX($C25:$D25)</f>
        <v>5910</v>
      </c>
      <c r="F25" s="109" t="str">
        <f>INDEX($C$20:$D$20,1,MATCH($E25,$C25:$D25,0))</f>
        <v>マキ</v>
      </c>
    </row>
    <row r="26" spans="1:6" s="105" customFormat="1" x14ac:dyDescent="0.65">
      <c r="A26" s="108">
        <v>46210</v>
      </c>
      <c r="B26" s="108">
        <v>46216</v>
      </c>
      <c r="C26" s="111">
        <f>IF(COUNTIFS(レース別成績!$A$2:$A$38,"&gt;="&amp;$A26,レース別成績!$A$2:$A$38,"&lt;="&amp;$B26,レース別成績!H$2:H$38,"&gt;=0")&gt;0,SUMIFS(レース別成績!H$2:H$38,レース別成績!$A$2:$A$38,"&gt;="&amp;$A26,レース別成績!$A$2:$A$38,"&lt;="&amp;$B26),"")</f>
        <v>550</v>
      </c>
      <c r="D26" s="111">
        <f>IF(COUNTIFS(レース別成績!$A$2:$A$38,"&gt;="&amp;$A26,レース別成績!$A$2:$A$38,"&lt;="&amp;$B26,レース別成績!I$2:I$38,"&gt;=0")&gt;0,SUMIFS(レース別成績!I$2:I$38,レース別成績!$A$2:$A$38,"&gt;="&amp;$A26,レース別成績!$A$2:$A$38,"&lt;="&amp;$B26),"")</f>
        <v>4780</v>
      </c>
      <c r="E26" s="109">
        <f>MAX($C26:$D26)</f>
        <v>4780</v>
      </c>
      <c r="F26" s="109" t="str">
        <f>INDEX($C$20:$D$20,1,MATCH($E26,$C26:$D26,0))</f>
        <v>マキ</v>
      </c>
    </row>
    <row r="27" spans="1:6" s="105" customFormat="1" x14ac:dyDescent="0.65">
      <c r="A27" s="108">
        <v>46217</v>
      </c>
      <c r="B27" s="108">
        <v>46223</v>
      </c>
      <c r="C27" s="111">
        <f>IF(COUNTIFS(レース別成績!$A$2:$A$38,"&gt;="&amp;$A27,レース別成績!$A$2:$A$38,"&lt;="&amp;$B27,レース別成績!H$2:H$38,"&gt;=0")&gt;0,SUMIFS(レース別成績!H$2:H$38,レース別成績!$A$2:$A$38,"&gt;="&amp;$A27,レース別成績!$A$2:$A$38,"&lt;="&amp;$B27),"")</f>
        <v>1450</v>
      </c>
      <c r="D27" s="111">
        <f>IF(COUNTIFS(レース別成績!$A$2:$A$38,"&gt;="&amp;$A27,レース別成績!$A$2:$A$38,"&lt;="&amp;$B27,レース別成績!I$2:I$38,"&gt;=0")&gt;0,SUMIFS(レース別成績!I$2:I$38,レース別成績!$A$2:$A$38,"&gt;="&amp;$A27,レース別成績!$A$2:$A$38,"&lt;="&amp;$B27),"")</f>
        <v>9210</v>
      </c>
      <c r="E27" s="109">
        <f>MAX($C27:$D27)</f>
        <v>9210</v>
      </c>
      <c r="F27" s="109" t="str">
        <f>INDEX($C$20:$D$20,1,MATCH($E27,$C27:$D27,0))</f>
        <v>マキ</v>
      </c>
    </row>
    <row r="28" spans="1:6" s="105" customFormat="1" x14ac:dyDescent="0.65">
      <c r="A28" s="108">
        <v>46224</v>
      </c>
      <c r="B28" s="108">
        <v>46230</v>
      </c>
      <c r="C28" s="111">
        <f>IF(COUNTIFS(レース別成績!$A$2:$A$38,"&gt;="&amp;$A28,レース別成績!$A$2:$A$38,"&lt;="&amp;$B28,レース別成績!H$2:H$38,"&gt;=0")&gt;0,SUMIFS(レース別成績!H$2:H$38,レース別成績!$A$2:$A$38,"&gt;="&amp;$A28,レース別成績!$A$2:$A$38,"&lt;="&amp;$B28),"")</f>
        <v>2820</v>
      </c>
      <c r="D28" s="111">
        <f>IF(COUNTIFS(レース別成績!$A$2:$A$38,"&gt;="&amp;$A28,レース別成績!$A$2:$A$38,"&lt;="&amp;$B28,レース別成績!I$2:I$38,"&gt;=0")&gt;0,SUMIFS(レース別成績!I$2:I$38,レース別成績!$A$2:$A$38,"&gt;="&amp;$A28,レース別成績!$A$2:$A$38,"&lt;="&amp;$B28),"")</f>
        <v>6640</v>
      </c>
      <c r="E28" s="109">
        <f>MAX($C28:$D28)</f>
        <v>6640</v>
      </c>
      <c r="F28" s="109" t="str">
        <f>INDEX($C$20:$D$20,1,MATCH($E28,$C28:$D28,0))</f>
        <v>マキ</v>
      </c>
    </row>
    <row r="29" spans="1:6" s="105" customFormat="1" x14ac:dyDescent="0.65">
      <c r="A29" s="108">
        <v>46231</v>
      </c>
      <c r="B29" s="108">
        <v>46237</v>
      </c>
      <c r="C29" s="111">
        <f>IF(COUNTIFS(レース別成績!$A$2:$A$38,"&gt;="&amp;$A29,レース別成績!$A$2:$A$38,"&lt;="&amp;$B29,レース別成績!H$2:H$38,"&gt;=0")&gt;0,SUMIFS(レース別成績!H$2:H$38,レース別成績!$A$2:$A$38,"&gt;="&amp;$A29,レース別成績!$A$2:$A$38,"&lt;="&amp;$B29),"")</f>
        <v>720</v>
      </c>
      <c r="D29" s="111">
        <f>IF(COUNTIFS(レース別成績!$A$2:$A$38,"&gt;="&amp;$A29,レース別成績!$A$2:$A$38,"&lt;="&amp;$B29,レース別成績!I$2:I$38,"&gt;=0")&gt;0,SUMIFS(レース別成績!I$2:I$38,レース別成績!$A$2:$A$38,"&gt;="&amp;$A29,レース別成績!$A$2:$A$38,"&lt;="&amp;$B29),"")</f>
        <v>1390</v>
      </c>
      <c r="E29" s="109">
        <f>MAX($C29:$D29)</f>
        <v>1390</v>
      </c>
      <c r="F29" s="109" t="str">
        <f>INDEX($C$20:$D$20,1,MATCH($E29,$C29:$D29,0))</f>
        <v>マキ</v>
      </c>
    </row>
    <row r="30" spans="1:6" s="105" customFormat="1" x14ac:dyDescent="0.65">
      <c r="A30" s="108">
        <v>46238</v>
      </c>
      <c r="B30" s="108">
        <v>46244</v>
      </c>
      <c r="C30" s="111">
        <f>IF(COUNTIFS(レース別成績!$A$2:$A$38,"&gt;="&amp;$A30,レース別成績!$A$2:$A$38,"&lt;="&amp;$B30,レース別成績!H$2:H$38,"&gt;=0")&gt;0,SUMIFS(レース別成績!H$2:H$38,レース別成績!$A$2:$A$38,"&gt;="&amp;$A30,レース別成績!$A$2:$A$38,"&lt;="&amp;$B30),"")</f>
        <v>620</v>
      </c>
      <c r="D30" s="111">
        <f>IF(COUNTIFS(レース別成績!$A$2:$A$38,"&gt;="&amp;$A30,レース別成績!$A$2:$A$38,"&lt;="&amp;$B30,レース別成績!I$2:I$38,"&gt;=0")&gt;0,SUMIFS(レース別成績!I$2:I$38,レース別成績!$A$2:$A$38,"&gt;="&amp;$A30,レース別成績!$A$2:$A$38,"&lt;="&amp;$B30),"")</f>
        <v>8380</v>
      </c>
      <c r="E30" s="109">
        <f>MAX($C30:$D30)</f>
        <v>8380</v>
      </c>
      <c r="F30" s="109" t="str">
        <f>INDEX($C$20:$D$20,1,MATCH($E30,$C30:$D30,0))</f>
        <v>マキ</v>
      </c>
    </row>
    <row r="31" spans="1:6" s="105" customFormat="1" x14ac:dyDescent="0.65">
      <c r="A31" s="108">
        <v>46245</v>
      </c>
      <c r="B31" s="108">
        <v>46251</v>
      </c>
      <c r="C31" s="111">
        <f>IF(COUNTIFS(レース別成績!$A$2:$A$38,"&gt;="&amp;$A31,レース別成績!$A$2:$A$38,"&lt;="&amp;$B31,レース別成績!H$2:H$38,"&gt;=0")&gt;0,SUMIFS(レース別成績!H$2:H$38,レース別成績!$A$2:$A$38,"&gt;="&amp;$A31,レース別成績!$A$2:$A$38,"&lt;="&amp;$B31),"")</f>
        <v>11360</v>
      </c>
      <c r="D31" s="111">
        <f>IF(COUNTIFS(レース別成績!$A$2:$A$38,"&gt;="&amp;$A31,レース別成績!$A$2:$A$38,"&lt;="&amp;$B31,レース別成績!I$2:I$38,"&gt;=0")&gt;0,SUMIFS(レース別成績!I$2:I$38,レース別成績!$A$2:$A$38,"&gt;="&amp;$A31,レース別成績!$A$2:$A$38,"&lt;="&amp;$B31),"")</f>
        <v>7660</v>
      </c>
      <c r="E31" s="109">
        <f>MAX($C31:$D31)</f>
        <v>11360</v>
      </c>
      <c r="F31" s="109" t="str">
        <f>INDEX($C$20:$D$20,1,MATCH($E31,$C31:$D31,0))</f>
        <v>ユメ</v>
      </c>
    </row>
    <row r="32" spans="1:6" s="105" customFormat="1" x14ac:dyDescent="0.65">
      <c r="A32" s="108">
        <v>46252</v>
      </c>
      <c r="B32" s="108">
        <v>46258</v>
      </c>
      <c r="C32" s="111">
        <f>IF(COUNTIFS(レース別成績!$A$2:$A$38,"&gt;="&amp;$A32,レース別成績!$A$2:$A$38,"&lt;="&amp;$B32,レース別成績!H$2:H$38,"&gt;=0")&gt;0,SUMIFS(レース別成績!H$2:H$38,レース別成績!$A$2:$A$38,"&gt;="&amp;$A32,レース別成績!$A$2:$A$38,"&lt;="&amp;$B32),"")</f>
        <v>5480</v>
      </c>
      <c r="D32" s="111">
        <f>IF(COUNTIFS(レース別成績!$A$2:$A$38,"&gt;="&amp;$A32,レース別成績!$A$2:$A$38,"&lt;="&amp;$B32,レース別成績!I$2:I$38,"&gt;=0")&gt;0,SUMIFS(レース別成績!I$2:I$38,レース別成績!$A$2:$A$38,"&gt;="&amp;$A32,レース別成績!$A$2:$A$38,"&lt;="&amp;$B32),"")</f>
        <v>1320</v>
      </c>
      <c r="E32" s="109">
        <f>MAX($C32:$D32)</f>
        <v>5480</v>
      </c>
      <c r="F32" s="109" t="str">
        <f>INDEX($C$20:$D$20,1,MATCH($E32,$C32:$D32,0))</f>
        <v>ユメ</v>
      </c>
    </row>
    <row r="33" spans="1:6" s="105" customFormat="1" ht="17.25" thickBot="1" x14ac:dyDescent="0.7">
      <c r="A33" s="110">
        <v>46259</v>
      </c>
      <c r="B33" s="110">
        <v>46265</v>
      </c>
      <c r="C33" s="111">
        <f>IF(COUNTIFS(レース別成績!$A$2:$A$38,"&gt;="&amp;$A33,レース別成績!$A$2:$A$38,"&lt;="&amp;$B33,レース別成績!H$2:H$38,"&gt;=0")&gt;0,SUMIFS(レース別成績!H$2:H$38,レース別成績!$A$2:$A$38,"&gt;="&amp;$A33,レース別成績!$A$2:$A$38,"&lt;="&amp;$B33),"")</f>
        <v>1310</v>
      </c>
      <c r="D33" s="111">
        <f>IF(COUNTIFS(レース別成績!$A$2:$A$38,"&gt;="&amp;$A33,レース別成績!$A$2:$A$38,"&lt;="&amp;$B33,レース別成績!I$2:I$38,"&gt;=0")&gt;0,SUMIFS(レース別成績!I$2:I$38,レース別成績!$A$2:$A$38,"&gt;="&amp;$A33,レース別成績!$A$2:$A$38,"&lt;="&amp;$B33),"")</f>
        <v>1880</v>
      </c>
      <c r="E33" s="109">
        <f>MAX($C33:$D33)</f>
        <v>1880</v>
      </c>
      <c r="F33" s="109" t="str">
        <f>INDEX($C$20:$D$20,1,MATCH($E33,$C33:$D33,0))</f>
        <v>マキ</v>
      </c>
    </row>
    <row r="34" spans="1:6" s="105" customFormat="1" ht="17.25" thickBot="1" x14ac:dyDescent="0.7">
      <c r="A34" s="106" t="str">
        <f>A$2</f>
        <v>開始日</v>
      </c>
      <c r="B34" s="106" t="str">
        <f>B$2</f>
        <v>終了日</v>
      </c>
      <c r="C34" s="107" t="str">
        <f t="shared" ref="C34:E34" si="16">C$2</f>
        <v>ユメ</v>
      </c>
      <c r="D34" s="107" t="str">
        <f t="shared" si="16"/>
        <v>マキ</v>
      </c>
      <c r="E34" s="107" t="str">
        <f t="shared" si="16"/>
        <v>TOP</v>
      </c>
      <c r="F34" s="107" t="str">
        <f>F$2</f>
        <v>ID</v>
      </c>
    </row>
    <row r="35" spans="1:6" s="105" customFormat="1" ht="17.25" thickBot="1" x14ac:dyDescent="0.7">
      <c r="A35" s="147" t="s">
        <v>80</v>
      </c>
      <c r="B35" s="148"/>
      <c r="C35" s="107">
        <f>MAX(C21:C33)</f>
        <v>11360</v>
      </c>
      <c r="D35" s="107">
        <f>MAX(D21:D33)</f>
        <v>15810</v>
      </c>
      <c r="E35" s="107">
        <f>MAX($C35:$D35)</f>
        <v>15810</v>
      </c>
      <c r="F35" s="113" t="str">
        <f>INDEX($C$20:$D$20,1,MATCH($E35,$C35:$D35,0))</f>
        <v>マキ</v>
      </c>
    </row>
    <row r="36" spans="1:6" s="105" customFormat="1" ht="17.25" thickBot="1" x14ac:dyDescent="0.7">
      <c r="A36" s="147" t="s">
        <v>77</v>
      </c>
      <c r="B36" s="148"/>
      <c r="C36" s="107">
        <f>COUNTIF($F21:$F33,C34)</f>
        <v>3</v>
      </c>
      <c r="D36" s="107">
        <f>COUNTIF($F21:$F33,D34)</f>
        <v>10</v>
      </c>
      <c r="E36" s="107">
        <f>MAX($C36:$D36)</f>
        <v>10</v>
      </c>
      <c r="F36" s="112" t="str">
        <f>INDEX($C$20:$D$20,1,MATCH($E36,$C36:$D36,0))</f>
        <v>マキ</v>
      </c>
    </row>
    <row r="37" spans="1:6" s="105" customFormat="1" x14ac:dyDescent="0.65">
      <c r="E37" s="104"/>
      <c r="F37" s="104"/>
    </row>
    <row r="38" spans="1:6" s="105" customFormat="1" ht="17.25" thickBot="1" x14ac:dyDescent="0.7">
      <c r="A38" s="104" t="s">
        <v>86</v>
      </c>
      <c r="B38" s="104"/>
      <c r="E38" s="104"/>
      <c r="F38" s="104"/>
    </row>
    <row r="39" spans="1:6" s="105" customFormat="1" ht="17.25" thickBot="1" x14ac:dyDescent="0.7">
      <c r="A39" s="149" t="s">
        <v>87</v>
      </c>
      <c r="B39" s="150"/>
      <c r="C39" s="107" t="str">
        <f t="shared" ref="C39:E39" si="17">C$2</f>
        <v>ユメ</v>
      </c>
      <c r="D39" s="107" t="str">
        <f t="shared" si="17"/>
        <v>マキ</v>
      </c>
      <c r="E39" s="107" t="str">
        <f t="shared" si="17"/>
        <v>TOP</v>
      </c>
      <c r="F39" s="107" t="str">
        <f>F$2</f>
        <v>ID</v>
      </c>
    </row>
    <row r="40" spans="1:6" s="105" customFormat="1" x14ac:dyDescent="0.65">
      <c r="A40" s="153" t="s">
        <v>129</v>
      </c>
      <c r="B40" s="154"/>
      <c r="C40" s="114">
        <f>IF(COUNTIFS(レース別成績!$A$2:$A$38,"&gt;=2026/6/1",レース別成績!$A$2:$A$38,"&lt;=2026/6/30",レース別成績!H$2:H$38,"&gt;=0")&gt;0,SUMIFS(レース別成績!H$2:H$38,レース別成績!$A$2:$A$38,"&gt;=2026/6/1",レース別成績!$A$2:$A$38,"&lt;=2026/6/30"),"")</f>
        <v>8540</v>
      </c>
      <c r="D40" s="114">
        <f>IF(COUNTIFS(レース別成績!$A$2:$A$38,"&gt;=2026/6/1",レース別成績!$A$2:$A$38,"&lt;=2026/6/30",レース別成績!I$2:I$38,"&gt;=0")&gt;0,SUMIFS(レース別成績!I$2:I$38,レース別成績!$A$2:$A$38,"&gt;=2026/6/1",レース別成績!$A$2:$A$38,"&lt;=2026/6/30"),"")</f>
        <v>27660</v>
      </c>
      <c r="E40" s="109">
        <f>MAX($C40:$D40)</f>
        <v>27660</v>
      </c>
      <c r="F40" s="109" t="str">
        <f>INDEX($C$20:$D$20,1,MATCH($E40,$C40:$D40,0))</f>
        <v>マキ</v>
      </c>
    </row>
    <row r="41" spans="1:6" s="105" customFormat="1" x14ac:dyDescent="0.65">
      <c r="A41" s="157" t="s">
        <v>222</v>
      </c>
      <c r="B41" s="158"/>
      <c r="C41" s="114">
        <f>IF(COUNTIFS(レース別成績!$A$2:$A$38,"&gt;=2026/7/1",レース別成績!$A$2:$A$38,"&lt;=2026/7/31",レース別成績!H$2:H$38,"&gt;=0")&gt;0,SUMIFS(レース別成績!H$2:H$38,レース別成績!$A$2:$A$38,"&gt;=2026/7/1",レース別成績!$A$2:$A$38,"&lt;=2026/7/31"),"")</f>
        <v>5300</v>
      </c>
      <c r="D41" s="114">
        <f>IF(COUNTIFS(レース別成績!$A$2:$A$38,"&gt;=2026/7/1",レース別成績!$A$2:$A$38,"&lt;=2026/7/31",レース別成績!I$2:I$38,"&gt;=0")&gt;0,SUMIFS(レース別成績!I$2:I$38,レース別成績!$A$2:$A$38,"&gt;=2026/7/1",レース別成績!$A$2:$A$38,"&lt;=2026/7/31"),"")</f>
        <v>26540</v>
      </c>
      <c r="E41" s="109">
        <f>MAX($C41:$D41)</f>
        <v>26540</v>
      </c>
      <c r="F41" s="109" t="str">
        <f>INDEX($C$20:$D$20,1,MATCH($E41,$C41:$D41,0))</f>
        <v>マキ</v>
      </c>
    </row>
    <row r="42" spans="1:6" s="105" customFormat="1" ht="17.25" thickBot="1" x14ac:dyDescent="0.7">
      <c r="A42" s="155" t="s">
        <v>300</v>
      </c>
      <c r="B42" s="156"/>
      <c r="C42" s="114">
        <f>IF(COUNTIFS(レース別成績!$A$2:$A$38,"&gt;=2026/8/1",レース別成績!$A$2:$A$38,"&lt;=2026/8/31",レース別成績!H$2:H$38,"&gt;=0")&gt;0,SUMIFS(レース別成績!H$2:H$38,レース別成績!$A$2:$A$38,"&gt;=2026/8/1",レース別成績!$A$2:$A$38,"&lt;=2026/8/31"),"")</f>
        <v>19490</v>
      </c>
      <c r="D42" s="114">
        <f>IF(COUNTIFS(レース別成績!$A$2:$A$38,"&gt;=2026/8/1",レース別成績!$A$2:$A$38,"&lt;=2026/8/31",レース別成績!I$2:I$38,"&gt;=0")&gt;0,SUMIFS(レース別成績!I$2:I$38,レース別成績!$A$2:$A$38,"&gt;=2026/8/1",レース別成績!$A$2:$A$38,"&lt;=2026/8/31"),"")</f>
        <v>20630</v>
      </c>
      <c r="E42" s="109">
        <f>MAX($C42:$D42)</f>
        <v>20630</v>
      </c>
      <c r="F42" s="109" t="str">
        <f>INDEX($C$20:$D$20,1,MATCH($E42,$C42:$D42,0))</f>
        <v>マキ</v>
      </c>
    </row>
    <row r="43" spans="1:6" s="105" customFormat="1" ht="17.25" thickBot="1" x14ac:dyDescent="0.7">
      <c r="A43" s="151" t="s">
        <v>87</v>
      </c>
      <c r="B43" s="152"/>
      <c r="C43" s="107" t="str">
        <f t="shared" ref="C43:E43" si="18">C$2</f>
        <v>ユメ</v>
      </c>
      <c r="D43" s="107" t="str">
        <f t="shared" si="18"/>
        <v>マキ</v>
      </c>
      <c r="E43" s="107" t="str">
        <f t="shared" si="18"/>
        <v>TOP</v>
      </c>
      <c r="F43" s="107" t="str">
        <f>F$2</f>
        <v>ID</v>
      </c>
    </row>
    <row r="44" spans="1:6" s="105" customFormat="1" ht="17.25" thickBot="1" x14ac:dyDescent="0.7">
      <c r="A44" s="147" t="s">
        <v>80</v>
      </c>
      <c r="B44" s="148"/>
      <c r="C44" s="107">
        <f>MAX(C40:C42)</f>
        <v>19490</v>
      </c>
      <c r="D44" s="107">
        <f>MAX(D40:D42)</f>
        <v>27660</v>
      </c>
      <c r="E44" s="107">
        <f>MAX($C44:$D44)</f>
        <v>27660</v>
      </c>
      <c r="F44" s="113" t="str">
        <f>INDEX($C$20:$D$20,1,MATCH($E44,$C44:$D44,0))</f>
        <v>マキ</v>
      </c>
    </row>
    <row r="45" spans="1:6" s="105" customFormat="1" ht="17.25" thickBot="1" x14ac:dyDescent="0.7">
      <c r="A45" s="147" t="s">
        <v>77</v>
      </c>
      <c r="B45" s="148"/>
      <c r="C45" s="107">
        <f>COUNTIF($F40:$F42,C43)</f>
        <v>0</v>
      </c>
      <c r="D45" s="107">
        <f>COUNTIF($F40:$F42,D43)</f>
        <v>3</v>
      </c>
      <c r="E45" s="107">
        <f>MAX($C45:$D45)</f>
        <v>3</v>
      </c>
      <c r="F45" s="112" t="str">
        <f>INDEX($C$20:$D$20,1,MATCH($E45,$C45:$D45,0))</f>
        <v>マキ</v>
      </c>
    </row>
    <row r="46" spans="1:6" s="105" customFormat="1" x14ac:dyDescent="0.65">
      <c r="E46" s="104"/>
      <c r="F46" s="104"/>
    </row>
    <row r="47" spans="1:6" s="105" customFormat="1" x14ac:dyDescent="0.65">
      <c r="E47" s="104"/>
      <c r="F47" s="104"/>
    </row>
    <row r="48" spans="1:6" s="105" customFormat="1" x14ac:dyDescent="0.65">
      <c r="E48" s="104"/>
      <c r="F48" s="104"/>
    </row>
    <row r="49" spans="5:6" s="105" customFormat="1" x14ac:dyDescent="0.65">
      <c r="E49" s="104"/>
      <c r="F49" s="104"/>
    </row>
    <row r="50" spans="5:6" s="105" customFormat="1" x14ac:dyDescent="0.65">
      <c r="E50" s="104"/>
      <c r="F50" s="104"/>
    </row>
    <row r="51" spans="5:6" s="105" customFormat="1" x14ac:dyDescent="0.65">
      <c r="E51" s="104"/>
      <c r="F51" s="104"/>
    </row>
    <row r="52" spans="5:6" s="105" customFormat="1" x14ac:dyDescent="0.65">
      <c r="E52" s="104"/>
      <c r="F52" s="104"/>
    </row>
    <row r="53" spans="5:6" s="105" customFormat="1" ht="18" customHeight="1" x14ac:dyDescent="0.65">
      <c r="E53" s="104"/>
      <c r="F53" s="104"/>
    </row>
    <row r="54" spans="5:6" s="105" customFormat="1" ht="18" customHeight="1" x14ac:dyDescent="0.65">
      <c r="E54" s="104"/>
      <c r="F54" s="104"/>
    </row>
    <row r="55" spans="5:6" ht="18" customHeight="1" x14ac:dyDescent="0.65"/>
    <row r="80" ht="18" customHeight="1" x14ac:dyDescent="0.65"/>
    <row r="81" ht="18" customHeight="1" x14ac:dyDescent="0.65"/>
    <row r="84" ht="18" customHeight="1" x14ac:dyDescent="0.65"/>
    <row r="91" ht="18" customHeight="1" x14ac:dyDescent="0.65"/>
  </sheetData>
  <mergeCells count="10">
    <mergeCell ref="A35:B35"/>
    <mergeCell ref="A36:B36"/>
    <mergeCell ref="A17:B17"/>
    <mergeCell ref="A44:B44"/>
    <mergeCell ref="A45:B45"/>
    <mergeCell ref="A39:B39"/>
    <mergeCell ref="A43:B43"/>
    <mergeCell ref="A40:B40"/>
    <mergeCell ref="A42:B42"/>
    <mergeCell ref="A41:B41"/>
  </mergeCells>
  <phoneticPr fontId="1"/>
  <pageMargins left="0.7" right="0.7" top="0.75" bottom="0.75" header="0.3" footer="0.3"/>
  <pageSetup paperSize="9" orientation="portrait" horizontalDpi="0" verticalDpi="0" r:id="rId1"/>
  <ignoredErrors>
    <ignoredError sqref="E16:F16 E43:F43 E34:F3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71611-92BB-4C99-B07F-3AA06F04D678}">
  <dimension ref="A1:R40"/>
  <sheetViews>
    <sheetView topLeftCell="A10" zoomScaleNormal="100" workbookViewId="0">
      <selection activeCell="G18" sqref="G18"/>
    </sheetView>
  </sheetViews>
  <sheetFormatPr defaultRowHeight="16.899999999999999" x14ac:dyDescent="0.65"/>
  <cols>
    <col min="1" max="1" width="3.75" style="60" customWidth="1"/>
    <col min="2" max="2" width="4.5625" style="60" customWidth="1"/>
    <col min="3" max="6" width="9" style="61"/>
    <col min="7" max="15" width="9" style="60"/>
    <col min="16" max="16" width="4.5625" style="60" customWidth="1"/>
    <col min="17" max="17" width="4.0625" style="60" customWidth="1"/>
    <col min="18" max="16384" width="9" style="60"/>
  </cols>
  <sheetData>
    <row r="1" spans="1:10" x14ac:dyDescent="0.65">
      <c r="A1" s="60" t="s">
        <v>3</v>
      </c>
      <c r="D1" s="61" t="s">
        <v>130</v>
      </c>
    </row>
    <row r="2" spans="1:10" x14ac:dyDescent="0.65">
      <c r="A2" s="60" t="s">
        <v>76</v>
      </c>
    </row>
    <row r="3" spans="1:10" x14ac:dyDescent="0.65">
      <c r="A3" s="60" t="s">
        <v>66</v>
      </c>
    </row>
    <row r="4" spans="1:10" x14ac:dyDescent="0.65">
      <c r="A4" s="60" t="s">
        <v>65</v>
      </c>
    </row>
    <row r="5" spans="1:10" x14ac:dyDescent="0.65">
      <c r="A5" s="60" t="s">
        <v>9</v>
      </c>
    </row>
    <row r="6" spans="1:10" x14ac:dyDescent="0.65">
      <c r="A6" s="60" t="s">
        <v>120</v>
      </c>
    </row>
    <row r="7" spans="1:10" x14ac:dyDescent="0.65">
      <c r="A7" s="60" t="s">
        <v>17</v>
      </c>
    </row>
    <row r="8" spans="1:10" x14ac:dyDescent="0.65">
      <c r="A8" s="60" t="s">
        <v>125</v>
      </c>
    </row>
    <row r="9" spans="1:10" x14ac:dyDescent="0.65">
      <c r="A9" s="60" t="s">
        <v>47</v>
      </c>
    </row>
    <row r="11" spans="1:10" x14ac:dyDescent="0.65">
      <c r="A11" s="60" t="s">
        <v>64</v>
      </c>
      <c r="J11" s="60" t="s">
        <v>102</v>
      </c>
    </row>
    <row r="12" spans="1:10" x14ac:dyDescent="0.65">
      <c r="J12" s="60" t="s">
        <v>103</v>
      </c>
    </row>
    <row r="13" spans="1:10" x14ac:dyDescent="0.65">
      <c r="J13" s="60" t="s">
        <v>107</v>
      </c>
    </row>
    <row r="14" spans="1:10" x14ac:dyDescent="0.65">
      <c r="J14" s="60" t="s">
        <v>106</v>
      </c>
    </row>
    <row r="15" spans="1:10" x14ac:dyDescent="0.65">
      <c r="J15" s="60" t="s">
        <v>108</v>
      </c>
    </row>
    <row r="16" spans="1:10" x14ac:dyDescent="0.65">
      <c r="A16" s="60" t="s">
        <v>94</v>
      </c>
      <c r="D16" s="60" t="s">
        <v>93</v>
      </c>
      <c r="E16" s="60"/>
      <c r="F16" s="60" t="s">
        <v>99</v>
      </c>
    </row>
    <row r="17" spans="1:18" x14ac:dyDescent="0.65">
      <c r="A17" s="60" t="s">
        <v>91</v>
      </c>
      <c r="D17" s="60" t="s">
        <v>92</v>
      </c>
      <c r="F17" s="60" t="s">
        <v>90</v>
      </c>
      <c r="J17" s="60" t="s">
        <v>48</v>
      </c>
      <c r="N17" s="60" t="s">
        <v>49</v>
      </c>
    </row>
    <row r="18" spans="1:18" x14ac:dyDescent="0.65">
      <c r="J18" s="60" t="s">
        <v>104</v>
      </c>
      <c r="N18" s="60" t="s">
        <v>50</v>
      </c>
    </row>
    <row r="19" spans="1:18" x14ac:dyDescent="0.65">
      <c r="A19" s="60" t="s">
        <v>32</v>
      </c>
      <c r="C19" s="61" t="s">
        <v>25</v>
      </c>
      <c r="J19" s="60" t="s">
        <v>105</v>
      </c>
      <c r="N19" s="60" t="s">
        <v>51</v>
      </c>
    </row>
    <row r="20" spans="1:18" x14ac:dyDescent="0.65">
      <c r="A20" s="60" t="s">
        <v>33</v>
      </c>
      <c r="C20" s="61" t="s">
        <v>26</v>
      </c>
      <c r="J20" s="60" t="s">
        <v>54</v>
      </c>
      <c r="N20" s="60" t="s">
        <v>52</v>
      </c>
    </row>
    <row r="21" spans="1:18" x14ac:dyDescent="0.65">
      <c r="A21" s="60" t="s">
        <v>34</v>
      </c>
      <c r="C21" s="61" t="s">
        <v>27</v>
      </c>
      <c r="J21" s="60" t="s">
        <v>55</v>
      </c>
      <c r="N21" s="60" t="s">
        <v>109</v>
      </c>
    </row>
    <row r="22" spans="1:18" x14ac:dyDescent="0.65">
      <c r="A22" s="60" t="s">
        <v>35</v>
      </c>
      <c r="C22" s="61" t="s">
        <v>28</v>
      </c>
      <c r="J22" s="60" t="s">
        <v>56</v>
      </c>
      <c r="N22" s="60" t="s">
        <v>53</v>
      </c>
    </row>
    <row r="23" spans="1:18" x14ac:dyDescent="0.65">
      <c r="A23" s="60" t="s">
        <v>36</v>
      </c>
      <c r="C23" s="61" t="s">
        <v>29</v>
      </c>
      <c r="J23" s="60" t="s">
        <v>57</v>
      </c>
    </row>
    <row r="24" spans="1:18" x14ac:dyDescent="0.65">
      <c r="A24" s="60" t="s">
        <v>37</v>
      </c>
      <c r="C24" s="61" t="s">
        <v>30</v>
      </c>
    </row>
    <row r="25" spans="1:18" x14ac:dyDescent="0.65">
      <c r="A25" s="60" t="s">
        <v>38</v>
      </c>
      <c r="C25" s="61" t="s">
        <v>31</v>
      </c>
    </row>
    <row r="26" spans="1:18" ht="17.25" thickBot="1" x14ac:dyDescent="0.7">
      <c r="A26" s="60" t="s">
        <v>10</v>
      </c>
    </row>
    <row r="27" spans="1:18" ht="18" customHeight="1" thickBot="1" x14ac:dyDescent="0.7">
      <c r="C27" s="163" t="s">
        <v>39</v>
      </c>
      <c r="D27" s="164"/>
      <c r="E27" s="164"/>
      <c r="F27" s="164"/>
      <c r="G27" s="165"/>
      <c r="H27" s="62">
        <f>レース別成績!B41</f>
        <v>37</v>
      </c>
      <c r="I27" s="63" t="s">
        <v>61</v>
      </c>
      <c r="J27" s="64">
        <f>レース別成績!C41</f>
        <v>7</v>
      </c>
      <c r="K27" s="163" t="s">
        <v>40</v>
      </c>
      <c r="L27" s="164"/>
      <c r="M27" s="164"/>
      <c r="N27" s="164"/>
      <c r="O27" s="165"/>
    </row>
    <row r="28" spans="1:18" x14ac:dyDescent="0.65">
      <c r="A28" s="65" t="s">
        <v>13</v>
      </c>
      <c r="B28" s="66" t="s">
        <v>4</v>
      </c>
      <c r="C28" s="67" t="s">
        <v>8</v>
      </c>
      <c r="D28" s="68" t="s">
        <v>12</v>
      </c>
      <c r="E28" s="68" t="s">
        <v>7</v>
      </c>
      <c r="F28" s="69" t="s">
        <v>97</v>
      </c>
      <c r="G28" s="70" t="s">
        <v>11</v>
      </c>
      <c r="H28" s="166" t="s">
        <v>6</v>
      </c>
      <c r="I28" s="167"/>
      <c r="J28" s="168"/>
      <c r="K28" s="67" t="s">
        <v>8</v>
      </c>
      <c r="L28" s="68" t="s">
        <v>12</v>
      </c>
      <c r="M28" s="68" t="s">
        <v>7</v>
      </c>
      <c r="N28" s="69" t="s">
        <v>97</v>
      </c>
      <c r="O28" s="70" t="s">
        <v>11</v>
      </c>
      <c r="P28" s="65" t="s">
        <v>4</v>
      </c>
      <c r="Q28" s="70" t="s">
        <v>13</v>
      </c>
    </row>
    <row r="29" spans="1:18" x14ac:dyDescent="0.65">
      <c r="A29" s="71">
        <v>1</v>
      </c>
      <c r="B29" s="72" t="s">
        <v>68</v>
      </c>
      <c r="C29" s="73" cm="1">
        <f t="array" ref="C29:G30">TRANSPOSE(_xlfn._xlws.FILTER(レース別成績!$H$40:$I$46,(レース別成績!$G$40:$G$46&lt;&gt;"最高")*(レース別成績!$G$40:$G$46&lt;&gt;"TOP数")))</f>
        <v>36</v>
      </c>
      <c r="D29" s="74">
        <v>33330</v>
      </c>
      <c r="E29" s="74">
        <v>926</v>
      </c>
      <c r="F29" s="75">
        <v>1755</v>
      </c>
      <c r="G29" s="76">
        <v>97190</v>
      </c>
      <c r="H29" s="169" t="s">
        <v>67</v>
      </c>
      <c r="I29" s="170"/>
      <c r="J29" s="171"/>
      <c r="K29" s="73">
        <f>'予想記録 (G1級)'!$C$10</f>
        <v>7</v>
      </c>
      <c r="L29" s="74" cm="1">
        <f t="array" ref="L29:O29">TRANSPOSE('予想記録 (G1級)'!$K$10:$K$13)</f>
        <v>7850</v>
      </c>
      <c r="M29" s="74">
        <v>1121</v>
      </c>
      <c r="N29" s="75">
        <v>1510</v>
      </c>
      <c r="O29" s="76">
        <v>15010</v>
      </c>
      <c r="P29" s="77" t="str">
        <f t="shared" ref="P29:P30" si="0">B29</f>
        <v>ユメ</v>
      </c>
      <c r="Q29" s="78">
        <f>A29</f>
        <v>1</v>
      </c>
    </row>
    <row r="30" spans="1:18" ht="17.25" thickBot="1" x14ac:dyDescent="0.7">
      <c r="A30" s="79">
        <v>2</v>
      </c>
      <c r="B30" s="80" t="s">
        <v>121</v>
      </c>
      <c r="C30" s="81">
        <v>37</v>
      </c>
      <c r="D30" s="82">
        <v>74830</v>
      </c>
      <c r="E30" s="82">
        <v>2022</v>
      </c>
      <c r="F30" s="83">
        <v>3436</v>
      </c>
      <c r="G30" s="84">
        <v>200244</v>
      </c>
      <c r="H30" s="172" t="s">
        <v>122</v>
      </c>
      <c r="I30" s="173"/>
      <c r="J30" s="174"/>
      <c r="K30" s="81">
        <f>'予想記録 (G1級)'!$C$23</f>
        <v>7</v>
      </c>
      <c r="L30" s="82" cm="1">
        <f t="array" ref="L30:O30">TRANSPOSE('予想記録 (G1級)'!$K$23:$K$26)</f>
        <v>26290</v>
      </c>
      <c r="M30" s="82">
        <v>3756</v>
      </c>
      <c r="N30" s="83">
        <v>6354</v>
      </c>
      <c r="O30" s="84">
        <v>56420</v>
      </c>
      <c r="P30" s="85" t="str">
        <f t="shared" si="0"/>
        <v>マキ</v>
      </c>
      <c r="Q30" s="86">
        <v>2</v>
      </c>
    </row>
    <row r="31" spans="1:18" ht="17.25" thickBot="1" x14ac:dyDescent="0.7">
      <c r="A31" s="87"/>
      <c r="B31" s="87"/>
      <c r="P31" s="87"/>
      <c r="Q31" s="87"/>
    </row>
    <row r="32" spans="1:18" ht="17.649999999999999" customHeight="1" x14ac:dyDescent="0.65">
      <c r="B32" s="87"/>
      <c r="C32" s="159" t="s">
        <v>41</v>
      </c>
      <c r="D32" s="160"/>
      <c r="E32" s="161"/>
      <c r="F32" s="159" t="s">
        <v>42</v>
      </c>
      <c r="G32" s="160"/>
      <c r="H32" s="161"/>
      <c r="I32" s="159" t="s">
        <v>100</v>
      </c>
      <c r="J32" s="160"/>
      <c r="K32" s="161"/>
      <c r="L32" s="159" t="s">
        <v>43</v>
      </c>
      <c r="M32" s="160"/>
      <c r="N32" s="161"/>
      <c r="O32" s="159" t="s">
        <v>81</v>
      </c>
      <c r="P32" s="160"/>
      <c r="Q32" s="160"/>
      <c r="R32" s="161"/>
    </row>
    <row r="33" spans="2:18" x14ac:dyDescent="0.65">
      <c r="B33" s="87"/>
      <c r="C33" s="88" t="s">
        <v>14</v>
      </c>
      <c r="D33" s="89" t="s">
        <v>15</v>
      </c>
      <c r="E33" s="90" t="s">
        <v>16</v>
      </c>
      <c r="F33" s="88" t="s">
        <v>14</v>
      </c>
      <c r="G33" s="89" t="s">
        <v>15</v>
      </c>
      <c r="H33" s="90" t="s">
        <v>16</v>
      </c>
      <c r="I33" s="88" t="s">
        <v>14</v>
      </c>
      <c r="J33" s="89" t="s">
        <v>15</v>
      </c>
      <c r="K33" s="90" t="s">
        <v>16</v>
      </c>
      <c r="L33" s="88" t="s">
        <v>14</v>
      </c>
      <c r="M33" s="89" t="s">
        <v>15</v>
      </c>
      <c r="N33" s="91" t="s">
        <v>16</v>
      </c>
      <c r="O33" s="88" t="s">
        <v>14</v>
      </c>
      <c r="P33" s="89" t="s">
        <v>15</v>
      </c>
      <c r="Q33" s="89" t="s">
        <v>16</v>
      </c>
      <c r="R33" s="91" t="s">
        <v>96</v>
      </c>
    </row>
    <row r="34" spans="2:18" x14ac:dyDescent="0.65">
      <c r="B34" s="87"/>
      <c r="C34" s="92">
        <f t="shared" ref="C34:C35" si="1">_xlfn.RANK.EQ(E34,_xlfn.ANCHORARRAY(E$34))</f>
        <v>1</v>
      </c>
      <c r="D34" s="93" t="str" cm="1">
        <f t="array" ref="D34:D35">_xlfn.SORTBY(_xlfn._xlws.FILTER($B$29:$B$30,$C$29:$C$30&gt;0),_xlfn._xlws.FILTER($D$29:$D30,$C$29:$C$30&gt;0),-1)</f>
        <v>マキ</v>
      </c>
      <c r="E34" s="94" cm="1">
        <f t="array" ref="E34:E35">_xlfn._xlws.SORT(_xlfn._xlws.FILTER($D$29:$D30,$C$29:$C$30&gt;0),,-1)</f>
        <v>74830</v>
      </c>
      <c r="F34" s="92">
        <f t="shared" ref="F34:F35" si="2">_xlfn.RANK.EQ(H34,_xlfn.ANCHORARRAY(H$34))</f>
        <v>1</v>
      </c>
      <c r="G34" s="93" t="str" cm="1">
        <f t="array" ref="G34:G35">_xlfn.SORTBY(_xlfn._xlws.FILTER($B$29:$B$30,$C$29:$C$30&gt;0),_xlfn._xlws.FILTER($E$29:$E30,$C$29:$C$30&gt;0),-1)</f>
        <v>マキ</v>
      </c>
      <c r="H34" s="94" cm="1">
        <f t="array" ref="H34:H35">_xlfn._xlws.SORT(_xlfn._xlws.FILTER($E$29:$E30,$C$29:$C$30&gt;0),,-1)</f>
        <v>2022</v>
      </c>
      <c r="I34" s="92">
        <f t="shared" ref="I34:I35" si="3">_xlfn.RANK.EQ(K34,_xlfn.ANCHORARRAY(K$34))</f>
        <v>1</v>
      </c>
      <c r="J34" s="93" t="str" cm="1">
        <f t="array" ref="J34:J35">_xlfn.SORTBY(_xlfn._xlws.FILTER($B$29:$B$30,$C$29:$C$30&gt;0),_xlfn._xlws.FILTER($F$29:$F30,$C$29:$C$30&gt;0),-1)</f>
        <v>マキ</v>
      </c>
      <c r="K34" s="94" cm="1">
        <f t="array" ref="K34:K35">_xlfn._xlws.SORT(_xlfn._xlws.FILTER($F$29:$F30,$C$29:$C$30&gt;0),,-1)</f>
        <v>3436</v>
      </c>
      <c r="L34" s="92">
        <f t="shared" ref="L34:L35" si="4">_xlfn.RANK.EQ(N34,_xlfn.ANCHORARRAY(N$34))</f>
        <v>1</v>
      </c>
      <c r="M34" s="93" t="str" cm="1">
        <f t="array" ref="M34:M35">_xlfn.SORTBY(_xlfn._xlws.FILTER($B$29:$B$30,$C$29:$C$30&gt;0),_xlfn._xlws.FILTER($G$29:$G30,$C$29:$C$30&gt;0),-1)</f>
        <v>マキ</v>
      </c>
      <c r="N34" s="95" cm="1">
        <f t="array" ref="N34:N35">_xlfn._xlws.SORT(_xlfn._xlws.FILTER($G$29:$G30,$C$29:$C$30&gt;0),,-1)</f>
        <v>200244</v>
      </c>
      <c r="O34" s="92">
        <f t="shared" ref="O34:O35" si="5">_xlfn.RANK.EQ(Q34,_xlfn.ANCHORARRAY(Q$34))</f>
        <v>1</v>
      </c>
      <c r="P34" s="93" t="str" cm="1">
        <f t="array" ref="P34:P35">_xlfn.SORTBY(_xlfn._xlws.FILTER($B$29:$B$30,$C$29:$C$30&gt;0),_xlfn._xlws.FILTER($C$29:$C30,$C$29:$C$30&gt;0),-1)</f>
        <v>マキ</v>
      </c>
      <c r="Q34" s="96" cm="1">
        <f t="array" ref="Q34:Q35">_xlfn._xlws.SORT(_xlfn._xlws.FILTER($C$29:$C30,$C$29:$C$30&gt;0),,-1)</f>
        <v>37</v>
      </c>
      <c r="R34" s="97">
        <f>(Q34*9)/((Q34*8)+$H$27)</f>
        <v>1</v>
      </c>
    </row>
    <row r="35" spans="2:18" ht="17.25" thickBot="1" x14ac:dyDescent="0.7">
      <c r="B35" s="87"/>
      <c r="C35" s="98">
        <f t="shared" si="1"/>
        <v>2</v>
      </c>
      <c r="D35" s="99" t="str">
        <v>ユメ</v>
      </c>
      <c r="E35" s="100">
        <v>33330</v>
      </c>
      <c r="F35" s="98">
        <f t="shared" si="2"/>
        <v>2</v>
      </c>
      <c r="G35" s="99" t="str">
        <v>ユメ</v>
      </c>
      <c r="H35" s="100">
        <v>926</v>
      </c>
      <c r="I35" s="98">
        <f t="shared" si="3"/>
        <v>2</v>
      </c>
      <c r="J35" s="99" t="str">
        <v>ユメ</v>
      </c>
      <c r="K35" s="100">
        <v>1755</v>
      </c>
      <c r="L35" s="98">
        <f t="shared" si="4"/>
        <v>2</v>
      </c>
      <c r="M35" s="99" t="str">
        <v>ユメ</v>
      </c>
      <c r="N35" s="101">
        <v>97190</v>
      </c>
      <c r="O35" s="98">
        <f t="shared" si="5"/>
        <v>2</v>
      </c>
      <c r="P35" s="99" t="str">
        <v>ユメ</v>
      </c>
      <c r="Q35" s="102">
        <v>36</v>
      </c>
      <c r="R35" s="103">
        <f>(Q35*9)/((Q35*8)+$H$27)</f>
        <v>0.99692307692307691</v>
      </c>
    </row>
    <row r="36" spans="2:18" ht="17.25" thickBot="1" x14ac:dyDescent="0.7">
      <c r="C36" s="60"/>
      <c r="D36" s="60"/>
      <c r="E36" s="60"/>
      <c r="F36" s="60"/>
    </row>
    <row r="37" spans="2:18" ht="17.649999999999999" customHeight="1" x14ac:dyDescent="0.65">
      <c r="C37" s="162" t="s">
        <v>44</v>
      </c>
      <c r="D37" s="160"/>
      <c r="E37" s="160"/>
      <c r="F37" s="162" t="s">
        <v>45</v>
      </c>
      <c r="G37" s="160"/>
      <c r="H37" s="161"/>
      <c r="I37" s="162" t="s">
        <v>101</v>
      </c>
      <c r="J37" s="160"/>
      <c r="K37" s="161"/>
      <c r="L37" s="162" t="s">
        <v>46</v>
      </c>
      <c r="M37" s="160"/>
      <c r="N37" s="161"/>
      <c r="O37" s="159" t="s">
        <v>82</v>
      </c>
      <c r="P37" s="160"/>
      <c r="Q37" s="160"/>
      <c r="R37" s="161"/>
    </row>
    <row r="38" spans="2:18" x14ac:dyDescent="0.65">
      <c r="C38" s="88" t="s">
        <v>14</v>
      </c>
      <c r="D38" s="89" t="s">
        <v>15</v>
      </c>
      <c r="E38" s="90" t="s">
        <v>16</v>
      </c>
      <c r="F38" s="88" t="s">
        <v>14</v>
      </c>
      <c r="G38" s="89" t="s">
        <v>15</v>
      </c>
      <c r="H38" s="91" t="s">
        <v>16</v>
      </c>
      <c r="I38" s="88" t="s">
        <v>14</v>
      </c>
      <c r="J38" s="89" t="s">
        <v>15</v>
      </c>
      <c r="K38" s="91" t="s">
        <v>16</v>
      </c>
      <c r="L38" s="88" t="s">
        <v>14</v>
      </c>
      <c r="M38" s="89" t="s">
        <v>15</v>
      </c>
      <c r="N38" s="91" t="s">
        <v>16</v>
      </c>
      <c r="O38" s="88" t="s">
        <v>14</v>
      </c>
      <c r="P38" s="89" t="s">
        <v>15</v>
      </c>
      <c r="Q38" s="89" t="s">
        <v>16</v>
      </c>
      <c r="R38" s="91" t="s">
        <v>96</v>
      </c>
    </row>
    <row r="39" spans="2:18" x14ac:dyDescent="0.65">
      <c r="C39" s="92">
        <f>_xlfn.RANK.EQ(E39,_xlfn.ANCHORARRAY(E$39))</f>
        <v>1</v>
      </c>
      <c r="D39" s="93" t="str" cm="1">
        <f t="array" ref="D39:D40">_xlfn.SORTBY(_xlfn._xlws.FILTER($P$29:$P$30,$K$29:$K$30&gt;0),_xlfn._xlws.FILTER($L$29:$L30,$K$29:$K$30&gt;0),-1)</f>
        <v>マキ</v>
      </c>
      <c r="E39" s="94" cm="1">
        <f t="array" ref="E39:E40">_xlfn._xlws.SORT(_xlfn._xlws.FILTER($L$29:$L30,$K$29:$K$30&gt;0),,-1)</f>
        <v>26290</v>
      </c>
      <c r="F39" s="92">
        <f>_xlfn.RANK.EQ(H39,_xlfn.ANCHORARRAY(H$39))</f>
        <v>1</v>
      </c>
      <c r="G39" s="93" t="str" cm="1">
        <f t="array" ref="G39:G40">_xlfn.SORTBY(_xlfn._xlws.FILTER($P$29:$P$30,$K$29:$K$30&gt;0),_xlfn._xlws.FILTER($M$29:$M30,$K$29:$K$30&gt;0),-1)</f>
        <v>マキ</v>
      </c>
      <c r="H39" s="94" cm="1">
        <f t="array" ref="H39:H40">_xlfn._xlws.SORT(_xlfn._xlws.FILTER($M$29:$M30,$K$29:$K$30&gt;0),,-1)</f>
        <v>3756</v>
      </c>
      <c r="I39" s="92">
        <f>_xlfn.RANK.EQ(K39,_xlfn.ANCHORARRAY(K$39))</f>
        <v>1</v>
      </c>
      <c r="J39" s="93" t="str" cm="1">
        <f t="array" ref="J39:J40">_xlfn.SORTBY(_xlfn._xlws.FILTER($P$29:$P$30,$K$29:$K$30&gt;0),_xlfn._xlws.FILTER($N$29:$N30,$K$29:$K$30&gt;0),-1)</f>
        <v>マキ</v>
      </c>
      <c r="K39" s="94" cm="1">
        <f t="array" ref="K39:K40">_xlfn._xlws.SORT(_xlfn._xlws.FILTER($N$29:$N30,$K$29:$K$30&gt;0),,-1)</f>
        <v>6354</v>
      </c>
      <c r="L39" s="92">
        <f>_xlfn.RANK.EQ(N39,_xlfn.ANCHORARRAY(N$39))</f>
        <v>1</v>
      </c>
      <c r="M39" s="93" t="str" cm="1">
        <f t="array" ref="M39:M40">_xlfn.SORTBY(_xlfn._xlws.FILTER($P$29:$P$30,$K$29:$K$30&gt;0),_xlfn._xlws.FILTER($O$29:$O30,$K$29:$K$30&gt;0),-1)</f>
        <v>マキ</v>
      </c>
      <c r="N39" s="94" cm="1">
        <f t="array" ref="N39:N40">_xlfn._xlws.SORT(_xlfn._xlws.FILTER($O$29:$O30,$K$29:$K$30&gt;0),,-1)</f>
        <v>56420</v>
      </c>
      <c r="O39" s="92">
        <f>_xlfn.RANK.EQ(Q39,_xlfn.ANCHORARRAY(Q$39))</f>
        <v>1</v>
      </c>
      <c r="P39" s="93" t="str" cm="1">
        <f t="array" ref="P39:P40">_xlfn.SORTBY(_xlfn._xlws.FILTER($P$29:$P$30,$K$29:$K$30&gt;0),_xlfn._xlws.FILTER($K$29:$K30,$K$29:$K$30&gt;0),-1)</f>
        <v>ユメ</v>
      </c>
      <c r="Q39" s="94" cm="1">
        <f t="array" ref="Q39:Q40">_xlfn._xlws.SORT(_xlfn._xlws.FILTER($K$29:$K30,$K$29:$K$30&gt;0),,-1)</f>
        <v>7</v>
      </c>
      <c r="R39" s="97">
        <f>(Q39*9)/((Q39*8)+$J$27)</f>
        <v>1</v>
      </c>
    </row>
    <row r="40" spans="2:18" ht="17.25" thickBot="1" x14ac:dyDescent="0.7">
      <c r="C40" s="98">
        <f>_xlfn.RANK.EQ(E40,_xlfn.ANCHORARRAY(E$39))</f>
        <v>2</v>
      </c>
      <c r="D40" s="99" t="str">
        <v>ユメ</v>
      </c>
      <c r="E40" s="100">
        <v>7850</v>
      </c>
      <c r="F40" s="98">
        <f>_xlfn.RANK.EQ(H40,_xlfn.ANCHORARRAY(H$39))</f>
        <v>2</v>
      </c>
      <c r="G40" s="99" t="str">
        <v>ユメ</v>
      </c>
      <c r="H40" s="101">
        <v>1121</v>
      </c>
      <c r="I40" s="98">
        <f>_xlfn.RANK.EQ(K40,_xlfn.ANCHORARRAY(K$39))</f>
        <v>2</v>
      </c>
      <c r="J40" s="99" t="str">
        <v>ユメ</v>
      </c>
      <c r="K40" s="101">
        <v>1510</v>
      </c>
      <c r="L40" s="98">
        <f>_xlfn.RANK.EQ(N40,_xlfn.ANCHORARRAY(N$39))</f>
        <v>2</v>
      </c>
      <c r="M40" s="99" t="str">
        <v>ユメ</v>
      </c>
      <c r="N40" s="101">
        <v>15010</v>
      </c>
      <c r="O40" s="98">
        <f>_xlfn.RANK.EQ(Q40,_xlfn.ANCHORARRAY(Q$39))</f>
        <v>1</v>
      </c>
      <c r="P40" s="99" t="str">
        <v>マキ</v>
      </c>
      <c r="Q40" s="102">
        <v>7</v>
      </c>
      <c r="R40" s="103">
        <f t="shared" ref="R40" si="6">(Q40*9)/((Q40*8)+$J$27)</f>
        <v>1</v>
      </c>
    </row>
  </sheetData>
  <mergeCells count="15">
    <mergeCell ref="I32:K32"/>
    <mergeCell ref="L32:N32"/>
    <mergeCell ref="F32:H32"/>
    <mergeCell ref="C32:E32"/>
    <mergeCell ref="O32:R32"/>
    <mergeCell ref="C27:G27"/>
    <mergeCell ref="K27:O27"/>
    <mergeCell ref="H28:J28"/>
    <mergeCell ref="H29:J29"/>
    <mergeCell ref="H30:J30"/>
    <mergeCell ref="O37:R37"/>
    <mergeCell ref="C37:E37"/>
    <mergeCell ref="L37:N37"/>
    <mergeCell ref="I37:K37"/>
    <mergeCell ref="F37:H37"/>
  </mergeCells>
  <phoneticPr fontId="1"/>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予想記録</vt:lpstr>
      <vt:lpstr>予想記録 (G1級)</vt:lpstr>
      <vt:lpstr>レース別成績</vt:lpstr>
      <vt:lpstr>日付別成績</vt:lpstr>
      <vt:lpstr>週別・月別成績</vt:lpstr>
      <vt:lpstr>ランキング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2026-04-29T13:26:02Z</dcterms:created>
  <dcterms:modified xsi:type="dcterms:W3CDTF">2026-08-30T08:10:37Z</dcterms:modified>
</cp:coreProperties>
</file>