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13_ncr:1_{9C0A9555-35AB-4BDC-9484-BA4A9CC070CD}" xr6:coauthVersionLast="47" xr6:coauthVersionMax="47" xr10:uidLastSave="{00000000-0000-0000-0000-000000000000}"/>
  <bookViews>
    <workbookView xWindow="-83" yWindow="0" windowWidth="19156" windowHeight="15563" firstSheet="1" activeTab="5" xr2:uid="{FDD96115-98D2-41EA-B312-928EDE5817AA}"/>
  </bookViews>
  <sheets>
    <sheet name="予想記録" sheetId="1" r:id="rId1"/>
    <sheet name="予想記録 (G1級)" sheetId="4" r:id="rId2"/>
    <sheet name="レース別成績" sheetId="9" r:id="rId3"/>
    <sheet name="日付別成績" sheetId="10" r:id="rId4"/>
    <sheet name="週別・月別成績" sheetId="12" r:id="rId5"/>
    <sheet name="ランキング" sheetId="2" r:id="rId6"/>
  </sheets>
  <definedNames>
    <definedName name="_xlnm._FilterDatabase" localSheetId="2" hidden="1">レース別成績!$A$1:$I$74</definedName>
    <definedName name="_xlnm._FilterDatabase" localSheetId="0" hidden="1">予想記録!$A$1:$K$575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83" i="10" l="1"/>
  <c r="B283" i="10" s="1"/>
  <c r="I283" i="10"/>
  <c r="B235" i="10" a="1"/>
  <c r="B235" i="10" s="1"/>
  <c r="C235" i="10" a="1"/>
  <c r="C235" i="10" s="1"/>
  <c r="D235" i="10" a="1"/>
  <c r="D235" i="10" s="1"/>
  <c r="B187" i="10"/>
  <c r="C187" i="10"/>
  <c r="D187" i="10"/>
  <c r="F187" i="10"/>
  <c r="G187" i="10" s="1"/>
  <c r="B140" i="10"/>
  <c r="C140" i="10"/>
  <c r="D140" i="10"/>
  <c r="F140" i="10"/>
  <c r="G140" i="10" s="1"/>
  <c r="B91" i="10"/>
  <c r="F91" i="10" s="1"/>
  <c r="G91" i="10" s="1"/>
  <c r="C91" i="10"/>
  <c r="D91" i="10"/>
  <c r="B44" i="10"/>
  <c r="F44" i="10" s="1"/>
  <c r="G44" i="10" s="1"/>
  <c r="C44" i="10"/>
  <c r="D44" i="10"/>
  <c r="H68" i="9" a="1"/>
  <c r="H68" i="9" s="1"/>
  <c r="I68" i="9" a="1"/>
  <c r="I68" i="9" s="1"/>
  <c r="J68" i="9" a="1"/>
  <c r="J68" i="9" s="1"/>
  <c r="K68" i="9" a="1"/>
  <c r="K68" i="9" s="1"/>
  <c r="H63" i="9" a="1"/>
  <c r="H63" i="9" s="1"/>
  <c r="I63" i="9" a="1"/>
  <c r="I63" i="9" s="1"/>
  <c r="J63" i="9" a="1"/>
  <c r="J63" i="9" s="1"/>
  <c r="K63" i="9" a="1"/>
  <c r="K63" i="9" s="1"/>
  <c r="H64" i="9" a="1"/>
  <c r="H64" i="9" s="1"/>
  <c r="I64" i="9" a="1"/>
  <c r="I64" i="9" s="1"/>
  <c r="J64" i="9" a="1"/>
  <c r="J64" i="9" s="1"/>
  <c r="K64" i="9" a="1"/>
  <c r="K64" i="9" s="1"/>
  <c r="H65" i="9" a="1"/>
  <c r="H65" i="9" s="1"/>
  <c r="I65" i="9" a="1"/>
  <c r="I65" i="9" s="1"/>
  <c r="J65" i="9" a="1"/>
  <c r="J65" i="9" s="1"/>
  <c r="K65" i="9" a="1"/>
  <c r="K65" i="9" s="1"/>
  <c r="H66" i="9" a="1"/>
  <c r="H66" i="9" s="1"/>
  <c r="I66" i="9" a="1"/>
  <c r="I66" i="9" s="1"/>
  <c r="J66" i="9" a="1"/>
  <c r="J66" i="9" s="1"/>
  <c r="K66" i="9" a="1"/>
  <c r="K66" i="9" s="1"/>
  <c r="H67" i="9" a="1"/>
  <c r="H67" i="9" s="1"/>
  <c r="I67" i="9" a="1"/>
  <c r="I67" i="9" s="1"/>
  <c r="J67" i="9" a="1"/>
  <c r="J67" i="9" s="1"/>
  <c r="K67" i="9" a="1"/>
  <c r="K67" i="9" s="1"/>
  <c r="A19" i="12"/>
  <c r="B19" i="12" s="1"/>
  <c r="H62" i="9" a="1"/>
  <c r="H62" i="9" s="1"/>
  <c r="I62" i="9" a="1"/>
  <c r="I62" i="9" s="1"/>
  <c r="J62" i="9" a="1"/>
  <c r="J62" i="9" s="1"/>
  <c r="K62" i="9" a="1"/>
  <c r="K62" i="9" s="1"/>
  <c r="H60" i="9" a="1"/>
  <c r="H60" i="9" s="1"/>
  <c r="I60" i="9" a="1"/>
  <c r="I60" i="9" s="1"/>
  <c r="J60" i="9" a="1"/>
  <c r="J60" i="9" s="1"/>
  <c r="K60" i="9" a="1"/>
  <c r="K60" i="9" s="1"/>
  <c r="H61" i="9" a="1"/>
  <c r="H61" i="9" s="1"/>
  <c r="I61" i="9" a="1"/>
  <c r="I61" i="9" s="1"/>
  <c r="J61" i="9" a="1"/>
  <c r="J61" i="9" s="1"/>
  <c r="K61" i="9" a="1"/>
  <c r="K61" i="9" s="1"/>
  <c r="H57" i="9" a="1"/>
  <c r="H57" i="9" s="1"/>
  <c r="I57" i="9" a="1"/>
  <c r="I57" i="9" s="1"/>
  <c r="J57" i="9" a="1"/>
  <c r="J57" i="9" s="1"/>
  <c r="K57" i="9" a="1"/>
  <c r="K57" i="9" s="1"/>
  <c r="H58" i="9" a="1"/>
  <c r="H58" i="9" s="1"/>
  <c r="I58" i="9" a="1"/>
  <c r="I58" i="9" s="1"/>
  <c r="J58" i="9" a="1"/>
  <c r="J58" i="9" s="1"/>
  <c r="K58" i="9" a="1"/>
  <c r="K58" i="9" s="1"/>
  <c r="H59" i="9" a="1"/>
  <c r="H59" i="9" s="1"/>
  <c r="I59" i="9" a="1"/>
  <c r="I59" i="9" s="1"/>
  <c r="J59" i="9" a="1"/>
  <c r="J59" i="9" s="1"/>
  <c r="K59" i="9" a="1"/>
  <c r="K59" i="9" s="1"/>
  <c r="I56" i="9" a="1"/>
  <c r="I56" i="9" s="1"/>
  <c r="H56" i="9" a="1"/>
  <c r="H56" i="9" s="1"/>
  <c r="J56" i="9" a="1"/>
  <c r="J56" i="9" s="1"/>
  <c r="K56" i="9" a="1"/>
  <c r="K56" i="9" s="1"/>
  <c r="H54" i="9" a="1"/>
  <c r="H54" i="9" s="1"/>
  <c r="I54" i="9" a="1"/>
  <c r="I54" i="9" s="1"/>
  <c r="J54" i="9" a="1"/>
  <c r="J54" i="9" s="1"/>
  <c r="K54" i="9" a="1"/>
  <c r="K54" i="9" s="1"/>
  <c r="H55" i="9" a="1"/>
  <c r="H55" i="9" s="1"/>
  <c r="I55" i="9" a="1"/>
  <c r="I55" i="9" s="1"/>
  <c r="J55" i="9" a="1"/>
  <c r="J55" i="9" s="1"/>
  <c r="K55" i="9" a="1"/>
  <c r="K55" i="9" s="1"/>
  <c r="H53" i="9" a="1"/>
  <c r="H53" i="9" s="1"/>
  <c r="I53" i="9" a="1"/>
  <c r="I53" i="9" s="1"/>
  <c r="J53" i="9" a="1"/>
  <c r="J53" i="9" s="1"/>
  <c r="K53" i="9" a="1"/>
  <c r="K53" i="9" s="1"/>
  <c r="H52" i="9" a="1"/>
  <c r="H52" i="9" s="1"/>
  <c r="I52" i="9" a="1"/>
  <c r="I52" i="9" s="1"/>
  <c r="J52" i="9" a="1"/>
  <c r="J52" i="9" s="1"/>
  <c r="K52" i="9" a="1"/>
  <c r="K52" i="9" s="1"/>
  <c r="H50" i="9" a="1"/>
  <c r="H50" i="9" s="1"/>
  <c r="I50" i="9" a="1"/>
  <c r="I50" i="9" s="1"/>
  <c r="J50" i="9" a="1"/>
  <c r="J50" i="9" s="1"/>
  <c r="K50" i="9" a="1"/>
  <c r="K50" i="9" s="1"/>
  <c r="H51" i="9" a="1"/>
  <c r="H51" i="9" s="1"/>
  <c r="I51" i="9" a="1"/>
  <c r="I51" i="9" s="1"/>
  <c r="J51" i="9" a="1"/>
  <c r="J51" i="9" s="1"/>
  <c r="K51" i="9" a="1"/>
  <c r="K51" i="9" s="1"/>
  <c r="H49" i="9" a="1"/>
  <c r="H49" i="9" s="1"/>
  <c r="I49" i="9" a="1"/>
  <c r="I49" i="9" s="1"/>
  <c r="J49" i="9" a="1"/>
  <c r="J49" i="9" s="1"/>
  <c r="K49" i="9" a="1"/>
  <c r="K49" i="9" s="1"/>
  <c r="H47" i="9" a="1"/>
  <c r="H47" i="9" s="1"/>
  <c r="I47" i="9" a="1"/>
  <c r="I47" i="9" s="1"/>
  <c r="J47" i="9" a="1"/>
  <c r="J47" i="9" s="1"/>
  <c r="K47" i="9" a="1"/>
  <c r="K47" i="9" s="1"/>
  <c r="H48" i="9" a="1"/>
  <c r="H48" i="9" s="1"/>
  <c r="I48" i="9" a="1"/>
  <c r="I48" i="9" s="1"/>
  <c r="J48" i="9" a="1"/>
  <c r="J48" i="9" s="1"/>
  <c r="K48" i="9" a="1"/>
  <c r="K48" i="9" s="1"/>
  <c r="H45" i="9" a="1"/>
  <c r="H45" i="9" s="1"/>
  <c r="I45" i="9" a="1"/>
  <c r="I45" i="9" s="1"/>
  <c r="J45" i="9" a="1"/>
  <c r="J45" i="9" s="1"/>
  <c r="K45" i="9" a="1"/>
  <c r="K45" i="9" s="1"/>
  <c r="H46" i="9" a="1"/>
  <c r="H46" i="9" s="1"/>
  <c r="I46" i="9" a="1"/>
  <c r="I46" i="9" s="1"/>
  <c r="J46" i="9" a="1"/>
  <c r="J46" i="9" s="1"/>
  <c r="K46" i="9" a="1"/>
  <c r="K46" i="9" s="1"/>
  <c r="H44" i="9" a="1"/>
  <c r="H44" i="9" s="1"/>
  <c r="I44" i="9" a="1"/>
  <c r="I44" i="9" s="1"/>
  <c r="J44" i="9" a="1"/>
  <c r="J44" i="9" s="1"/>
  <c r="K44" i="9" a="1"/>
  <c r="K44" i="9" s="1"/>
  <c r="H41" i="9" a="1"/>
  <c r="H41" i="9" s="1"/>
  <c r="I41" i="9" a="1"/>
  <c r="I41" i="9" s="1"/>
  <c r="J41" i="9" a="1"/>
  <c r="J41" i="9" s="1"/>
  <c r="K41" i="9" a="1"/>
  <c r="K41" i="9" s="1"/>
  <c r="H42" i="9" a="1"/>
  <c r="H42" i="9" s="1"/>
  <c r="I42" i="9" a="1"/>
  <c r="I42" i="9" s="1"/>
  <c r="J42" i="9" a="1"/>
  <c r="J42" i="9" s="1"/>
  <c r="K42" i="9" a="1"/>
  <c r="K42" i="9" s="1"/>
  <c r="H43" i="9" a="1"/>
  <c r="H43" i="9" s="1"/>
  <c r="I43" i="9" a="1"/>
  <c r="I43" i="9" s="1"/>
  <c r="J43" i="9" a="1"/>
  <c r="J43" i="9" s="1"/>
  <c r="K43" i="9" a="1"/>
  <c r="K43" i="9" s="1"/>
  <c r="H39" i="9" a="1"/>
  <c r="H39" i="9" s="1"/>
  <c r="I39" i="9" a="1"/>
  <c r="I39" i="9" s="1"/>
  <c r="J39" i="9" a="1"/>
  <c r="J39" i="9" s="1"/>
  <c r="K39" i="9" a="1"/>
  <c r="K39" i="9" s="1"/>
  <c r="H40" i="9" a="1"/>
  <c r="H40" i="9" s="1"/>
  <c r="I40" i="9" a="1"/>
  <c r="I40" i="9" s="1"/>
  <c r="J40" i="9" a="1"/>
  <c r="J40" i="9" s="1"/>
  <c r="K40" i="9" a="1"/>
  <c r="K40" i="9" s="1"/>
  <c r="H37" i="9" a="1"/>
  <c r="H37" i="9" s="1"/>
  <c r="I37" i="9" a="1"/>
  <c r="I37" i="9" s="1"/>
  <c r="J37" i="9" a="1"/>
  <c r="J37" i="9" s="1"/>
  <c r="K37" i="9" a="1"/>
  <c r="K37" i="9" s="1"/>
  <c r="H38" i="9" a="1"/>
  <c r="H38" i="9" s="1"/>
  <c r="I38" i="9" a="1"/>
  <c r="I38" i="9" s="1"/>
  <c r="J38" i="9" a="1"/>
  <c r="J38" i="9" s="1"/>
  <c r="K38" i="9" a="1"/>
  <c r="K38" i="9" s="1"/>
  <c r="H36" i="9" a="1"/>
  <c r="H36" i="9" s="1"/>
  <c r="I36" i="9" a="1"/>
  <c r="I36" i="9" s="1"/>
  <c r="J36" i="9" a="1"/>
  <c r="J36" i="9" s="1"/>
  <c r="K36" i="9" a="1"/>
  <c r="K36" i="9" s="1"/>
  <c r="H35" i="9" a="1"/>
  <c r="H35" i="9" s="1"/>
  <c r="I35" i="9" a="1"/>
  <c r="I35" i="9" s="1"/>
  <c r="J35" i="9" a="1"/>
  <c r="J35" i="9" s="1"/>
  <c r="K35" i="9" a="1"/>
  <c r="K35" i="9" s="1"/>
  <c r="H34" i="9" a="1"/>
  <c r="H34" i="9" s="1"/>
  <c r="I34" i="9" a="1"/>
  <c r="I34" i="9" s="1"/>
  <c r="J34" i="9" a="1"/>
  <c r="J34" i="9" s="1"/>
  <c r="K34" i="9" a="1"/>
  <c r="K34" i="9" s="1"/>
  <c r="H32" i="9" a="1"/>
  <c r="H32" i="9" s="1"/>
  <c r="I32" i="9" a="1"/>
  <c r="I32" i="9" s="1"/>
  <c r="J32" i="9" a="1"/>
  <c r="J32" i="9" s="1"/>
  <c r="K32" i="9" a="1"/>
  <c r="K32" i="9" s="1"/>
  <c r="H33" i="9" a="1"/>
  <c r="H33" i="9" s="1"/>
  <c r="I33" i="9" a="1"/>
  <c r="I33" i="9" s="1"/>
  <c r="J33" i="9" a="1"/>
  <c r="J33" i="9" s="1"/>
  <c r="K33" i="9" a="1"/>
  <c r="K33" i="9" s="1"/>
  <c r="H30" i="9" a="1"/>
  <c r="H30" i="9" s="1"/>
  <c r="I30" i="9" a="1"/>
  <c r="I30" i="9" s="1"/>
  <c r="J30" i="9" a="1"/>
  <c r="J30" i="9" s="1"/>
  <c r="K30" i="9" a="1"/>
  <c r="K30" i="9" s="1"/>
  <c r="H31" i="9" a="1"/>
  <c r="H31" i="9" s="1"/>
  <c r="I31" i="9" a="1"/>
  <c r="I31" i="9" s="1"/>
  <c r="J31" i="9" a="1"/>
  <c r="J31" i="9" s="1"/>
  <c r="K31" i="9" a="1"/>
  <c r="K31" i="9" s="1"/>
  <c r="H29" i="9" a="1"/>
  <c r="H29" i="9" s="1"/>
  <c r="I29" i="9" a="1"/>
  <c r="I29" i="9" s="1"/>
  <c r="J29" i="9" a="1"/>
  <c r="J29" i="9" s="1"/>
  <c r="K29" i="9" a="1"/>
  <c r="K29" i="9" s="1"/>
  <c r="H28" i="9" a="1"/>
  <c r="H28" i="9" s="1"/>
  <c r="I28" i="9" a="1"/>
  <c r="I28" i="9" s="1"/>
  <c r="J28" i="9" a="1"/>
  <c r="J28" i="9" s="1"/>
  <c r="K28" i="9" a="1"/>
  <c r="K28" i="9" s="1"/>
  <c r="D54" i="12"/>
  <c r="E54" i="12"/>
  <c r="F54" i="12"/>
  <c r="C54" i="12"/>
  <c r="H26" i="9" a="1"/>
  <c r="H26" i="9" s="1"/>
  <c r="I26" i="9" a="1"/>
  <c r="I26" i="9" s="1"/>
  <c r="J26" i="9" a="1"/>
  <c r="J26" i="9" s="1"/>
  <c r="K26" i="9" a="1"/>
  <c r="K26" i="9" s="1"/>
  <c r="H27" i="9" a="1"/>
  <c r="H27" i="9" s="1"/>
  <c r="I27" i="9" a="1"/>
  <c r="I27" i="9" s="1"/>
  <c r="J27" i="9" a="1"/>
  <c r="J27" i="9" s="1"/>
  <c r="K27" i="9" a="1"/>
  <c r="K27" i="9" s="1"/>
  <c r="H24" i="9" a="1"/>
  <c r="H24" i="9" s="1"/>
  <c r="I24" i="9" a="1"/>
  <c r="I24" i="9" s="1"/>
  <c r="J24" i="9" a="1"/>
  <c r="J24" i="9" s="1"/>
  <c r="K24" i="9" a="1"/>
  <c r="K24" i="9" s="1"/>
  <c r="H25" i="9" a="1"/>
  <c r="H25" i="9" s="1"/>
  <c r="I25" i="9" a="1"/>
  <c r="I25" i="9" s="1"/>
  <c r="J25" i="9" a="1"/>
  <c r="J25" i="9" s="1"/>
  <c r="K25" i="9" a="1"/>
  <c r="K25" i="9" s="1"/>
  <c r="B92" i="10"/>
  <c r="C92" i="10"/>
  <c r="D92" i="10"/>
  <c r="E92" i="10"/>
  <c r="H23" i="9" a="1"/>
  <c r="H23" i="9" s="1"/>
  <c r="I23" i="9" a="1"/>
  <c r="I23" i="9" s="1"/>
  <c r="J23" i="9" a="1"/>
  <c r="J23" i="9" s="1"/>
  <c r="K23" i="9" a="1"/>
  <c r="K23" i="9" s="1"/>
  <c r="H20" i="9" a="1"/>
  <c r="H20" i="9" s="1"/>
  <c r="I20" i="9" a="1"/>
  <c r="I20" i="9" s="1"/>
  <c r="J20" i="9" a="1"/>
  <c r="J20" i="9" s="1"/>
  <c r="K20" i="9" a="1"/>
  <c r="K20" i="9" s="1"/>
  <c r="H21" i="9" a="1"/>
  <c r="H21" i="9" s="1"/>
  <c r="I21" i="9" a="1"/>
  <c r="I21" i="9" s="1"/>
  <c r="J21" i="9" a="1"/>
  <c r="J21" i="9" s="1"/>
  <c r="K21" i="9" a="1"/>
  <c r="K21" i="9" s="1"/>
  <c r="H22" i="9" a="1"/>
  <c r="H22" i="9" s="1"/>
  <c r="I22" i="9" a="1"/>
  <c r="I22" i="9" s="1"/>
  <c r="J22" i="9" a="1"/>
  <c r="J22" i="9" s="1"/>
  <c r="K22" i="9" a="1"/>
  <c r="K22" i="9" s="1"/>
  <c r="H18" i="9" a="1"/>
  <c r="H18" i="9" s="1"/>
  <c r="I18" i="9" a="1"/>
  <c r="I18" i="9" s="1"/>
  <c r="J18" i="9" a="1"/>
  <c r="J18" i="9" s="1"/>
  <c r="K18" i="9" a="1"/>
  <c r="K18" i="9" s="1"/>
  <c r="H19" i="9" a="1"/>
  <c r="H19" i="9" s="1"/>
  <c r="I19" i="9" a="1"/>
  <c r="I19" i="9" s="1"/>
  <c r="J19" i="9" a="1"/>
  <c r="J19" i="9" s="1"/>
  <c r="K19" i="9" a="1"/>
  <c r="K19" i="9" s="1"/>
  <c r="H16" i="9" a="1"/>
  <c r="H16" i="9" s="1"/>
  <c r="I16" i="9" a="1"/>
  <c r="I16" i="9" s="1"/>
  <c r="J16" i="9" a="1"/>
  <c r="J16" i="9" s="1"/>
  <c r="K16" i="9" a="1"/>
  <c r="K16" i="9" s="1"/>
  <c r="H17" i="9" a="1"/>
  <c r="H17" i="9" s="1"/>
  <c r="I17" i="9" a="1"/>
  <c r="I17" i="9" s="1"/>
  <c r="J17" i="9" a="1"/>
  <c r="J17" i="9" s="1"/>
  <c r="K17" i="9" a="1"/>
  <c r="K17" i="9" s="1"/>
  <c r="H14" i="9" a="1"/>
  <c r="H14" i="9" s="1"/>
  <c r="I14" i="9" a="1"/>
  <c r="I14" i="9" s="1"/>
  <c r="J14" i="9" a="1"/>
  <c r="J14" i="9" s="1"/>
  <c r="K14" i="9" a="1"/>
  <c r="K14" i="9" s="1"/>
  <c r="H15" i="9" a="1"/>
  <c r="H15" i="9" s="1"/>
  <c r="I15" i="9" a="1"/>
  <c r="I15" i="9" s="1"/>
  <c r="J15" i="9" a="1"/>
  <c r="J15" i="9" s="1"/>
  <c r="K15" i="9" a="1"/>
  <c r="K15" i="9" s="1"/>
  <c r="H12" i="9" a="1"/>
  <c r="H12" i="9" s="1"/>
  <c r="I12" i="9" a="1"/>
  <c r="I12" i="9" s="1"/>
  <c r="J12" i="9" a="1"/>
  <c r="J12" i="9" s="1"/>
  <c r="K12" i="9" a="1"/>
  <c r="K12" i="9" s="1"/>
  <c r="H13" i="9" a="1"/>
  <c r="H13" i="9" s="1"/>
  <c r="I13" i="9" a="1"/>
  <c r="I13" i="9" s="1"/>
  <c r="J13" i="9" a="1"/>
  <c r="J13" i="9" s="1"/>
  <c r="K13" i="9" a="1"/>
  <c r="K13" i="9" s="1"/>
  <c r="D283" i="10" l="1"/>
  <c r="C283" i="10"/>
  <c r="F283" i="10" s="1"/>
  <c r="G283" i="10" s="1"/>
  <c r="F235" i="10"/>
  <c r="G235" i="10" s="1"/>
  <c r="F42" i="12"/>
  <c r="E42" i="12"/>
  <c r="D42" i="12"/>
  <c r="C42" i="12"/>
  <c r="C19" i="12"/>
  <c r="F19" i="12"/>
  <c r="D19" i="12"/>
  <c r="E19" i="12"/>
  <c r="F53" i="12"/>
  <c r="E53" i="12"/>
  <c r="D53" i="12"/>
  <c r="C53" i="12"/>
  <c r="F52" i="12"/>
  <c r="E52" i="12"/>
  <c r="C52" i="12"/>
  <c r="D52" i="12"/>
  <c r="F51" i="12"/>
  <c r="E51" i="12"/>
  <c r="D51" i="12"/>
  <c r="C51" i="12"/>
  <c r="H9" i="9" a="1"/>
  <c r="H9" i="9" s="1"/>
  <c r="I9" i="9" a="1"/>
  <c r="I9" i="9" s="1"/>
  <c r="J9" i="9" a="1"/>
  <c r="J9" i="9" s="1"/>
  <c r="K9" i="9" a="1"/>
  <c r="K9" i="9" s="1"/>
  <c r="H10" i="9" a="1"/>
  <c r="H10" i="9" s="1"/>
  <c r="I10" i="9" a="1"/>
  <c r="I10" i="9" s="1"/>
  <c r="J10" i="9" a="1"/>
  <c r="J10" i="9" s="1"/>
  <c r="K10" i="9" a="1"/>
  <c r="K10" i="9" s="1"/>
  <c r="H11" i="9" a="1"/>
  <c r="H11" i="9" s="1"/>
  <c r="I11" i="9" a="1"/>
  <c r="I11" i="9" s="1"/>
  <c r="J11" i="9" a="1"/>
  <c r="J11" i="9" s="1"/>
  <c r="K11" i="9" a="1"/>
  <c r="K11" i="9" s="1"/>
  <c r="H8" i="9" a="1"/>
  <c r="H8" i="9" s="1"/>
  <c r="I8" i="9" a="1"/>
  <c r="I8" i="9" s="1"/>
  <c r="J8" i="9" a="1"/>
  <c r="J8" i="9" s="1"/>
  <c r="K8" i="9" a="1"/>
  <c r="K8" i="9" s="1"/>
  <c r="H6" i="9" a="1"/>
  <c r="H6" i="9" s="1"/>
  <c r="I6" i="9" a="1"/>
  <c r="I6" i="9" s="1"/>
  <c r="J6" i="9" a="1"/>
  <c r="J6" i="9" s="1"/>
  <c r="K6" i="9" a="1"/>
  <c r="K6" i="9" s="1"/>
  <c r="H7" i="9" a="1"/>
  <c r="H7" i="9" s="1"/>
  <c r="I7" i="9" a="1"/>
  <c r="I7" i="9" s="1"/>
  <c r="J7" i="9" a="1"/>
  <c r="J7" i="9" s="1"/>
  <c r="K7" i="9" a="1"/>
  <c r="K7" i="9" s="1"/>
  <c r="H5" i="9" a="1"/>
  <c r="H5" i="9" s="1"/>
  <c r="I5" i="9" a="1"/>
  <c r="I5" i="9" s="1"/>
  <c r="J5" i="9" a="1"/>
  <c r="J5" i="9" s="1"/>
  <c r="K5" i="9" a="1"/>
  <c r="K5" i="9" s="1"/>
  <c r="A4" i="12"/>
  <c r="B21" i="12"/>
  <c r="A21" i="12"/>
  <c r="B25" i="12"/>
  <c r="B44" i="12"/>
  <c r="A44" i="12"/>
  <c r="A25" i="12"/>
  <c r="A3" i="10" a="1"/>
  <c r="H56" i="12"/>
  <c r="G56" i="12"/>
  <c r="H49" i="12"/>
  <c r="G49" i="12"/>
  <c r="H44" i="12"/>
  <c r="G44" i="12"/>
  <c r="G25" i="12"/>
  <c r="H25" i="12"/>
  <c r="H21" i="12"/>
  <c r="D2" i="10"/>
  <c r="D241" i="10" s="1"/>
  <c r="E2" i="10"/>
  <c r="E241" i="10" s="1"/>
  <c r="H4" i="9" a="1"/>
  <c r="H4" i="9" s="1"/>
  <c r="I4" i="9" a="1"/>
  <c r="I4" i="9" s="1"/>
  <c r="J4" i="9" a="1"/>
  <c r="J4" i="9" s="1"/>
  <c r="K4" i="9" a="1"/>
  <c r="K4" i="9" s="1"/>
  <c r="A32" i="2"/>
  <c r="P31" i="2"/>
  <c r="G46" i="4"/>
  <c r="G45" i="4"/>
  <c r="K44" i="4"/>
  <c r="G44" i="4"/>
  <c r="C44" i="4"/>
  <c r="K43" i="4"/>
  <c r="G43" i="4"/>
  <c r="C43" i="4"/>
  <c r="K45" i="4" s="1"/>
  <c r="J3" i="9" a="1"/>
  <c r="J3" i="9" s="1"/>
  <c r="J2" i="9" a="1"/>
  <c r="J2" i="9" s="1"/>
  <c r="J70" i="9"/>
  <c r="G156" i="1"/>
  <c r="G155" i="1"/>
  <c r="K154" i="1"/>
  <c r="G154" i="1"/>
  <c r="C154" i="1"/>
  <c r="K153" i="1"/>
  <c r="G153" i="1"/>
  <c r="C153" i="1"/>
  <c r="K155" i="1" s="1"/>
  <c r="K3" i="9" a="1"/>
  <c r="K3" i="9" s="1"/>
  <c r="K2" i="9" a="1"/>
  <c r="K2" i="9" s="1"/>
  <c r="D90" i="10" l="1"/>
  <c r="G42" i="12"/>
  <c r="D43" i="10"/>
  <c r="D88" i="10"/>
  <c r="D89" i="10"/>
  <c r="D42" i="10"/>
  <c r="G19" i="12"/>
  <c r="D41" i="10"/>
  <c r="D85" i="10"/>
  <c r="D86" i="10"/>
  <c r="D39" i="10"/>
  <c r="D87" i="10"/>
  <c r="D40" i="10"/>
  <c r="D38" i="10"/>
  <c r="D82" i="10"/>
  <c r="D84" i="10"/>
  <c r="D37" i="10"/>
  <c r="D83" i="10"/>
  <c r="D36" i="10"/>
  <c r="D35" i="10"/>
  <c r="G52" i="12"/>
  <c r="G53" i="12"/>
  <c r="D79" i="10"/>
  <c r="D34" i="10"/>
  <c r="D81" i="10"/>
  <c r="D80" i="10"/>
  <c r="D33" i="10"/>
  <c r="D32" i="10"/>
  <c r="D78" i="10"/>
  <c r="D31" i="10"/>
  <c r="D73" i="10"/>
  <c r="D30" i="10"/>
  <c r="D77" i="10"/>
  <c r="D76" i="10"/>
  <c r="D75" i="10"/>
  <c r="D28" i="10"/>
  <c r="D29" i="10"/>
  <c r="D74" i="10"/>
  <c r="D27" i="10"/>
  <c r="D26" i="10"/>
  <c r="D70" i="10"/>
  <c r="D72" i="10"/>
  <c r="D25" i="10"/>
  <c r="D71" i="10"/>
  <c r="D24" i="10"/>
  <c r="D23" i="10"/>
  <c r="D68" i="10"/>
  <c r="D69" i="10"/>
  <c r="D22" i="10"/>
  <c r="D21" i="10"/>
  <c r="D66" i="10"/>
  <c r="D67" i="10"/>
  <c r="D20" i="10"/>
  <c r="D19" i="10"/>
  <c r="D18" i="10"/>
  <c r="D64" i="10"/>
  <c r="C46" i="4"/>
  <c r="C45" i="4" s="1"/>
  <c r="D45" i="4" s="1"/>
  <c r="D17" i="10"/>
  <c r="K31" i="2"/>
  <c r="H43" i="4"/>
  <c r="H44" i="4"/>
  <c r="H46" i="4"/>
  <c r="D61" i="10"/>
  <c r="D16" i="10"/>
  <c r="D63" i="10"/>
  <c r="D62" i="10"/>
  <c r="D15" i="10"/>
  <c r="D14" i="10"/>
  <c r="D58" i="10"/>
  <c r="D60" i="10"/>
  <c r="D12" i="10"/>
  <c r="D13" i="10"/>
  <c r="D59" i="10"/>
  <c r="D11" i="10"/>
  <c r="G51" i="12"/>
  <c r="D57" i="10"/>
  <c r="A3" i="10"/>
  <c r="A242" i="10" s="1" a="1"/>
  <c r="I282" i="10" s="1"/>
  <c r="D10" i="10"/>
  <c r="D55" i="10"/>
  <c r="D56" i="10"/>
  <c r="D8" i="10"/>
  <c r="D9" i="10"/>
  <c r="D7" i="10"/>
  <c r="D54" i="10"/>
  <c r="B54" i="10"/>
  <c r="B4" i="12"/>
  <c r="F4" i="12" s="1"/>
  <c r="D53" i="10"/>
  <c r="D6" i="10"/>
  <c r="D5" i="10"/>
  <c r="F3" i="12"/>
  <c r="F2" i="12"/>
  <c r="F44" i="12" s="1"/>
  <c r="E2" i="12"/>
  <c r="E21" i="12" s="1"/>
  <c r="E3" i="12"/>
  <c r="D4" i="10"/>
  <c r="F50" i="12"/>
  <c r="F57" i="12" s="1"/>
  <c r="E50" i="12"/>
  <c r="E57" i="12" s="1"/>
  <c r="E237" i="10"/>
  <c r="E49" i="10"/>
  <c r="D49" i="10"/>
  <c r="E142" i="10"/>
  <c r="D142" i="10"/>
  <c r="E145" i="10"/>
  <c r="D145" i="10"/>
  <c r="E46" i="10"/>
  <c r="D46" i="10"/>
  <c r="D237" i="10"/>
  <c r="E193" i="10"/>
  <c r="D98" i="10"/>
  <c r="D193" i="10"/>
  <c r="E98" i="10"/>
  <c r="E285" i="10"/>
  <c r="D285" i="10"/>
  <c r="E93" i="10"/>
  <c r="E189" i="10"/>
  <c r="D93" i="10"/>
  <c r="D189" i="10"/>
  <c r="C156" i="1"/>
  <c r="D156" i="1" s="1"/>
  <c r="D44" i="4"/>
  <c r="H45" i="4"/>
  <c r="J71" i="9"/>
  <c r="J75" i="9" s="1"/>
  <c r="J73" i="9"/>
  <c r="J74" i="9"/>
  <c r="J72" i="9"/>
  <c r="H154" i="1"/>
  <c r="H155" i="1"/>
  <c r="H156" i="1"/>
  <c r="D154" i="1"/>
  <c r="H153" i="1"/>
  <c r="G164" i="1"/>
  <c r="G163" i="1"/>
  <c r="K162" i="1"/>
  <c r="G162" i="1"/>
  <c r="C162" i="1"/>
  <c r="K161" i="1"/>
  <c r="G161" i="1"/>
  <c r="C161" i="1"/>
  <c r="K163" i="1" s="1"/>
  <c r="G54" i="4"/>
  <c r="G53" i="4"/>
  <c r="K52" i="4"/>
  <c r="G52" i="4"/>
  <c r="C52" i="4"/>
  <c r="K51" i="4"/>
  <c r="G51" i="4"/>
  <c r="C51" i="4"/>
  <c r="G146" i="1"/>
  <c r="G145" i="1"/>
  <c r="K144" i="1"/>
  <c r="G144" i="1"/>
  <c r="C144" i="1"/>
  <c r="K143" i="1"/>
  <c r="G143" i="1"/>
  <c r="C143" i="1"/>
  <c r="K145" i="1" s="1"/>
  <c r="G72" i="1"/>
  <c r="G71" i="1"/>
  <c r="K70" i="1"/>
  <c r="G70" i="1"/>
  <c r="C70" i="1"/>
  <c r="K69" i="1"/>
  <c r="G69" i="1"/>
  <c r="C69" i="1"/>
  <c r="K71" i="1" s="1"/>
  <c r="C35" i="4"/>
  <c r="K37" i="4" s="1"/>
  <c r="G35" i="4"/>
  <c r="K35" i="4"/>
  <c r="C36" i="4"/>
  <c r="G36" i="4"/>
  <c r="K36" i="4"/>
  <c r="G37" i="4"/>
  <c r="G38" i="4"/>
  <c r="K16" i="4"/>
  <c r="K71" i="9"/>
  <c r="K75" i="9" s="1"/>
  <c r="K72" i="9"/>
  <c r="K73" i="9"/>
  <c r="K74" i="9"/>
  <c r="K70" i="9"/>
  <c r="I70" i="9"/>
  <c r="H3" i="9" a="1"/>
  <c r="H3" i="9" s="1"/>
  <c r="I3" i="9" a="1"/>
  <c r="I3" i="9" s="1"/>
  <c r="I280" i="10" l="1"/>
  <c r="I281" i="10"/>
  <c r="I277" i="10"/>
  <c r="I279" i="10"/>
  <c r="I278" i="10"/>
  <c r="I275" i="10"/>
  <c r="I276" i="10"/>
  <c r="I273" i="10"/>
  <c r="I274" i="10"/>
  <c r="H36" i="4"/>
  <c r="H38" i="4"/>
  <c r="I271" i="10"/>
  <c r="I272" i="10"/>
  <c r="I269" i="10"/>
  <c r="I270" i="10"/>
  <c r="I267" i="10"/>
  <c r="I268" i="10"/>
  <c r="I265" i="10"/>
  <c r="I266" i="10"/>
  <c r="I263" i="10"/>
  <c r="I264" i="10"/>
  <c r="I261" i="10"/>
  <c r="I262" i="10"/>
  <c r="I259" i="10"/>
  <c r="I260" i="10"/>
  <c r="I257" i="10"/>
  <c r="I258" i="10"/>
  <c r="I255" i="10"/>
  <c r="I256" i="10"/>
  <c r="D46" i="4"/>
  <c r="I253" i="10"/>
  <c r="I254" i="10"/>
  <c r="E3" i="10"/>
  <c r="D50" i="10"/>
  <c r="E50" i="10"/>
  <c r="E94" i="10" s="1"/>
  <c r="D3" i="10"/>
  <c r="I251" i="10"/>
  <c r="I252" i="10"/>
  <c r="I248" i="10"/>
  <c r="I250" i="10"/>
  <c r="I245" i="10"/>
  <c r="A146" i="10" a="1"/>
  <c r="A146" i="10" s="1"/>
  <c r="A194" i="10" a="1"/>
  <c r="A194" i="10" s="1"/>
  <c r="A99" i="10" a="1"/>
  <c r="A99" i="10" s="1"/>
  <c r="A50" i="10" a="1"/>
  <c r="I244" i="10"/>
  <c r="I247" i="10"/>
  <c r="A242" i="10"/>
  <c r="I242" i="10" s="1"/>
  <c r="I249" i="10"/>
  <c r="C4" i="12"/>
  <c r="E4" i="12"/>
  <c r="D4" i="12"/>
  <c r="I246" i="10"/>
  <c r="A5" i="12"/>
  <c r="F21" i="12"/>
  <c r="F56" i="12"/>
  <c r="E56" i="12"/>
  <c r="F25" i="12"/>
  <c r="E44" i="12"/>
  <c r="E49" i="12"/>
  <c r="E25" i="12"/>
  <c r="F49" i="12"/>
  <c r="C155" i="1"/>
  <c r="D155" i="1" s="1"/>
  <c r="I243" i="10"/>
  <c r="H51" i="4"/>
  <c r="H53" i="4"/>
  <c r="H54" i="4"/>
  <c r="K53" i="4"/>
  <c r="K32" i="2"/>
  <c r="H35" i="4"/>
  <c r="H52" i="4"/>
  <c r="H161" i="1"/>
  <c r="H162" i="1"/>
  <c r="H146" i="1"/>
  <c r="D70" i="1"/>
  <c r="H70" i="1"/>
  <c r="H71" i="1"/>
  <c r="H163" i="1"/>
  <c r="H164" i="1"/>
  <c r="H72" i="1"/>
  <c r="D162" i="1"/>
  <c r="H143" i="1"/>
  <c r="H144" i="1"/>
  <c r="H145" i="1"/>
  <c r="C164" i="1"/>
  <c r="D164" i="1" s="1"/>
  <c r="H69" i="1"/>
  <c r="D52" i="4"/>
  <c r="C54" i="4"/>
  <c r="D54" i="4" s="1"/>
  <c r="H37" i="4"/>
  <c r="D36" i="4"/>
  <c r="D144" i="1"/>
  <c r="C72" i="1"/>
  <c r="D72" i="1" s="1"/>
  <c r="C146" i="1"/>
  <c r="D146" i="1" s="1"/>
  <c r="C38" i="4"/>
  <c r="D38" i="4" s="1"/>
  <c r="I2" i="9" a="1"/>
  <c r="I2" i="9" s="1"/>
  <c r="H2" i="9" a="1"/>
  <c r="H2" i="9" s="1"/>
  <c r="K17" i="4"/>
  <c r="P32" i="2"/>
  <c r="Q32" i="2"/>
  <c r="C17" i="4"/>
  <c r="G19" i="4"/>
  <c r="G18" i="4"/>
  <c r="G17" i="4"/>
  <c r="G16" i="4"/>
  <c r="C16" i="4"/>
  <c r="P30" i="2"/>
  <c r="Q29" i="2"/>
  <c r="P29" i="2"/>
  <c r="G285" i="10"/>
  <c r="F285" i="10"/>
  <c r="G237" i="10"/>
  <c r="F237" i="10"/>
  <c r="G189" i="10"/>
  <c r="F189" i="10"/>
  <c r="G142" i="10"/>
  <c r="F142" i="10"/>
  <c r="G93" i="10"/>
  <c r="F93" i="10"/>
  <c r="G46" i="10"/>
  <c r="F46" i="10"/>
  <c r="C2" i="10"/>
  <c r="C193" i="10" s="1"/>
  <c r="B2" i="10"/>
  <c r="B285" i="10" s="1"/>
  <c r="G21" i="12"/>
  <c r="C72" i="9"/>
  <c r="B72" i="9"/>
  <c r="H27" i="2" s="1"/>
  <c r="H70" i="9"/>
  <c r="C90" i="10" l="1"/>
  <c r="B90" i="10"/>
  <c r="D234" i="10" a="1"/>
  <c r="D234" i="10" s="1"/>
  <c r="C43" i="10"/>
  <c r="C234" i="10" a="1"/>
  <c r="C234" i="10" s="1"/>
  <c r="B43" i="10"/>
  <c r="B234" i="10" a="1"/>
  <c r="B234" i="10" s="1"/>
  <c r="F234" i="10" s="1"/>
  <c r="G234" i="10" s="1"/>
  <c r="D233" i="10" a="1"/>
  <c r="D233" i="10" s="1"/>
  <c r="C89" i="10"/>
  <c r="B89" i="10"/>
  <c r="C42" i="10"/>
  <c r="C233" i="10" s="1" a="1"/>
  <c r="C233" i="10" s="1"/>
  <c r="B42" i="10"/>
  <c r="B233" i="10" a="1"/>
  <c r="B233" i="10" s="1"/>
  <c r="C88" i="10"/>
  <c r="B88" i="10"/>
  <c r="D232" i="10" a="1"/>
  <c r="D232" i="10" s="1"/>
  <c r="B41" i="10"/>
  <c r="B232" i="10" s="1" a="1"/>
  <c r="B232" i="10" s="1"/>
  <c r="C41" i="10"/>
  <c r="C232" i="10" s="1" a="1"/>
  <c r="C232" i="10" s="1"/>
  <c r="D230" i="10" a="1"/>
  <c r="D230" i="10" s="1"/>
  <c r="D231" i="10" a="1"/>
  <c r="D231" i="10" s="1"/>
  <c r="C87" i="10"/>
  <c r="B87" i="10"/>
  <c r="C86" i="10"/>
  <c r="B86" i="10"/>
  <c r="C39" i="10"/>
  <c r="C230" i="10" s="1" a="1"/>
  <c r="C230" i="10" s="1"/>
  <c r="C40" i="10"/>
  <c r="C231" i="10" s="1" a="1"/>
  <c r="C231" i="10" s="1"/>
  <c r="B39" i="10"/>
  <c r="B230" i="10" s="1" a="1"/>
  <c r="B230" i="10" s="1"/>
  <c r="B40" i="10"/>
  <c r="B231" i="10" s="1" a="1"/>
  <c r="B231" i="10" s="1"/>
  <c r="C85" i="10"/>
  <c r="B85" i="10"/>
  <c r="D229" i="10" a="1"/>
  <c r="D229" i="10" s="1"/>
  <c r="B38" i="10"/>
  <c r="B229" i="10" s="1" a="1"/>
  <c r="B229" i="10" s="1"/>
  <c r="C38" i="10"/>
  <c r="C229" i="10" s="1" a="1"/>
  <c r="C229" i="10" s="1"/>
  <c r="D228" i="10" a="1"/>
  <c r="D228" i="10" s="1"/>
  <c r="B84" i="10"/>
  <c r="C84" i="10"/>
  <c r="B36" i="10"/>
  <c r="B227" i="10" s="1" a="1"/>
  <c r="B227" i="10" s="1"/>
  <c r="B37" i="10"/>
  <c r="B228" i="10" s="1" a="1"/>
  <c r="B228" i="10" s="1"/>
  <c r="C37" i="10"/>
  <c r="C228" i="10" s="1" a="1"/>
  <c r="C228" i="10" s="1"/>
  <c r="B83" i="10"/>
  <c r="C83" i="10"/>
  <c r="D227" i="10" a="1"/>
  <c r="D227" i="10" s="1"/>
  <c r="C36" i="10"/>
  <c r="C227" i="10" s="1" a="1"/>
  <c r="C227" i="10" s="1"/>
  <c r="D225" i="10" a="1"/>
  <c r="D225" i="10" s="1"/>
  <c r="B82" i="10"/>
  <c r="C82" i="10"/>
  <c r="D226" i="10" a="1"/>
  <c r="D226" i="10" s="1"/>
  <c r="C35" i="10"/>
  <c r="C226" i="10" s="1" a="1"/>
  <c r="C226" i="10" s="1"/>
  <c r="B35" i="10"/>
  <c r="B226" i="10" s="1" a="1"/>
  <c r="B226" i="10" s="1"/>
  <c r="B34" i="10"/>
  <c r="B225" i="10" s="1" a="1"/>
  <c r="B225" i="10" s="1"/>
  <c r="C34" i="10"/>
  <c r="C225" i="10" s="1" a="1"/>
  <c r="C225" i="10" s="1"/>
  <c r="B81" i="10"/>
  <c r="C81" i="10"/>
  <c r="B80" i="10"/>
  <c r="C80" i="10"/>
  <c r="D224" i="10" a="1"/>
  <c r="D224" i="10" s="1"/>
  <c r="B33" i="10"/>
  <c r="B224" i="10" s="1" a="1"/>
  <c r="B224" i="10" s="1"/>
  <c r="C33" i="10"/>
  <c r="C224" i="10" s="1" a="1"/>
  <c r="C224" i="10" s="1"/>
  <c r="B79" i="10"/>
  <c r="C79" i="10"/>
  <c r="D223" i="10" a="1"/>
  <c r="D223" i="10" s="1"/>
  <c r="B32" i="10"/>
  <c r="B223" i="10" s="1" a="1"/>
  <c r="B223" i="10" s="1"/>
  <c r="C32" i="10"/>
  <c r="C223" i="10" s="1" a="1"/>
  <c r="C223" i="10" s="1"/>
  <c r="D222" i="10" a="1"/>
  <c r="D222" i="10" s="1"/>
  <c r="C78" i="10"/>
  <c r="B78" i="10"/>
  <c r="B30" i="10"/>
  <c r="B221" i="10" s="1" a="1"/>
  <c r="B221" i="10" s="1"/>
  <c r="B31" i="10"/>
  <c r="B222" i="10" s="1" a="1"/>
  <c r="B222" i="10" s="1"/>
  <c r="C30" i="10"/>
  <c r="C221" i="10" s="1" a="1"/>
  <c r="C221" i="10" s="1"/>
  <c r="C31" i="10"/>
  <c r="C222" i="10" s="1" a="1"/>
  <c r="C222" i="10" s="1"/>
  <c r="D221" i="10" a="1"/>
  <c r="D221" i="10" s="1"/>
  <c r="B77" i="10"/>
  <c r="C77" i="10"/>
  <c r="B76" i="10"/>
  <c r="C76" i="10"/>
  <c r="B75" i="10"/>
  <c r="C75" i="10"/>
  <c r="D219" i="10" a="1"/>
  <c r="D219" i="10" s="1"/>
  <c r="D220" i="10" a="1"/>
  <c r="D220" i="10" s="1"/>
  <c r="B28" i="10"/>
  <c r="B219" i="10" s="1" a="1"/>
  <c r="B219" i="10" s="1"/>
  <c r="B29" i="10"/>
  <c r="B220" i="10" s="1" a="1"/>
  <c r="B220" i="10" s="1"/>
  <c r="C28" i="10"/>
  <c r="C219" i="10" s="1" a="1"/>
  <c r="C219" i="10" s="1"/>
  <c r="C29" i="10"/>
  <c r="C220" i="10" s="1" a="1"/>
  <c r="C220" i="10" s="1"/>
  <c r="B74" i="10"/>
  <c r="C74" i="10"/>
  <c r="D218" i="10" a="1"/>
  <c r="D218" i="10" s="1"/>
  <c r="C27" i="10"/>
  <c r="C218" i="10" s="1" a="1"/>
  <c r="C218" i="10" s="1"/>
  <c r="B27" i="10"/>
  <c r="B218" i="10" s="1" a="1"/>
  <c r="B218" i="10" s="1"/>
  <c r="C73" i="10"/>
  <c r="B73" i="10"/>
  <c r="D217" i="10" a="1"/>
  <c r="D217" i="10" s="1"/>
  <c r="C26" i="10"/>
  <c r="C217" i="10" s="1" a="1"/>
  <c r="C217" i="10" s="1"/>
  <c r="B26" i="10"/>
  <c r="B217" i="10" s="1" a="1"/>
  <c r="B217" i="10" s="1"/>
  <c r="D216" i="10" a="1"/>
  <c r="D216" i="10" s="1"/>
  <c r="C72" i="10"/>
  <c r="B72" i="10"/>
  <c r="C25" i="10"/>
  <c r="C216" i="10" s="1" a="1"/>
  <c r="C216" i="10" s="1"/>
  <c r="B25" i="10"/>
  <c r="B216" i="10" s="1" a="1"/>
  <c r="B216" i="10" s="1"/>
  <c r="B71" i="10"/>
  <c r="C71" i="10"/>
  <c r="D215" i="10" a="1"/>
  <c r="D215" i="10" s="1"/>
  <c r="B24" i="10"/>
  <c r="B215" i="10" s="1" a="1"/>
  <c r="B215" i="10" s="1"/>
  <c r="C24" i="10"/>
  <c r="C215" i="10" s="1" a="1"/>
  <c r="C215" i="10" s="1"/>
  <c r="B70" i="10"/>
  <c r="C70" i="10"/>
  <c r="D214" i="10" a="1"/>
  <c r="D214" i="10" s="1"/>
  <c r="B23" i="10"/>
  <c r="B214" i="10" s="1" a="1"/>
  <c r="B214" i="10" s="1"/>
  <c r="C23" i="10"/>
  <c r="C214" i="10" s="1" a="1"/>
  <c r="C214" i="10" s="1"/>
  <c r="D213" i="10" a="1"/>
  <c r="D213" i="10" s="1"/>
  <c r="C69" i="10"/>
  <c r="B69" i="10"/>
  <c r="B22" i="10"/>
  <c r="B213" i="10" s="1" a="1"/>
  <c r="B213" i="10" s="1"/>
  <c r="C22" i="10"/>
  <c r="C213" i="10" s="1" a="1"/>
  <c r="C213" i="10" s="1"/>
  <c r="B68" i="10"/>
  <c r="C68" i="10"/>
  <c r="D212" i="10" a="1"/>
  <c r="D212" i="10" s="1"/>
  <c r="B20" i="10"/>
  <c r="B211" i="10" s="1" a="1"/>
  <c r="B211" i="10" s="1"/>
  <c r="B21" i="10"/>
  <c r="B212" i="10" s="1" a="1"/>
  <c r="B212" i="10" s="1"/>
  <c r="C20" i="10"/>
  <c r="C211" i="10" s="1" a="1"/>
  <c r="C211" i="10" s="1"/>
  <c r="C21" i="10"/>
  <c r="C212" i="10" s="1" a="1"/>
  <c r="C212" i="10" s="1"/>
  <c r="D211" i="10" a="1"/>
  <c r="D211" i="10" s="1"/>
  <c r="B67" i="10"/>
  <c r="C67" i="10"/>
  <c r="B66" i="10"/>
  <c r="C66" i="10"/>
  <c r="D210" i="10" a="1"/>
  <c r="D210" i="10" s="1"/>
  <c r="B19" i="10"/>
  <c r="C19" i="10"/>
  <c r="C210" i="10" s="1" a="1"/>
  <c r="C210" i="10" s="1"/>
  <c r="D65" i="10"/>
  <c r="C65" i="10"/>
  <c r="B65" i="10"/>
  <c r="D209" i="10" a="1"/>
  <c r="D209" i="10" s="1"/>
  <c r="C18" i="10"/>
  <c r="C209" i="10" s="1" a="1"/>
  <c r="C209" i="10" s="1"/>
  <c r="B18" i="10"/>
  <c r="B209" i="10" s="1" a="1"/>
  <c r="B209" i="10" s="1"/>
  <c r="C64" i="10"/>
  <c r="B64" i="10"/>
  <c r="D208" i="10" a="1"/>
  <c r="D208" i="10" s="1"/>
  <c r="D99" i="10"/>
  <c r="D146" i="10" s="1"/>
  <c r="B16" i="10"/>
  <c r="B207" i="10" s="1" a="1"/>
  <c r="B207" i="10" s="1"/>
  <c r="B17" i="10"/>
  <c r="B208" i="10" s="1" a="1"/>
  <c r="B208" i="10" s="1"/>
  <c r="C16" i="10"/>
  <c r="C207" i="10" s="1" a="1"/>
  <c r="C207" i="10" s="1"/>
  <c r="C17" i="10"/>
  <c r="C208" i="10" s="1" a="1"/>
  <c r="C208" i="10" s="1"/>
  <c r="D207" i="10" a="1"/>
  <c r="D207" i="10" s="1"/>
  <c r="B63" i="10"/>
  <c r="C63" i="10"/>
  <c r="C62" i="10"/>
  <c r="B62" i="10"/>
  <c r="D206" i="10" a="1"/>
  <c r="D206" i="10" s="1"/>
  <c r="C15" i="10"/>
  <c r="C206" i="10" s="1" a="1"/>
  <c r="C206" i="10" s="1"/>
  <c r="B15" i="10"/>
  <c r="B206" i="10" s="1" a="1"/>
  <c r="B206" i="10" s="1"/>
  <c r="B61" i="10"/>
  <c r="D205" i="10" a="1"/>
  <c r="D205" i="10" s="1"/>
  <c r="C61" i="10"/>
  <c r="E99" i="10"/>
  <c r="E146" i="10" s="1"/>
  <c r="E190" i="10" s="1"/>
  <c r="C14" i="10"/>
  <c r="C205" i="10" s="1" a="1"/>
  <c r="C205" i="10" s="1"/>
  <c r="B14" i="10"/>
  <c r="B205" i="10" s="1" a="1"/>
  <c r="B205" i="10" s="1"/>
  <c r="C13" i="10"/>
  <c r="C204" i="10" s="1" a="1"/>
  <c r="C204" i="10" s="1"/>
  <c r="C12" i="10"/>
  <c r="C203" i="10" s="1" a="1"/>
  <c r="C203" i="10" s="1"/>
  <c r="D52" i="10"/>
  <c r="D203" i="10" a="1"/>
  <c r="D203" i="10" s="1"/>
  <c r="D204" i="10" a="1"/>
  <c r="D204" i="10" s="1"/>
  <c r="B59" i="10"/>
  <c r="C59" i="10"/>
  <c r="B60" i="10"/>
  <c r="C60" i="10"/>
  <c r="C55" i="10"/>
  <c r="B12" i="10"/>
  <c r="B13" i="10"/>
  <c r="B204" i="10" s="1" a="1"/>
  <c r="B204" i="10" s="1"/>
  <c r="A50" i="10"/>
  <c r="C50" i="10" s="1"/>
  <c r="B58" i="10"/>
  <c r="C58" i="10"/>
  <c r="C51" i="10"/>
  <c r="B51" i="10"/>
  <c r="D195" i="10" a="1"/>
  <c r="D195" i="10" s="1"/>
  <c r="B57" i="10"/>
  <c r="D51" i="10"/>
  <c r="C52" i="10"/>
  <c r="C57" i="10"/>
  <c r="D202" i="10" a="1"/>
  <c r="D202" i="10" s="1"/>
  <c r="D201" i="10" a="1"/>
  <c r="D201" i="10" s="1"/>
  <c r="C10" i="10"/>
  <c r="C11" i="10"/>
  <c r="C202" i="10" s="1" a="1"/>
  <c r="C202" i="10" s="1"/>
  <c r="B10" i="10"/>
  <c r="B201" i="10" s="1" a="1"/>
  <c r="B201" i="10" s="1"/>
  <c r="B11" i="10"/>
  <c r="B52" i="10"/>
  <c r="C53" i="10"/>
  <c r="D196" i="10" a="1"/>
  <c r="D196" i="10" s="1"/>
  <c r="B53" i="10"/>
  <c r="D197" i="10" a="1"/>
  <c r="D197" i="10" s="1"/>
  <c r="C54" i="10"/>
  <c r="F54" i="10" s="1"/>
  <c r="G54" i="10" s="1"/>
  <c r="D198" i="10" a="1"/>
  <c r="D198" i="10" s="1"/>
  <c r="B55" i="10"/>
  <c r="B56" i="10"/>
  <c r="D199" i="10" a="1"/>
  <c r="D199" i="10" s="1"/>
  <c r="C56" i="10"/>
  <c r="D200" i="10" a="1"/>
  <c r="D200" i="10" s="1"/>
  <c r="G4" i="12"/>
  <c r="B7" i="10"/>
  <c r="B198" i="10" s="1" a="1"/>
  <c r="B198" i="10" s="1"/>
  <c r="B8" i="10"/>
  <c r="B199" i="10" s="1" a="1"/>
  <c r="B199" i="10" s="1"/>
  <c r="B9" i="10"/>
  <c r="B200" i="10" s="1" a="1"/>
  <c r="B200" i="10" s="1"/>
  <c r="C8" i="10"/>
  <c r="C199" i="10" s="1" a="1"/>
  <c r="C199" i="10" s="1"/>
  <c r="C9" i="10"/>
  <c r="C200" i="10" s="1" a="1"/>
  <c r="C200" i="10" s="1"/>
  <c r="B5" i="12"/>
  <c r="F5" i="12" s="1"/>
  <c r="C7" i="10"/>
  <c r="B6" i="10"/>
  <c r="C6" i="10"/>
  <c r="C197" i="10" s="1" a="1"/>
  <c r="C197" i="10" s="1"/>
  <c r="B4" i="10"/>
  <c r="B195" i="10" s="1" a="1"/>
  <c r="B195" i="10" s="1"/>
  <c r="B5" i="10"/>
  <c r="B196" i="10" s="1" a="1"/>
  <c r="B196" i="10" s="1"/>
  <c r="C4" i="10"/>
  <c r="C5" i="10"/>
  <c r="C196" i="10" s="1" a="1"/>
  <c r="C196" i="10" s="1"/>
  <c r="K18" i="4"/>
  <c r="D50" i="12"/>
  <c r="C50" i="12"/>
  <c r="C163" i="1"/>
  <c r="D163" i="1" s="1"/>
  <c r="C53" i="4"/>
  <c r="D53" i="4" s="1"/>
  <c r="C71" i="1"/>
  <c r="C145" i="1"/>
  <c r="D145" i="1" s="1"/>
  <c r="C37" i="4"/>
  <c r="D37" i="4" s="1"/>
  <c r="J27" i="2"/>
  <c r="C19" i="4"/>
  <c r="D19" i="4" s="1"/>
  <c r="H74" i="9"/>
  <c r="I74" i="9"/>
  <c r="C2" i="12"/>
  <c r="D3" i="12"/>
  <c r="C3" i="10"/>
  <c r="I72" i="9"/>
  <c r="I73" i="9"/>
  <c r="I71" i="9"/>
  <c r="I75" i="9" s="1"/>
  <c r="B3" i="10"/>
  <c r="H72" i="9"/>
  <c r="C3" i="12"/>
  <c r="H73" i="9"/>
  <c r="H71" i="9"/>
  <c r="B189" i="10"/>
  <c r="B46" i="10"/>
  <c r="B93" i="10"/>
  <c r="B142" i="10"/>
  <c r="C46" i="10"/>
  <c r="B193" i="10"/>
  <c r="B49" i="10"/>
  <c r="B145" i="10"/>
  <c r="B98" i="10"/>
  <c r="B237" i="10"/>
  <c r="B241" i="10"/>
  <c r="C237" i="10"/>
  <c r="C241" i="10"/>
  <c r="C98" i="10"/>
  <c r="C142" i="10"/>
  <c r="C285" i="10"/>
  <c r="D2" i="12"/>
  <c r="C49" i="10"/>
  <c r="C93" i="10"/>
  <c r="C145" i="10"/>
  <c r="C189" i="10"/>
  <c r="H19" i="4"/>
  <c r="H17" i="4"/>
  <c r="H18" i="4"/>
  <c r="H16" i="4"/>
  <c r="D17" i="4"/>
  <c r="K29" i="2"/>
  <c r="K30" i="2"/>
  <c r="F90" i="10" l="1"/>
  <c r="G90" i="10" s="1"/>
  <c r="D139" i="10"/>
  <c r="D186" i="10"/>
  <c r="C139" i="10"/>
  <c r="F43" i="10"/>
  <c r="G43" i="10" s="1"/>
  <c r="H282" i="10"/>
  <c r="D138" i="10"/>
  <c r="D185" i="10" s="1"/>
  <c r="F89" i="10"/>
  <c r="G89" i="10" s="1"/>
  <c r="F233" i="10"/>
  <c r="G233" i="10" s="1"/>
  <c r="C138" i="10"/>
  <c r="C185" i="10" s="1"/>
  <c r="F42" i="10"/>
  <c r="G42" i="10" s="1"/>
  <c r="H281" i="10"/>
  <c r="D136" i="10"/>
  <c r="D183" i="10" s="1"/>
  <c r="F88" i="10"/>
  <c r="G88" i="10" s="1"/>
  <c r="F86" i="10"/>
  <c r="G86" i="10" s="1"/>
  <c r="F230" i="10"/>
  <c r="G230" i="10" s="1"/>
  <c r="C137" i="10"/>
  <c r="F232" i="10"/>
  <c r="G232" i="10" s="1"/>
  <c r="F41" i="10"/>
  <c r="G41" i="10" s="1"/>
  <c r="H280" i="10"/>
  <c r="D137" i="10"/>
  <c r="F87" i="10"/>
  <c r="G87" i="10" s="1"/>
  <c r="D135" i="10"/>
  <c r="D182" i="10" s="1"/>
  <c r="F231" i="10"/>
  <c r="G231" i="10" s="1"/>
  <c r="C135" i="10"/>
  <c r="C182" i="10" s="1"/>
  <c r="C136" i="10"/>
  <c r="C183" i="10" s="1"/>
  <c r="F40" i="10"/>
  <c r="G40" i="10" s="1"/>
  <c r="H279" i="10"/>
  <c r="F39" i="10"/>
  <c r="G39" i="10" s="1"/>
  <c r="H278" i="10"/>
  <c r="F85" i="10"/>
  <c r="G85" i="10" s="1"/>
  <c r="D133" i="10"/>
  <c r="D180" i="10" s="1"/>
  <c r="F229" i="10"/>
  <c r="G229" i="10" s="1"/>
  <c r="C134" i="10"/>
  <c r="F38" i="10"/>
  <c r="G38" i="10" s="1"/>
  <c r="H277" i="10"/>
  <c r="D134" i="10"/>
  <c r="F84" i="10"/>
  <c r="G84" i="10" s="1"/>
  <c r="F228" i="10"/>
  <c r="G228" i="10" s="1"/>
  <c r="C133" i="10"/>
  <c r="H276" i="10"/>
  <c r="F37" i="10"/>
  <c r="G37" i="10" s="1"/>
  <c r="F83" i="10"/>
  <c r="G83" i="10" s="1"/>
  <c r="D132" i="10"/>
  <c r="D179" i="10" s="1"/>
  <c r="C132" i="10"/>
  <c r="F227" i="10"/>
  <c r="G227" i="10" s="1"/>
  <c r="F36" i="10"/>
  <c r="G36" i="10" s="1"/>
  <c r="H275" i="10"/>
  <c r="F82" i="10"/>
  <c r="G82" i="10" s="1"/>
  <c r="F226" i="10"/>
  <c r="G226" i="10" s="1"/>
  <c r="D114" i="10"/>
  <c r="D161" i="10" s="1"/>
  <c r="C131" i="10"/>
  <c r="F35" i="10"/>
  <c r="G35" i="10" s="1"/>
  <c r="H274" i="10"/>
  <c r="D131" i="10"/>
  <c r="D107" i="10"/>
  <c r="D154" i="10" s="1"/>
  <c r="D124" i="10"/>
  <c r="D171" i="10" s="1"/>
  <c r="D106" i="10"/>
  <c r="D153" i="10" s="1"/>
  <c r="D113" i="10"/>
  <c r="D160" i="10" s="1"/>
  <c r="D119" i="10"/>
  <c r="D166" i="10" s="1"/>
  <c r="D125" i="10"/>
  <c r="D103" i="10"/>
  <c r="D150" i="10" s="1"/>
  <c r="D122" i="10"/>
  <c r="D112" i="10"/>
  <c r="D159" i="10" s="1"/>
  <c r="D118" i="10"/>
  <c r="D165" i="10" s="1"/>
  <c r="D108" i="10"/>
  <c r="D102" i="10"/>
  <c r="D149" i="10" s="1"/>
  <c r="D129" i="10"/>
  <c r="D117" i="10"/>
  <c r="D164" i="10" s="1"/>
  <c r="D127" i="10"/>
  <c r="D174" i="10" s="1"/>
  <c r="D101" i="10"/>
  <c r="D148" i="10" s="1"/>
  <c r="D110" i="10"/>
  <c r="D157" i="10" s="1"/>
  <c r="D116" i="10"/>
  <c r="D163" i="10" s="1"/>
  <c r="D121" i="10"/>
  <c r="D168" i="10" s="1"/>
  <c r="D128" i="10"/>
  <c r="D111" i="10"/>
  <c r="D126" i="10"/>
  <c r="D173" i="10" s="1"/>
  <c r="D109" i="10"/>
  <c r="D105" i="10"/>
  <c r="D152" i="10" s="1"/>
  <c r="D120" i="10"/>
  <c r="D167" i="10" s="1"/>
  <c r="D115" i="10"/>
  <c r="D162" i="10" s="1"/>
  <c r="D104" i="10"/>
  <c r="D151" i="10" s="1"/>
  <c r="D130" i="10"/>
  <c r="D177" i="10" s="1"/>
  <c r="D123" i="10"/>
  <c r="D170" i="10" s="1"/>
  <c r="F225" i="10"/>
  <c r="G225" i="10" s="1"/>
  <c r="C113" i="10"/>
  <c r="C129" i="10"/>
  <c r="C103" i="10"/>
  <c r="C108" i="10"/>
  <c r="C124" i="10"/>
  <c r="C119" i="10"/>
  <c r="C114" i="10"/>
  <c r="C130" i="10"/>
  <c r="C109" i="10"/>
  <c r="C125" i="10"/>
  <c r="C104" i="10"/>
  <c r="C120" i="10"/>
  <c r="C115" i="10"/>
  <c r="C110" i="10"/>
  <c r="C126" i="10"/>
  <c r="C105" i="10"/>
  <c r="C121" i="10"/>
  <c r="C168" i="10" s="1"/>
  <c r="C116" i="10"/>
  <c r="C111" i="10"/>
  <c r="C127" i="10"/>
  <c r="C106" i="10"/>
  <c r="C122" i="10"/>
  <c r="C101" i="10"/>
  <c r="C117" i="10"/>
  <c r="C112" i="10"/>
  <c r="C128" i="10"/>
  <c r="C107" i="10"/>
  <c r="C123" i="10"/>
  <c r="C170" i="10" s="1"/>
  <c r="C118" i="10"/>
  <c r="C102" i="10"/>
  <c r="C149" i="10" s="1"/>
  <c r="H273" i="10"/>
  <c r="F34" i="10"/>
  <c r="G34" i="10" s="1"/>
  <c r="F81" i="10"/>
  <c r="G81" i="10" s="1"/>
  <c r="F80" i="10"/>
  <c r="G80" i="10" s="1"/>
  <c r="F224" i="10"/>
  <c r="G224" i="10" s="1"/>
  <c r="F33" i="10"/>
  <c r="G33" i="10" s="1"/>
  <c r="H272" i="10"/>
  <c r="D5" i="12"/>
  <c r="F79" i="10"/>
  <c r="G79" i="10" s="1"/>
  <c r="F222" i="10"/>
  <c r="G222" i="10" s="1"/>
  <c r="F30" i="10"/>
  <c r="G30" i="10" s="1"/>
  <c r="F78" i="10"/>
  <c r="G78" i="10" s="1"/>
  <c r="F223" i="10"/>
  <c r="G223" i="10" s="1"/>
  <c r="H271" i="10"/>
  <c r="F32" i="10"/>
  <c r="G32" i="10" s="1"/>
  <c r="H269" i="10"/>
  <c r="H270" i="10"/>
  <c r="F31" i="10"/>
  <c r="G31" i="10" s="1"/>
  <c r="F221" i="10"/>
  <c r="G221" i="10" s="1"/>
  <c r="F77" i="10"/>
  <c r="G77" i="10" s="1"/>
  <c r="F75" i="10"/>
  <c r="G75" i="10" s="1"/>
  <c r="F76" i="10"/>
  <c r="G76" i="10" s="1"/>
  <c r="F220" i="10"/>
  <c r="G220" i="10" s="1"/>
  <c r="F219" i="10"/>
  <c r="G219" i="10" s="1"/>
  <c r="F29" i="10"/>
  <c r="G29" i="10" s="1"/>
  <c r="H268" i="10"/>
  <c r="F28" i="10"/>
  <c r="G28" i="10" s="1"/>
  <c r="H267" i="10"/>
  <c r="F74" i="10"/>
  <c r="G74" i="10" s="1"/>
  <c r="F218" i="10"/>
  <c r="G218" i="10" s="1"/>
  <c r="F27" i="10"/>
  <c r="G27" i="10" s="1"/>
  <c r="H266" i="10"/>
  <c r="F73" i="10"/>
  <c r="G73" i="10" s="1"/>
  <c r="F72" i="10"/>
  <c r="G72" i="10" s="1"/>
  <c r="F217" i="10"/>
  <c r="G217" i="10" s="1"/>
  <c r="F26" i="10"/>
  <c r="G26" i="10" s="1"/>
  <c r="H265" i="10"/>
  <c r="F216" i="10"/>
  <c r="G216" i="10" s="1"/>
  <c r="F25" i="10"/>
  <c r="G25" i="10" s="1"/>
  <c r="H264" i="10"/>
  <c r="F71" i="10"/>
  <c r="G71" i="10" s="1"/>
  <c r="F215" i="10"/>
  <c r="G215" i="10" s="1"/>
  <c r="H263" i="10"/>
  <c r="F24" i="10"/>
  <c r="G24" i="10" s="1"/>
  <c r="F70" i="10"/>
  <c r="G70" i="10" s="1"/>
  <c r="F214" i="10"/>
  <c r="G214" i="10" s="1"/>
  <c r="F69" i="10"/>
  <c r="G69" i="10" s="1"/>
  <c r="H259" i="10"/>
  <c r="F23" i="10"/>
  <c r="G23" i="10" s="1"/>
  <c r="H262" i="10"/>
  <c r="F213" i="10"/>
  <c r="G213" i="10" s="1"/>
  <c r="H261" i="10"/>
  <c r="F22" i="10"/>
  <c r="G22" i="10" s="1"/>
  <c r="F20" i="10"/>
  <c r="G20" i="10" s="1"/>
  <c r="F68" i="10"/>
  <c r="G68" i="10" s="1"/>
  <c r="F21" i="10"/>
  <c r="G21" i="10" s="1"/>
  <c r="H260" i="10"/>
  <c r="F212" i="10"/>
  <c r="G212" i="10" s="1"/>
  <c r="F67" i="10"/>
  <c r="G67" i="10" s="1"/>
  <c r="F211" i="10"/>
  <c r="G211" i="10" s="1"/>
  <c r="F66" i="10"/>
  <c r="G66" i="10" s="1"/>
  <c r="F19" i="10"/>
  <c r="G19" i="10" s="1"/>
  <c r="H258" i="10"/>
  <c r="B210" i="10" a="1"/>
  <c r="B210" i="10" s="1"/>
  <c r="F210" i="10" s="1"/>
  <c r="G210" i="10" s="1"/>
  <c r="F65" i="10"/>
  <c r="G65" i="10" s="1"/>
  <c r="H255" i="10"/>
  <c r="F209" i="10"/>
  <c r="G209" i="10" s="1"/>
  <c r="H257" i="10"/>
  <c r="F18" i="10"/>
  <c r="G18" i="10" s="1"/>
  <c r="F64" i="10"/>
  <c r="G64" i="10" s="1"/>
  <c r="F16" i="10"/>
  <c r="G16" i="10" s="1"/>
  <c r="F208" i="10"/>
  <c r="G208" i="10" s="1"/>
  <c r="H256" i="10"/>
  <c r="F17" i="10"/>
  <c r="G17" i="10" s="1"/>
  <c r="F207" i="10"/>
  <c r="G207" i="10" s="1"/>
  <c r="F63" i="10"/>
  <c r="G63" i="10" s="1"/>
  <c r="F62" i="10"/>
  <c r="G62" i="10" s="1"/>
  <c r="F206" i="10"/>
  <c r="G206" i="10" s="1"/>
  <c r="F15" i="10"/>
  <c r="G15" i="10" s="1"/>
  <c r="H254" i="10"/>
  <c r="F61" i="10"/>
  <c r="G61" i="10" s="1"/>
  <c r="D100" i="10"/>
  <c r="D147" i="10" s="1"/>
  <c r="F205" i="10"/>
  <c r="G205" i="10" s="1"/>
  <c r="H253" i="10"/>
  <c r="F14" i="10"/>
  <c r="G14" i="10" s="1"/>
  <c r="F204" i="10"/>
  <c r="G204" i="10" s="1"/>
  <c r="F51" i="10"/>
  <c r="G51" i="10" s="1"/>
  <c r="F60" i="10"/>
  <c r="G60" i="10" s="1"/>
  <c r="F55" i="10"/>
  <c r="G55" i="10" s="1"/>
  <c r="F12" i="10"/>
  <c r="G12" i="10" s="1"/>
  <c r="H251" i="10"/>
  <c r="F59" i="10"/>
  <c r="G59" i="10" s="1"/>
  <c r="B203" i="10" a="1"/>
  <c r="B203" i="10" s="1"/>
  <c r="F203" i="10" s="1"/>
  <c r="G203" i="10" s="1"/>
  <c r="F13" i="10"/>
  <c r="G13" i="10" s="1"/>
  <c r="H252" i="10"/>
  <c r="F57" i="10"/>
  <c r="G57" i="10" s="1"/>
  <c r="D94" i="10"/>
  <c r="F10" i="10"/>
  <c r="G10" i="10" s="1"/>
  <c r="F52" i="10"/>
  <c r="G52" i="10" s="1"/>
  <c r="C201" i="10" a="1"/>
  <c r="C201" i="10" s="1"/>
  <c r="F201" i="10" s="1"/>
  <c r="G201" i="10" s="1"/>
  <c r="F58" i="10"/>
  <c r="G58" i="10" s="1"/>
  <c r="H249" i="10"/>
  <c r="F53" i="10"/>
  <c r="G53" i="10" s="1"/>
  <c r="F11" i="10"/>
  <c r="G11" i="10" s="1"/>
  <c r="H250" i="10"/>
  <c r="B202" i="10" a="1"/>
  <c r="B202" i="10" s="1"/>
  <c r="F202" i="10" s="1"/>
  <c r="G202" i="10" s="1"/>
  <c r="F56" i="10"/>
  <c r="G56" i="10" s="1"/>
  <c r="E5" i="12"/>
  <c r="C5" i="12"/>
  <c r="F200" i="10"/>
  <c r="G200" i="10" s="1"/>
  <c r="F9" i="10"/>
  <c r="G9" i="10" s="1"/>
  <c r="H248" i="10"/>
  <c r="F199" i="10"/>
  <c r="G199" i="10" s="1"/>
  <c r="F8" i="10"/>
  <c r="G8" i="10" s="1"/>
  <c r="H247" i="10"/>
  <c r="A6" i="12"/>
  <c r="H246" i="10"/>
  <c r="F7" i="10"/>
  <c r="G7" i="10" s="1"/>
  <c r="C198" i="10" a="1"/>
  <c r="C198" i="10" s="1"/>
  <c r="F198" i="10" s="1"/>
  <c r="G198" i="10" s="1"/>
  <c r="F4" i="10"/>
  <c r="G4" i="10" s="1"/>
  <c r="H245" i="10"/>
  <c r="F6" i="10"/>
  <c r="G6" i="10" s="1"/>
  <c r="B197" i="10" a="1"/>
  <c r="B197" i="10" s="1"/>
  <c r="F197" i="10" s="1"/>
  <c r="G197" i="10" s="1"/>
  <c r="C195" i="10" a="1"/>
  <c r="C195" i="10" s="1"/>
  <c r="H243" i="10"/>
  <c r="F196" i="10"/>
  <c r="G196" i="10" s="1"/>
  <c r="C100" i="10"/>
  <c r="C147" i="10" s="1"/>
  <c r="H244" i="10"/>
  <c r="F5" i="10"/>
  <c r="G5" i="10" s="1"/>
  <c r="I76" i="9"/>
  <c r="K146" i="1"/>
  <c r="K164" i="1"/>
  <c r="K72" i="1"/>
  <c r="K156" i="1"/>
  <c r="C49" i="12"/>
  <c r="C44" i="12"/>
  <c r="C25" i="12"/>
  <c r="H19" i="12" s="1"/>
  <c r="C56" i="12"/>
  <c r="D44" i="12"/>
  <c r="D49" i="12"/>
  <c r="D25" i="12"/>
  <c r="D56" i="12"/>
  <c r="H242" i="10"/>
  <c r="F3" i="10"/>
  <c r="G3" i="10" s="1"/>
  <c r="C194" i="10" a="1"/>
  <c r="C194" i="10" s="1"/>
  <c r="D194" i="10" a="1"/>
  <c r="D194" i="10" s="1"/>
  <c r="E194" i="10" a="1"/>
  <c r="E194" i="10" s="1"/>
  <c r="J76" i="9"/>
  <c r="K76" i="9"/>
  <c r="B50" i="10"/>
  <c r="B139" i="10" s="1"/>
  <c r="H75" i="9"/>
  <c r="H76" i="9" s="1"/>
  <c r="B194" i="10" a="1"/>
  <c r="B194" i="10" s="1"/>
  <c r="D71" i="1"/>
  <c r="C18" i="4"/>
  <c r="Q42" i="2" a="1"/>
  <c r="P42" i="2" a="1"/>
  <c r="P42" i="2" s="1"/>
  <c r="C21" i="12"/>
  <c r="D21" i="12"/>
  <c r="D57" i="12"/>
  <c r="C99" i="10"/>
  <c r="C146" i="10" s="1"/>
  <c r="G3" i="12"/>
  <c r="C94" i="10"/>
  <c r="G50" i="12"/>
  <c r="H52" i="12" l="1"/>
  <c r="H42" i="12"/>
  <c r="B282" i="10"/>
  <c r="B186" i="10"/>
  <c r="F139" i="10"/>
  <c r="G139" i="10" s="1"/>
  <c r="C186" i="10"/>
  <c r="C282" i="10"/>
  <c r="D282" i="10"/>
  <c r="B137" i="10"/>
  <c r="B280" i="10" s="1"/>
  <c r="B138" i="10"/>
  <c r="B281" i="10" s="1"/>
  <c r="D281" i="10"/>
  <c r="C281" i="10"/>
  <c r="F137" i="10"/>
  <c r="G137" i="10" s="1"/>
  <c r="B184" i="10"/>
  <c r="D184" i="10"/>
  <c r="D280" i="10"/>
  <c r="C184" i="10"/>
  <c r="C280" i="10"/>
  <c r="B136" i="10"/>
  <c r="B279" i="10" s="1"/>
  <c r="B135" i="10"/>
  <c r="B278" i="10" s="1"/>
  <c r="D278" i="10"/>
  <c r="C278" i="10"/>
  <c r="D279" i="10"/>
  <c r="C279" i="10"/>
  <c r="B133" i="10"/>
  <c r="B180" i="10" s="1"/>
  <c r="B134" i="10"/>
  <c r="B277" i="10" s="1"/>
  <c r="D181" i="10"/>
  <c r="D277" i="10"/>
  <c r="C181" i="10"/>
  <c r="C277" i="10"/>
  <c r="D276" i="10"/>
  <c r="C180" i="10"/>
  <c r="C276" i="10"/>
  <c r="H53" i="12"/>
  <c r="B131" i="10"/>
  <c r="B274" i="10" s="1"/>
  <c r="B132" i="10"/>
  <c r="C179" i="10"/>
  <c r="C275" i="10"/>
  <c r="D275" i="10"/>
  <c r="D178" i="10"/>
  <c r="D274" i="10"/>
  <c r="C178" i="10"/>
  <c r="C274" i="10"/>
  <c r="B107" i="10"/>
  <c r="B250" i="10" s="1"/>
  <c r="B115" i="10"/>
  <c r="B123" i="10"/>
  <c r="B266" i="10" s="1"/>
  <c r="B122" i="10"/>
  <c r="B169" i="10" s="1"/>
  <c r="B108" i="10"/>
  <c r="B116" i="10"/>
  <c r="B259" i="10" s="1"/>
  <c r="B124" i="10"/>
  <c r="B101" i="10"/>
  <c r="B148" i="10" s="1"/>
  <c r="B109" i="10"/>
  <c r="B117" i="10"/>
  <c r="B125" i="10"/>
  <c r="B172" i="10" s="1"/>
  <c r="B102" i="10"/>
  <c r="B245" i="10" s="1"/>
  <c r="B110" i="10"/>
  <c r="B253" i="10" s="1"/>
  <c r="B118" i="10"/>
  <c r="B261" i="10" s="1"/>
  <c r="B126" i="10"/>
  <c r="B173" i="10" s="1"/>
  <c r="B103" i="10"/>
  <c r="B150" i="10" s="1"/>
  <c r="B119" i="10"/>
  <c r="B262" i="10" s="1"/>
  <c r="B127" i="10"/>
  <c r="B174" i="10" s="1"/>
  <c r="B114" i="10"/>
  <c r="B161" i="10" s="1"/>
  <c r="B111" i="10"/>
  <c r="B254" i="10" s="1"/>
  <c r="B104" i="10"/>
  <c r="B112" i="10"/>
  <c r="B255" i="10" s="1"/>
  <c r="B120" i="10"/>
  <c r="F120" i="10" s="1"/>
  <c r="G120" i="10" s="1"/>
  <c r="B128" i="10"/>
  <c r="F128" i="10" s="1"/>
  <c r="G128" i="10" s="1"/>
  <c r="B113" i="10"/>
  <c r="B121" i="10"/>
  <c r="B264" i="10" s="1"/>
  <c r="B129" i="10"/>
  <c r="B106" i="10"/>
  <c r="B249" i="10" s="1"/>
  <c r="B130" i="10"/>
  <c r="B177" i="10" s="1"/>
  <c r="B105" i="10"/>
  <c r="D273" i="10"/>
  <c r="C177" i="10"/>
  <c r="C273" i="10"/>
  <c r="D176" i="10"/>
  <c r="D272" i="10"/>
  <c r="C176" i="10"/>
  <c r="C272" i="10"/>
  <c r="D175" i="10"/>
  <c r="D271" i="10"/>
  <c r="C175" i="10"/>
  <c r="C271" i="10"/>
  <c r="D270" i="10"/>
  <c r="C174" i="10"/>
  <c r="C270" i="10"/>
  <c r="R43" i="2"/>
  <c r="D269" i="10"/>
  <c r="C173" i="10"/>
  <c r="C269" i="10"/>
  <c r="C172" i="10"/>
  <c r="C268" i="10"/>
  <c r="C171" i="10"/>
  <c r="C267" i="10"/>
  <c r="D172" i="10"/>
  <c r="D268" i="10"/>
  <c r="D267" i="10"/>
  <c r="D266" i="10"/>
  <c r="C266" i="10"/>
  <c r="D169" i="10"/>
  <c r="D265" i="10"/>
  <c r="C169" i="10"/>
  <c r="C265" i="10"/>
  <c r="D264" i="10"/>
  <c r="C264" i="10"/>
  <c r="C167" i="10"/>
  <c r="C263" i="10"/>
  <c r="D263" i="10"/>
  <c r="C166" i="10"/>
  <c r="C262" i="10"/>
  <c r="D262" i="10"/>
  <c r="C165" i="10"/>
  <c r="C261" i="10"/>
  <c r="D261" i="10"/>
  <c r="C164" i="10"/>
  <c r="C260" i="10"/>
  <c r="D260" i="10"/>
  <c r="D259" i="10"/>
  <c r="C163" i="10"/>
  <c r="C259" i="10"/>
  <c r="C162" i="10"/>
  <c r="C258" i="10"/>
  <c r="D258" i="10"/>
  <c r="C161" i="10"/>
  <c r="C257" i="10"/>
  <c r="D257" i="10"/>
  <c r="D255" i="10"/>
  <c r="C160" i="10"/>
  <c r="C256" i="10"/>
  <c r="D256" i="10"/>
  <c r="D243" i="10"/>
  <c r="C159" i="10"/>
  <c r="C255" i="10"/>
  <c r="D158" i="10"/>
  <c r="D254" i="10"/>
  <c r="C158" i="10"/>
  <c r="C254" i="10"/>
  <c r="C157" i="10"/>
  <c r="C253" i="10"/>
  <c r="D249" i="10"/>
  <c r="D253" i="10"/>
  <c r="C156" i="10"/>
  <c r="C252" i="10"/>
  <c r="C155" i="10"/>
  <c r="C251" i="10"/>
  <c r="D156" i="10"/>
  <c r="D252" i="10"/>
  <c r="D155" i="10"/>
  <c r="D251" i="10"/>
  <c r="C249" i="10"/>
  <c r="C153" i="10"/>
  <c r="C154" i="10"/>
  <c r="C250" i="10"/>
  <c r="D250" i="10"/>
  <c r="G5" i="12"/>
  <c r="H5" i="12" s="1"/>
  <c r="H51" i="12"/>
  <c r="C151" i="10"/>
  <c r="C247" i="10"/>
  <c r="D247" i="10"/>
  <c r="C152" i="10"/>
  <c r="C248" i="10"/>
  <c r="C245" i="10"/>
  <c r="D248" i="10"/>
  <c r="B6" i="12"/>
  <c r="D246" i="10"/>
  <c r="C150" i="10"/>
  <c r="C246" i="10"/>
  <c r="C243" i="10"/>
  <c r="F195" i="10"/>
  <c r="G195" i="10" s="1"/>
  <c r="H4" i="12"/>
  <c r="D245" i="10"/>
  <c r="D244" i="10"/>
  <c r="C148" i="10"/>
  <c r="C244" i="10"/>
  <c r="F194" i="10"/>
  <c r="B100" i="10"/>
  <c r="F50" i="10"/>
  <c r="E238" i="10"/>
  <c r="E242" i="10"/>
  <c r="E286" i="10" s="1"/>
  <c r="D238" i="10"/>
  <c r="D242" i="10"/>
  <c r="B99" i="10"/>
  <c r="F99" i="10" s="1"/>
  <c r="G99" i="10" s="1"/>
  <c r="B94" i="10"/>
  <c r="K54" i="4"/>
  <c r="L32" i="2" s="1" a="1"/>
  <c r="L32" i="2" s="1"/>
  <c r="K46" i="4"/>
  <c r="L31" i="2" s="1" a="1"/>
  <c r="L31" i="2" s="1"/>
  <c r="C242" i="10"/>
  <c r="K38" i="4"/>
  <c r="L30" i="2" s="1" a="1"/>
  <c r="L30" i="2" s="1"/>
  <c r="K19" i="4"/>
  <c r="L29" i="2" s="1" a="1"/>
  <c r="C238" i="10"/>
  <c r="Q42" i="2"/>
  <c r="R42" i="2" s="1"/>
  <c r="R44" i="2"/>
  <c r="H3" i="12"/>
  <c r="H50" i="12"/>
  <c r="C29" i="2" a="1"/>
  <c r="C29" i="2" s="1"/>
  <c r="P36" i="2" s="1" a="1"/>
  <c r="P36" i="2" s="1"/>
  <c r="B238" i="10"/>
  <c r="D18" i="4"/>
  <c r="F282" i="10" l="1"/>
  <c r="G282" i="10" s="1"/>
  <c r="F186" i="10"/>
  <c r="G186" i="10" s="1"/>
  <c r="F281" i="10"/>
  <c r="G281" i="10" s="1"/>
  <c r="B185" i="10"/>
  <c r="F185" i="10" s="1"/>
  <c r="G185" i="10" s="1"/>
  <c r="F138" i="10"/>
  <c r="G138" i="10" s="1"/>
  <c r="F280" i="10"/>
  <c r="G280" i="10" s="1"/>
  <c r="B276" i="10"/>
  <c r="F277" i="10"/>
  <c r="G277" i="10" s="1"/>
  <c r="F184" i="10"/>
  <c r="G184" i="10" s="1"/>
  <c r="F279" i="10"/>
  <c r="G279" i="10" s="1"/>
  <c r="F278" i="10"/>
  <c r="G278" i="10" s="1"/>
  <c r="F276" i="10"/>
  <c r="G276" i="10" s="1"/>
  <c r="F133" i="10"/>
  <c r="G133" i="10" s="1"/>
  <c r="F180" i="10"/>
  <c r="G180" i="10" s="1"/>
  <c r="F135" i="10"/>
  <c r="G135" i="10" s="1"/>
  <c r="B182" i="10"/>
  <c r="F182" i="10" s="1"/>
  <c r="G182" i="10" s="1"/>
  <c r="B183" i="10"/>
  <c r="F183" i="10" s="1"/>
  <c r="G183" i="10" s="1"/>
  <c r="F136" i="10"/>
  <c r="G136" i="10" s="1"/>
  <c r="F131" i="10"/>
  <c r="G131" i="10" s="1"/>
  <c r="B181" i="10"/>
  <c r="F181" i="10" s="1"/>
  <c r="G181" i="10" s="1"/>
  <c r="F134" i="10"/>
  <c r="G134" i="10" s="1"/>
  <c r="B178" i="10"/>
  <c r="F178" i="10" s="1"/>
  <c r="G178" i="10" s="1"/>
  <c r="F274" i="10"/>
  <c r="G274" i="10" s="1"/>
  <c r="F132" i="10"/>
  <c r="G132" i="10" s="1"/>
  <c r="B179" i="10"/>
  <c r="F179" i="10" s="1"/>
  <c r="G179" i="10" s="1"/>
  <c r="B275" i="10"/>
  <c r="F275" i="10" s="1"/>
  <c r="G275" i="10" s="1"/>
  <c r="B175" i="10"/>
  <c r="F175" i="10" s="1"/>
  <c r="G175" i="10" s="1"/>
  <c r="B273" i="10"/>
  <c r="F273" i="10" s="1"/>
  <c r="G273" i="10" s="1"/>
  <c r="B271" i="10"/>
  <c r="F271" i="10" s="1"/>
  <c r="G271" i="10" s="1"/>
  <c r="F177" i="10"/>
  <c r="G177" i="10" s="1"/>
  <c r="F130" i="10"/>
  <c r="G130" i="10" s="1"/>
  <c r="F129" i="10"/>
  <c r="G129" i="10" s="1"/>
  <c r="B176" i="10"/>
  <c r="F176" i="10" s="1"/>
  <c r="G176" i="10" s="1"/>
  <c r="B272" i="10"/>
  <c r="F272" i="10" s="1"/>
  <c r="G272" i="10" s="1"/>
  <c r="F127" i="10"/>
  <c r="G127" i="10" s="1"/>
  <c r="F174" i="10"/>
  <c r="G174" i="10" s="1"/>
  <c r="B270" i="10"/>
  <c r="F270" i="10" s="1"/>
  <c r="G270" i="10" s="1"/>
  <c r="B269" i="10"/>
  <c r="F269" i="10" s="1"/>
  <c r="G269" i="10" s="1"/>
  <c r="F126" i="10"/>
  <c r="G126" i="10" s="1"/>
  <c r="F172" i="10"/>
  <c r="G172" i="10" s="1"/>
  <c r="O43" i="2"/>
  <c r="F173" i="10"/>
  <c r="G173" i="10" s="1"/>
  <c r="B268" i="10"/>
  <c r="F268" i="10" s="1"/>
  <c r="G268" i="10" s="1"/>
  <c r="F125" i="10"/>
  <c r="G125" i="10" s="1"/>
  <c r="B265" i="10"/>
  <c r="F265" i="10" s="1"/>
  <c r="G265" i="10" s="1"/>
  <c r="F124" i="10"/>
  <c r="G124" i="10" s="1"/>
  <c r="B171" i="10"/>
  <c r="F171" i="10" s="1"/>
  <c r="G171" i="10" s="1"/>
  <c r="F122" i="10"/>
  <c r="G122" i="10" s="1"/>
  <c r="B267" i="10"/>
  <c r="F267" i="10" s="1"/>
  <c r="G267" i="10" s="1"/>
  <c r="F266" i="10"/>
  <c r="G266" i="10" s="1"/>
  <c r="B263" i="10"/>
  <c r="F263" i="10" s="1"/>
  <c r="G263" i="10" s="1"/>
  <c r="B167" i="10"/>
  <c r="F167" i="10" s="1"/>
  <c r="G167" i="10" s="1"/>
  <c r="F123" i="10"/>
  <c r="G123" i="10" s="1"/>
  <c r="B170" i="10"/>
  <c r="F170" i="10" s="1"/>
  <c r="G170" i="10" s="1"/>
  <c r="F264" i="10"/>
  <c r="G264" i="10" s="1"/>
  <c r="F169" i="10"/>
  <c r="G169" i="10" s="1"/>
  <c r="B168" i="10"/>
  <c r="F168" i="10" s="1"/>
  <c r="G168" i="10" s="1"/>
  <c r="F121" i="10"/>
  <c r="G121" i="10" s="1"/>
  <c r="B165" i="10"/>
  <c r="F165" i="10" s="1"/>
  <c r="G165" i="10" s="1"/>
  <c r="F118" i="10"/>
  <c r="G118" i="10" s="1"/>
  <c r="B163" i="10"/>
  <c r="F163" i="10" s="1"/>
  <c r="G163" i="10" s="1"/>
  <c r="F116" i="10"/>
  <c r="G116" i="10" s="1"/>
  <c r="F262" i="10"/>
  <c r="G262" i="10" s="1"/>
  <c r="F119" i="10"/>
  <c r="G119" i="10" s="1"/>
  <c r="B166" i="10"/>
  <c r="F166" i="10" s="1"/>
  <c r="G166" i="10" s="1"/>
  <c r="F261" i="10"/>
  <c r="G261" i="10" s="1"/>
  <c r="F117" i="10"/>
  <c r="G117" i="10" s="1"/>
  <c r="B164" i="10"/>
  <c r="F164" i="10" s="1"/>
  <c r="G164" i="10" s="1"/>
  <c r="B257" i="10"/>
  <c r="F257" i="10" s="1"/>
  <c r="G257" i="10" s="1"/>
  <c r="F114" i="10"/>
  <c r="G114" i="10" s="1"/>
  <c r="B260" i="10"/>
  <c r="F260" i="10" s="1"/>
  <c r="G260" i="10" s="1"/>
  <c r="F259" i="10"/>
  <c r="G259" i="10" s="1"/>
  <c r="F112" i="10"/>
  <c r="G112" i="10" s="1"/>
  <c r="B159" i="10"/>
  <c r="F159" i="10" s="1"/>
  <c r="G159" i="10" s="1"/>
  <c r="F115" i="10"/>
  <c r="G115" i="10" s="1"/>
  <c r="B162" i="10"/>
  <c r="F162" i="10" s="1"/>
  <c r="G162" i="10" s="1"/>
  <c r="B258" i="10"/>
  <c r="F258" i="10" s="1"/>
  <c r="G258" i="10" s="1"/>
  <c r="F161" i="10"/>
  <c r="G161" i="10" s="1"/>
  <c r="B157" i="10"/>
  <c r="F157" i="10" s="1"/>
  <c r="G157" i="10" s="1"/>
  <c r="B160" i="10"/>
  <c r="F160" i="10" s="1"/>
  <c r="G160" i="10" s="1"/>
  <c r="F113" i="10"/>
  <c r="G113" i="10" s="1"/>
  <c r="F110" i="10"/>
  <c r="G110" i="10" s="1"/>
  <c r="B256" i="10"/>
  <c r="F256" i="10" s="1"/>
  <c r="G256" i="10" s="1"/>
  <c r="F254" i="10"/>
  <c r="G254" i="10" s="1"/>
  <c r="F255" i="10"/>
  <c r="G255" i="10" s="1"/>
  <c r="B158" i="10"/>
  <c r="F158" i="10" s="1"/>
  <c r="G158" i="10" s="1"/>
  <c r="F111" i="10"/>
  <c r="G111" i="10" s="1"/>
  <c r="F253" i="10"/>
  <c r="G253" i="10" s="1"/>
  <c r="F249" i="10"/>
  <c r="G249" i="10" s="1"/>
  <c r="D190" i="10"/>
  <c r="B156" i="10"/>
  <c r="F156" i="10" s="1"/>
  <c r="G156" i="10" s="1"/>
  <c r="F109" i="10"/>
  <c r="G109" i="10" s="1"/>
  <c r="F106" i="10"/>
  <c r="G106" i="10" s="1"/>
  <c r="F108" i="10"/>
  <c r="G108" i="10" s="1"/>
  <c r="B155" i="10"/>
  <c r="F155" i="10" s="1"/>
  <c r="G155" i="10" s="1"/>
  <c r="B251" i="10"/>
  <c r="F251" i="10" s="1"/>
  <c r="G251" i="10" s="1"/>
  <c r="B252" i="10"/>
  <c r="F252" i="10" s="1"/>
  <c r="G252" i="10" s="1"/>
  <c r="B153" i="10"/>
  <c r="F153" i="10" s="1"/>
  <c r="G153" i="10" s="1"/>
  <c r="F250" i="10"/>
  <c r="G250" i="10" s="1"/>
  <c r="F107" i="10"/>
  <c r="G107" i="10" s="1"/>
  <c r="B154" i="10"/>
  <c r="F154" i="10" s="1"/>
  <c r="G154" i="10" s="1"/>
  <c r="A7" i="12"/>
  <c r="E6" i="12"/>
  <c r="D6" i="12"/>
  <c r="B152" i="10"/>
  <c r="F152" i="10" s="1"/>
  <c r="G152" i="10" s="1"/>
  <c r="F105" i="10"/>
  <c r="G105" i="10" s="1"/>
  <c r="F104" i="10"/>
  <c r="G104" i="10" s="1"/>
  <c r="B151" i="10"/>
  <c r="F151" i="10" s="1"/>
  <c r="G151" i="10" s="1"/>
  <c r="B248" i="10"/>
  <c r="F248" i="10" s="1"/>
  <c r="G248" i="10" s="1"/>
  <c r="F103" i="10"/>
  <c r="G103" i="10" s="1"/>
  <c r="F150" i="10"/>
  <c r="G150" i="10" s="1"/>
  <c r="B247" i="10"/>
  <c r="F247" i="10" s="1"/>
  <c r="G247" i="10" s="1"/>
  <c r="B246" i="10"/>
  <c r="F246" i="10" s="1"/>
  <c r="G246" i="10" s="1"/>
  <c r="C6" i="12"/>
  <c r="F6" i="12"/>
  <c r="B244" i="10"/>
  <c r="F244" i="10" s="1"/>
  <c r="G244" i="10" s="1"/>
  <c r="F101" i="10"/>
  <c r="G101" i="10" s="1"/>
  <c r="F148" i="10"/>
  <c r="G148" i="10" s="1"/>
  <c r="F245" i="10"/>
  <c r="G245" i="10" s="1"/>
  <c r="D286" i="10"/>
  <c r="F102" i="10"/>
  <c r="G102" i="10" s="1"/>
  <c r="B149" i="10"/>
  <c r="F149" i="10" s="1"/>
  <c r="G149" i="10" s="1"/>
  <c r="B242" i="10"/>
  <c r="F242" i="10" s="1"/>
  <c r="B146" i="10"/>
  <c r="F146" i="10" s="1"/>
  <c r="G146" i="10" s="1"/>
  <c r="G50" i="10"/>
  <c r="F94" i="10"/>
  <c r="G94" i="10" s="1"/>
  <c r="F100" i="10"/>
  <c r="G100" i="10" s="1"/>
  <c r="B147" i="10"/>
  <c r="F147" i="10" s="1"/>
  <c r="G147" i="10" s="1"/>
  <c r="B243" i="10"/>
  <c r="F243" i="10" s="1"/>
  <c r="G243" i="10" s="1"/>
  <c r="G194" i="10"/>
  <c r="F238" i="10"/>
  <c r="G238" i="10" s="1"/>
  <c r="F58" i="12"/>
  <c r="E58" i="12"/>
  <c r="O44" i="2"/>
  <c r="L29" i="2"/>
  <c r="D42" i="2" s="1" a="1"/>
  <c r="D42" i="2" s="1"/>
  <c r="G42" i="2" a="1"/>
  <c r="G42" i="2" s="1"/>
  <c r="J42" i="2" a="1"/>
  <c r="J42" i="2" s="1"/>
  <c r="N42" i="2" a="1"/>
  <c r="M42" i="2" a="1"/>
  <c r="M42" i="2" s="1"/>
  <c r="K42" i="2" a="1"/>
  <c r="H42" i="2" a="1"/>
  <c r="D36" i="2" a="1"/>
  <c r="D36" i="2" s="1"/>
  <c r="M36" i="2" a="1"/>
  <c r="M36" i="2" s="1"/>
  <c r="J36" i="2" a="1"/>
  <c r="J36" i="2" s="1"/>
  <c r="G36" i="2" a="1"/>
  <c r="G36" i="2" s="1"/>
  <c r="C286" i="10"/>
  <c r="C190" i="10"/>
  <c r="N36" i="2" a="1"/>
  <c r="Q36" i="2" a="1"/>
  <c r="H36" i="2" a="1"/>
  <c r="K36" i="2" a="1"/>
  <c r="E36" i="2" a="1"/>
  <c r="B7" i="12" l="1"/>
  <c r="F7" i="12" s="1"/>
  <c r="G6" i="12"/>
  <c r="H6" i="12" s="1"/>
  <c r="R38" i="2"/>
  <c r="R37" i="2"/>
  <c r="B190" i="10"/>
  <c r="B286" i="10"/>
  <c r="F190" i="10"/>
  <c r="B95" i="10"/>
  <c r="E95" i="10"/>
  <c r="C95" i="10"/>
  <c r="D95" i="10"/>
  <c r="F286" i="10"/>
  <c r="G242" i="10"/>
  <c r="H42" i="2"/>
  <c r="F44" i="2" s="1"/>
  <c r="K42" i="2"/>
  <c r="I44" i="2" s="1"/>
  <c r="N42" i="2"/>
  <c r="L44" i="2" s="1"/>
  <c r="E42" i="2" a="1"/>
  <c r="E36" i="2"/>
  <c r="C37" i="2" s="1"/>
  <c r="K36" i="2"/>
  <c r="I37" i="2" s="1"/>
  <c r="H36" i="2"/>
  <c r="F37" i="2" s="1"/>
  <c r="N36" i="2"/>
  <c r="L37" i="2" s="1"/>
  <c r="Q36" i="2"/>
  <c r="O37" i="2" s="1"/>
  <c r="C7" i="12" l="1"/>
  <c r="E7" i="12"/>
  <c r="D7" i="12"/>
  <c r="I43" i="2"/>
  <c r="L43" i="2"/>
  <c r="F43" i="2"/>
  <c r="A8" i="12"/>
  <c r="G286" i="10"/>
  <c r="F36" i="2"/>
  <c r="I36" i="2"/>
  <c r="C36" i="2"/>
  <c r="L36" i="2"/>
  <c r="G190" i="10"/>
  <c r="F95" i="10"/>
  <c r="G95" i="10" s="1"/>
  <c r="O38" i="2"/>
  <c r="R36" i="2"/>
  <c r="L42" i="2"/>
  <c r="I42" i="2"/>
  <c r="F42" i="2"/>
  <c r="E42" i="2"/>
  <c r="C42" i="2" s="1"/>
  <c r="O42" i="2"/>
  <c r="L38" i="2"/>
  <c r="C38" i="2"/>
  <c r="F38" i="2"/>
  <c r="I38" i="2"/>
  <c r="O36" i="2"/>
  <c r="G7" i="12" l="1"/>
  <c r="H7" i="12" s="1"/>
  <c r="C43" i="2"/>
  <c r="B8" i="12"/>
  <c r="D8" i="12"/>
  <c r="F8" i="12"/>
  <c r="C8" i="12"/>
  <c r="E8" i="12"/>
  <c r="C44" i="2"/>
  <c r="G8" i="12" l="1"/>
  <c r="A9" i="12"/>
  <c r="C57" i="12"/>
  <c r="G57" i="12" s="1"/>
  <c r="H57" i="12" s="1"/>
  <c r="B9" i="12" l="1"/>
  <c r="A10" i="12" s="1"/>
  <c r="C9" i="12"/>
  <c r="C58" i="12"/>
  <c r="D58" i="12"/>
  <c r="F9" i="12" l="1"/>
  <c r="D9" i="12"/>
  <c r="B10" i="12"/>
  <c r="A11" i="12" s="1"/>
  <c r="F10" i="12"/>
  <c r="C10" i="12"/>
  <c r="D10" i="12"/>
  <c r="E9" i="12"/>
  <c r="G58" i="12"/>
  <c r="H58" i="12" s="1"/>
  <c r="E10" i="12" l="1"/>
  <c r="G10" i="12" s="1"/>
  <c r="H10" i="12" s="1"/>
  <c r="B11" i="12"/>
  <c r="F11" i="12"/>
  <c r="C11" i="12"/>
  <c r="D11" i="12"/>
  <c r="E11" i="12"/>
  <c r="G9" i="12"/>
  <c r="H9" i="12" s="1"/>
  <c r="A12" i="12" l="1"/>
  <c r="G11" i="12"/>
  <c r="H11" i="12" s="1"/>
  <c r="B12" i="12" l="1"/>
  <c r="C12" i="12" s="1"/>
  <c r="F12" i="12"/>
  <c r="E12" i="12"/>
  <c r="D12" i="12"/>
  <c r="A13" i="12" l="1"/>
  <c r="G12" i="12"/>
  <c r="H12" i="12" s="1"/>
  <c r="B13" i="12" l="1"/>
  <c r="C13" i="12"/>
  <c r="D13" i="12"/>
  <c r="F13" i="12"/>
  <c r="E13" i="12"/>
  <c r="A14" i="12" l="1"/>
  <c r="G13" i="12"/>
  <c r="H13" i="12" s="1"/>
  <c r="B14" i="12" l="1"/>
  <c r="C14" i="12" s="1"/>
  <c r="D14" i="12"/>
  <c r="E14" i="12"/>
  <c r="F14" i="12"/>
  <c r="A15" i="12" l="1"/>
  <c r="G14" i="12"/>
  <c r="H14" i="12" s="1"/>
  <c r="B15" i="12" l="1"/>
  <c r="F15" i="12"/>
  <c r="E15" i="12"/>
  <c r="D15" i="12"/>
  <c r="C15" i="12"/>
  <c r="A16" i="12" l="1"/>
  <c r="G15" i="12"/>
  <c r="H15" i="12" s="1"/>
  <c r="B16" i="12" l="1"/>
  <c r="D16" i="12"/>
  <c r="C16" i="12"/>
  <c r="E16" i="12"/>
  <c r="F16" i="12"/>
  <c r="A17" i="12" l="1"/>
  <c r="G16" i="12"/>
  <c r="H16" i="12" s="1"/>
  <c r="B17" i="12" l="1"/>
  <c r="C17" i="12" s="1"/>
  <c r="D17" i="12"/>
  <c r="E17" i="12"/>
  <c r="F17" i="12"/>
  <c r="A18" i="12" l="1"/>
  <c r="G17" i="12"/>
  <c r="H17" i="12" s="1"/>
  <c r="B18" i="12" l="1"/>
  <c r="B26" i="12" s="1" a="1"/>
  <c r="B26" i="12" s="1"/>
  <c r="E18" i="12"/>
  <c r="D18" i="12"/>
  <c r="F18" i="12"/>
  <c r="A26" i="12" a="1"/>
  <c r="C18" i="12" l="1"/>
  <c r="F41" i="12"/>
  <c r="E41" i="12"/>
  <c r="D41" i="12"/>
  <c r="C41" i="12"/>
  <c r="D33" i="12"/>
  <c r="C36" i="12"/>
  <c r="F31" i="12"/>
  <c r="A26" i="12"/>
  <c r="D28" i="12"/>
  <c r="E30" i="12"/>
  <c r="E27" i="12"/>
  <c r="D34" i="12"/>
  <c r="C37" i="12"/>
  <c r="E34" i="12"/>
  <c r="E39" i="12"/>
  <c r="F35" i="12"/>
  <c r="F37" i="12"/>
  <c r="C29" i="12"/>
  <c r="E38" i="12"/>
  <c r="C28" i="12"/>
  <c r="E28" i="12"/>
  <c r="D38" i="12"/>
  <c r="F27" i="12"/>
  <c r="D29" i="12"/>
  <c r="E36" i="12"/>
  <c r="C30" i="12"/>
  <c r="E32" i="12"/>
  <c r="C40" i="12"/>
  <c r="D37" i="12"/>
  <c r="D30" i="12"/>
  <c r="C27" i="12"/>
  <c r="G27" i="12" s="1"/>
  <c r="H27" i="12" s="1"/>
  <c r="F29" i="12"/>
  <c r="F30" i="12"/>
  <c r="D27" i="12"/>
  <c r="D32" i="12"/>
  <c r="F40" i="12"/>
  <c r="F34" i="12"/>
  <c r="C35" i="12"/>
  <c r="F33" i="12"/>
  <c r="E35" i="12"/>
  <c r="F32" i="12"/>
  <c r="F28" i="12"/>
  <c r="E33" i="12"/>
  <c r="C33" i="12"/>
  <c r="C32" i="12"/>
  <c r="D35" i="12"/>
  <c r="E31" i="12"/>
  <c r="E40" i="12"/>
  <c r="F36" i="12"/>
  <c r="C38" i="12"/>
  <c r="E37" i="12"/>
  <c r="F38" i="12"/>
  <c r="F39" i="12"/>
  <c r="D40" i="12"/>
  <c r="C31" i="12"/>
  <c r="D36" i="12"/>
  <c r="D39" i="12"/>
  <c r="E29" i="12"/>
  <c r="D31" i="12"/>
  <c r="C34" i="12"/>
  <c r="C39" i="12"/>
  <c r="G18" i="12"/>
  <c r="H18" i="12" s="1"/>
  <c r="G39" i="12" l="1"/>
  <c r="H39" i="12" s="1"/>
  <c r="G32" i="12"/>
  <c r="H32" i="12" s="1"/>
  <c r="G34" i="12"/>
  <c r="H34" i="12" s="1"/>
  <c r="G37" i="12"/>
  <c r="H37" i="12" s="1"/>
  <c r="G40" i="12"/>
  <c r="H40" i="12" s="1"/>
  <c r="G30" i="12"/>
  <c r="H30" i="12" s="1"/>
  <c r="G33" i="12"/>
  <c r="H33" i="12" s="1"/>
  <c r="C26" i="12"/>
  <c r="E26" i="12"/>
  <c r="E45" i="12" s="1"/>
  <c r="F26" i="12"/>
  <c r="F45" i="12" s="1"/>
  <c r="D26" i="12"/>
  <c r="D45" i="12" s="1"/>
  <c r="G31" i="12"/>
  <c r="G35" i="12"/>
  <c r="H35" i="12" s="1"/>
  <c r="G36" i="12"/>
  <c r="H36" i="12" s="1"/>
  <c r="G28" i="12"/>
  <c r="H28" i="12" s="1"/>
  <c r="G41" i="12"/>
  <c r="H41" i="12" s="1"/>
  <c r="D22" i="12"/>
  <c r="E22" i="12"/>
  <c r="F22" i="12"/>
  <c r="C22" i="12"/>
  <c r="G38" i="12"/>
  <c r="H38" i="12" s="1"/>
  <c r="G29" i="12"/>
  <c r="H29" i="12" s="1"/>
  <c r="G26" i="12" l="1"/>
  <c r="H26" i="12" s="1"/>
  <c r="C45" i="12"/>
  <c r="G45" i="12" s="1"/>
  <c r="H45" i="12" s="1"/>
  <c r="G22" i="12"/>
  <c r="H22" i="12" s="1"/>
  <c r="E46" i="12" l="1"/>
  <c r="C46" i="12"/>
  <c r="D46" i="12"/>
  <c r="F46" i="12"/>
  <c r="G46" i="12" l="1"/>
  <c r="H46" i="12"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<sst xmlns="http://schemas.openxmlformats.org/spreadsheetml/2006/main" count="1792" uniqueCount="622">
  <si>
    <t>日付</t>
    <rPh sb="0" eb="2">
      <t>ヒヅケ</t>
    </rPh>
    <phoneticPr fontId="1"/>
  </si>
  <si>
    <t>レース名</t>
    <rPh sb="3" eb="4">
      <t>メイ</t>
    </rPh>
    <phoneticPr fontId="1"/>
  </si>
  <si>
    <t>予想回数</t>
    <rPh sb="0" eb="4">
      <t>ヨソウカイスウ</t>
    </rPh>
    <phoneticPr fontId="1"/>
  </si>
  <si>
    <t>よそうやランキング</t>
    <phoneticPr fontId="1"/>
  </si>
  <si>
    <t>ID</t>
    <phoneticPr fontId="1"/>
  </si>
  <si>
    <t>格付</t>
    <phoneticPr fontId="1"/>
  </si>
  <si>
    <t>登録名</t>
    <rPh sb="0" eb="3">
      <t>トウロクメイ</t>
    </rPh>
    <phoneticPr fontId="1"/>
  </si>
  <si>
    <t>平均</t>
    <rPh sb="0" eb="2">
      <t>ヘイキン</t>
    </rPh>
    <phoneticPr fontId="1"/>
  </si>
  <si>
    <t>回数</t>
    <rPh sb="0" eb="2">
      <t>カイスウ</t>
    </rPh>
    <phoneticPr fontId="1"/>
  </si>
  <si>
    <t>予想が的中した場合、その払戻金額から(印をつけた馬の数-3)*100を引いた値をポイントとして加算する</t>
    <rPh sb="0" eb="2">
      <t>ヨソウ</t>
    </rPh>
    <rPh sb="3" eb="5">
      <t>テキチュウ</t>
    </rPh>
    <rPh sb="12" eb="16">
      <t>ハライモドシキンガク</t>
    </rPh>
    <rPh sb="19" eb="20">
      <t>シルシ</t>
    </rPh>
    <rPh sb="24" eb="25">
      <t>ウマ</t>
    </rPh>
    <rPh sb="26" eb="27">
      <t>カズ</t>
    </rPh>
    <rPh sb="35" eb="36">
      <t>ヒ</t>
    </rPh>
    <rPh sb="38" eb="39">
      <t>アタイ</t>
    </rPh>
    <rPh sb="47" eb="49">
      <t>カサン</t>
    </rPh>
    <phoneticPr fontId="1"/>
  </si>
  <si>
    <t>※複数該当の場合は払戻金が一番高いものを使用する</t>
    <rPh sb="20" eb="22">
      <t>シヨウ</t>
    </rPh>
    <phoneticPr fontId="1"/>
  </si>
  <si>
    <t>総合</t>
    <rPh sb="0" eb="2">
      <t>ソウゴウ</t>
    </rPh>
    <phoneticPr fontId="1"/>
  </si>
  <si>
    <t>合計</t>
    <rPh sb="0" eb="2">
      <t>ゴウケイ</t>
    </rPh>
    <phoneticPr fontId="1"/>
  </si>
  <si>
    <t>No.</t>
    <phoneticPr fontId="1"/>
  </si>
  <si>
    <t>順位</t>
  </si>
  <si>
    <t>ID</t>
  </si>
  <si>
    <t>値</t>
  </si>
  <si>
    <t>計算したポイントが0未満の場合は0として扱い、合計ポイントの減算は原則として行わない</t>
    <rPh sb="0" eb="2">
      <t>ケイサン</t>
    </rPh>
    <rPh sb="10" eb="12">
      <t>ミマン</t>
    </rPh>
    <rPh sb="13" eb="15">
      <t>バアイ</t>
    </rPh>
    <rPh sb="20" eb="21">
      <t>アツカ</t>
    </rPh>
    <rPh sb="23" eb="25">
      <t>ゴウケイ</t>
    </rPh>
    <phoneticPr fontId="1"/>
  </si>
  <si>
    <t>日付</t>
  </si>
  <si>
    <t>レース名</t>
  </si>
  <si>
    <t>格付</t>
  </si>
  <si>
    <t>予想</t>
  </si>
  <si>
    <t>結果</t>
  </si>
  <si>
    <t>上位馬</t>
  </si>
  <si>
    <t>獲得ポイント</t>
  </si>
  <si>
    <t>印をつけた馬のいずれかが１着に入った場合</t>
  </si>
  <si>
    <t>印をつけた馬のいずれかが３着以内に入った場合</t>
  </si>
  <si>
    <t>印をつけた馬のいずれか２頭が１着・２着に入った場合</t>
  </si>
  <si>
    <t>印をつけた馬のいずれか２頭が３着以内に入った場合</t>
  </si>
  <si>
    <t>印をつけた馬のいずれか３頭が１・２・３着に入った場合</t>
  </si>
  <si>
    <t>◎を付けた馬が１着に入り、他に印をつけた馬が２着に入った場合</t>
  </si>
  <si>
    <t>◎を付けた馬が１着、◎または○を付けた馬が２着に入り、他に印をつけた馬が３着に入った場合</t>
  </si>
  <si>
    <t>単勝</t>
    <phoneticPr fontId="1"/>
  </si>
  <si>
    <t>複勝</t>
    <phoneticPr fontId="1"/>
  </si>
  <si>
    <t>馬連</t>
    <phoneticPr fontId="1"/>
  </si>
  <si>
    <t>ワイド</t>
    <phoneticPr fontId="1"/>
  </si>
  <si>
    <t>三連複</t>
    <phoneticPr fontId="1"/>
  </si>
  <si>
    <t>馬単</t>
    <phoneticPr fontId="1"/>
  </si>
  <si>
    <t>三連単</t>
    <phoneticPr fontId="1"/>
  </si>
  <si>
    <t>全レース</t>
    <rPh sb="0" eb="1">
      <t>ゼン</t>
    </rPh>
    <phoneticPr fontId="1"/>
  </si>
  <si>
    <t>G1級レース</t>
    <rPh sb="2" eb="3">
      <t>キュウ</t>
    </rPh>
    <phoneticPr fontId="1"/>
  </si>
  <si>
    <t>全レース 合計ランキング</t>
    <rPh sb="0" eb="1">
      <t>ゼン</t>
    </rPh>
    <phoneticPr fontId="1"/>
  </si>
  <si>
    <t>全レース 平均ランキング</t>
    <phoneticPr fontId="1"/>
  </si>
  <si>
    <t>全レース 総合ランキング</t>
    <phoneticPr fontId="1"/>
  </si>
  <si>
    <t>G1級レース 合計ランキング</t>
    <rPh sb="2" eb="3">
      <t>キュウ</t>
    </rPh>
    <phoneticPr fontId="1"/>
  </si>
  <si>
    <t>G1級レース 平均ランキング</t>
    <phoneticPr fontId="1"/>
  </si>
  <si>
    <t>G1級レース 総合ランキング</t>
    <phoneticPr fontId="1"/>
  </si>
  <si>
    <t>「G1級レース」はIRPACの認定を受けたG1レースのほか、国内で開催されるJ-GI・JpnIレースを含む</t>
    <rPh sb="3" eb="4">
      <t>キュウ</t>
    </rPh>
    <rPh sb="15" eb="17">
      <t>ニンテイ</t>
    </rPh>
    <rPh sb="18" eb="19">
      <t>ウ</t>
    </rPh>
    <rPh sb="30" eb="32">
      <t>コクナイ</t>
    </rPh>
    <rPh sb="33" eb="35">
      <t>カイサイ</t>
    </rPh>
    <rPh sb="51" eb="52">
      <t>フク</t>
    </rPh>
    <phoneticPr fontId="1"/>
  </si>
  <si>
    <t>・特払いが発生した場合</t>
  </si>
  <si>
    <t>・競走取りやめとなった場合 (発走前に発表)</t>
  </si>
  <si>
    <t>予想自体が行われなかったものとして扱う</t>
  </si>
  <si>
    <t>(予想記録に残らない)</t>
  </si>
  <si>
    <t>・競走不成立となった場合 (発走後に発表)</t>
  </si>
  <si>
    <t>(予想記録には残る)</t>
  </si>
  <si>
    <t>・入線した馬が２頭以下の場合</t>
  </si>
  <si>
    <t>２頭入線→200ポイント加算</t>
  </si>
  <si>
    <t>１頭入線→500ポイント加算</t>
  </si>
  <si>
    <t>０頭入線→競走不成立と同様に扱う</t>
  </si>
  <si>
    <t>距離</t>
  </si>
  <si>
    <t>馬場</t>
  </si>
  <si>
    <t>会場</t>
  </si>
  <si>
    <t>レース数</t>
    <rPh sb="3" eb="4">
      <t>スウ</t>
    </rPh>
    <phoneticPr fontId="1"/>
  </si>
  <si>
    <t>G1級</t>
    <rPh sb="2" eb="3">
      <t>キュウ</t>
    </rPh>
    <phoneticPr fontId="1"/>
  </si>
  <si>
    <t>予想レース数</t>
    <rPh sb="0" eb="2">
      <t>ヨソウ</t>
    </rPh>
    <rPh sb="5" eb="6">
      <t>スウ</t>
    </rPh>
    <phoneticPr fontId="1"/>
  </si>
  <si>
    <t>「総合ポイント」は以下のように計算する</t>
    <rPh sb="9" eb="11">
      <t>イカ</t>
    </rPh>
    <rPh sb="15" eb="17">
      <t>ケイサン</t>
    </rPh>
    <phoneticPr fontId="1"/>
  </si>
  <si>
    <t>ただし、発売締切以降に公開された予想や、出走頭数の3/4を超えて印をつけた予想は無効とする</t>
    <rPh sb="4" eb="8">
      <t>ハツバイシメキ</t>
    </rPh>
    <rPh sb="8" eb="10">
      <t>イコウ</t>
    </rPh>
    <rPh sb="11" eb="13">
      <t>コウカイ</t>
    </rPh>
    <rPh sb="16" eb="18">
      <t>ヨソウ</t>
    </rPh>
    <rPh sb="20" eb="24">
      <t>シュッソウトウスウ</t>
    </rPh>
    <rPh sb="29" eb="30">
      <t>コ</t>
    </rPh>
    <rPh sb="32" eb="33">
      <t>シルシ</t>
    </rPh>
    <rPh sb="37" eb="39">
      <t>ヨソウ</t>
    </rPh>
    <rPh sb="40" eb="42">
      <t>ムコウ</t>
    </rPh>
    <phoneticPr fontId="1"/>
  </si>
  <si>
    <t>エントリー方法: ３頭以上10頭以内に印をつけた予想をする (※買い目だけの場合は人気順で◎○▲△☆の順に印をつける)</t>
    <rPh sb="15" eb="18">
      <t>トウイナイ</t>
    </rPh>
    <rPh sb="51" eb="52">
      <t>ジュン</t>
    </rPh>
    <phoneticPr fontId="1"/>
  </si>
  <si>
    <t>私の夢</t>
    <rPh sb="0" eb="1">
      <t>ワタシ</t>
    </rPh>
    <rPh sb="2" eb="3">
      <t>ユメ</t>
    </rPh>
    <phoneticPr fontId="1"/>
  </si>
  <si>
    <t>ユメ</t>
    <phoneticPr fontId="1"/>
  </si>
  <si>
    <t>予想回数の推移</t>
    <rPh sb="0" eb="4">
      <t>ヨソウカイスウ</t>
    </rPh>
    <rPh sb="5" eb="7">
      <t>スイイ</t>
    </rPh>
    <phoneticPr fontId="1"/>
  </si>
  <si>
    <t>TOP</t>
    <phoneticPr fontId="1"/>
  </si>
  <si>
    <t>日付別獲得ポイント</t>
    <rPh sb="0" eb="2">
      <t>ヒヅケ</t>
    </rPh>
    <rPh sb="2" eb="3">
      <t>ベツ</t>
    </rPh>
    <rPh sb="3" eb="5">
      <t>カクトク</t>
    </rPh>
    <phoneticPr fontId="1"/>
  </si>
  <si>
    <t>合計ポイントの推移</t>
    <rPh sb="0" eb="2">
      <t>ゴウケイ</t>
    </rPh>
    <rPh sb="7" eb="9">
      <t>スイイ</t>
    </rPh>
    <phoneticPr fontId="1"/>
  </si>
  <si>
    <t>平均ポイントの推移</t>
    <rPh sb="0" eb="2">
      <t>ヘイキン</t>
    </rPh>
    <rPh sb="7" eb="9">
      <t>スイイ</t>
    </rPh>
    <phoneticPr fontId="1"/>
  </si>
  <si>
    <t>最高</t>
    <rPh sb="0" eb="2">
      <t>サイコウ</t>
    </rPh>
    <phoneticPr fontId="1"/>
  </si>
  <si>
    <t>総合ポイントの推移</t>
    <rPh sb="0" eb="2">
      <t>ソウゴウ</t>
    </rPh>
    <rPh sb="7" eb="9">
      <t>スイイ</t>
    </rPh>
    <phoneticPr fontId="1"/>
  </si>
  <si>
    <t>対象レース: JRAまたは地方競馬団体が馬券を発売するサラ系のレースのうち、出走頭数が４頭以上であるもの</t>
    <rPh sb="0" eb="2">
      <t>タイショウ</t>
    </rPh>
    <rPh sb="13" eb="19">
      <t>チホウケイバダンタイ</t>
    </rPh>
    <rPh sb="20" eb="22">
      <t>バケン</t>
    </rPh>
    <rPh sb="23" eb="25">
      <t>ハツバイ</t>
    </rPh>
    <rPh sb="29" eb="30">
      <t>ケイ</t>
    </rPh>
    <rPh sb="38" eb="42">
      <t>シュッソウトウスウ</t>
    </rPh>
    <rPh sb="44" eb="47">
      <t>トウイジョウ</t>
    </rPh>
    <phoneticPr fontId="1"/>
  </si>
  <si>
    <t>TOP数</t>
    <rPh sb="3" eb="4">
      <t>スウ</t>
    </rPh>
    <phoneticPr fontId="1"/>
  </si>
  <si>
    <t>回数平均</t>
    <rPh sb="0" eb="2">
      <t>カイスウ</t>
    </rPh>
    <rPh sb="2" eb="4">
      <t>ヘイキン</t>
    </rPh>
    <phoneticPr fontId="1"/>
  </si>
  <si>
    <t>予想合計</t>
    <rPh sb="0" eb="2">
      <t>ヨソウ</t>
    </rPh>
    <rPh sb="2" eb="4">
      <t>ゴウケイ</t>
    </rPh>
    <phoneticPr fontId="1"/>
  </si>
  <si>
    <t>最高獲得P</t>
    <rPh sb="0" eb="2">
      <t>サイコウ</t>
    </rPh>
    <rPh sb="2" eb="4">
      <t>カクトク</t>
    </rPh>
    <phoneticPr fontId="1"/>
  </si>
  <si>
    <t>全レース 予想回数</t>
    <rPh sb="5" eb="9">
      <t>ヨソウカイスウ</t>
    </rPh>
    <phoneticPr fontId="1"/>
  </si>
  <si>
    <t>G1級レース 予想回数</t>
    <rPh sb="7" eb="11">
      <t>ヨソウカイスウ</t>
    </rPh>
    <phoneticPr fontId="1"/>
  </si>
  <si>
    <t>R</t>
    <phoneticPr fontId="1"/>
  </si>
  <si>
    <t>開始日</t>
    <rPh sb="0" eb="3">
      <t>カイシビ</t>
    </rPh>
    <phoneticPr fontId="1"/>
  </si>
  <si>
    <t>終了日</t>
    <rPh sb="0" eb="3">
      <t>シュウリョウビ</t>
    </rPh>
    <phoneticPr fontId="1"/>
  </si>
  <si>
    <t>月別獲得ポイント</t>
    <rPh sb="0" eb="2">
      <t>ツキベツ</t>
    </rPh>
    <rPh sb="2" eb="4">
      <t>カクトク</t>
    </rPh>
    <phoneticPr fontId="1"/>
  </si>
  <si>
    <t>月</t>
    <rPh sb="0" eb="1">
      <t>ツキ</t>
    </rPh>
    <phoneticPr fontId="1"/>
  </si>
  <si>
    <t>週別獲得ポイント (原則火曜起点)</t>
    <rPh sb="0" eb="4">
      <t>シュウベツカクトク</t>
    </rPh>
    <rPh sb="14" eb="16">
      <t>キテン</t>
    </rPh>
    <phoneticPr fontId="1"/>
  </si>
  <si>
    <t>週別予想回数</t>
    <rPh sb="0" eb="6">
      <t>シュウベツヨソウカイスウ</t>
    </rPh>
    <phoneticPr fontId="1"/>
  </si>
  <si>
    <t>R = 予想が行われたレースの数</t>
    <phoneticPr fontId="1"/>
  </si>
  <si>
    <t>F = 予想回数の平均</t>
    <phoneticPr fontId="1"/>
  </si>
  <si>
    <t>N = 予想回数</t>
    <phoneticPr fontId="1"/>
  </si>
  <si>
    <t>T = 合計ポイント</t>
    <phoneticPr fontId="1"/>
  </si>
  <si>
    <t>P = 総合ポイント</t>
    <phoneticPr fontId="1"/>
  </si>
  <si>
    <t>京都金杯</t>
  </si>
  <si>
    <t>GIII</t>
  </si>
  <si>
    <t>芝</t>
  </si>
  <si>
    <t>中山金杯</t>
  </si>
  <si>
    <t>中山</t>
  </si>
  <si>
    <t>9N/8N+R</t>
    <phoneticPr fontId="1"/>
  </si>
  <si>
    <t>京都</t>
  </si>
  <si>
    <t>RMS</t>
    <phoneticPr fontId="1"/>
  </si>
  <si>
    <t>RMSポイントの推移</t>
    <rPh sb="8" eb="10">
      <t>スイイ</t>
    </rPh>
    <phoneticPr fontId="1"/>
  </si>
  <si>
    <t>M = RMSポイント(二乗平均平方根)</t>
    <rPh sb="12" eb="19">
      <t>ジジョウヘイキンヘイホウコン</t>
    </rPh>
    <phoneticPr fontId="1"/>
  </si>
  <si>
    <t>全レース RMSランキング</t>
    <phoneticPr fontId="1"/>
  </si>
  <si>
    <t>G1級レース RMSランキング</t>
    <phoneticPr fontId="1"/>
  </si>
  <si>
    <t>・印をつけた馬が出走取消or競走除外になった場合</t>
    <rPh sb="1" eb="2">
      <t>シルシ</t>
    </rPh>
    <rPh sb="6" eb="7">
      <t>ウマ</t>
    </rPh>
    <rPh sb="8" eb="12">
      <t>シュッソウトリケシ</t>
    </rPh>
    <rPh sb="14" eb="18">
      <t>キョウソウジョガイ</t>
    </rPh>
    <rPh sb="22" eb="24">
      <t>バアイ</t>
    </rPh>
    <phoneticPr fontId="1"/>
  </si>
  <si>
    <t>予想頭数から当該馬の数を引いて計算</t>
    <rPh sb="0" eb="4">
      <t>ヨソウトウスウ</t>
    </rPh>
    <rPh sb="6" eb="8">
      <t>トウガイ</t>
    </rPh>
    <rPh sb="8" eb="9">
      <t>バ</t>
    </rPh>
    <rPh sb="10" eb="11">
      <t>カズ</t>
    </rPh>
    <rPh sb="12" eb="13">
      <t>ヒ</t>
    </rPh>
    <rPh sb="15" eb="17">
      <t>ケイサン</t>
    </rPh>
    <phoneticPr fontId="1"/>
  </si>
  <si>
    <t>払戻率80%で発生→80ポイント加算</t>
    <rPh sb="7" eb="9">
      <t>ハッセイ</t>
    </rPh>
    <rPh sb="16" eb="18">
      <t>カサン</t>
    </rPh>
    <phoneticPr fontId="1"/>
  </si>
  <si>
    <t>払戻率70%台のみ→70ポイント加算</t>
    <phoneticPr fontId="1"/>
  </si>
  <si>
    <t>例2: 3頭予想、1頭除外→2頭予想 ポイント=払戻金+100</t>
    <rPh sb="24" eb="27">
      <t>ハライモドシキン</t>
    </rPh>
    <phoneticPr fontId="1"/>
  </si>
  <si>
    <t>例1: 5頭予想、2頭除外→3頭予想 ポイント=払戻金</t>
    <rPh sb="24" eb="27">
      <t>ハライモドシキン</t>
    </rPh>
    <phoneticPr fontId="1"/>
  </si>
  <si>
    <t>例3: 4頭予想、4頭除外→競走不成立と同様に扱う</t>
    <rPh sb="0" eb="1">
      <t>レイ</t>
    </rPh>
    <rPh sb="5" eb="8">
      <t>トウヨソウ</t>
    </rPh>
    <rPh sb="10" eb="11">
      <t>トウ</t>
    </rPh>
    <rPh sb="11" eb="13">
      <t>ジョガイ</t>
    </rPh>
    <rPh sb="14" eb="19">
      <t>キョウソウフセイリツ</t>
    </rPh>
    <rPh sb="20" eb="22">
      <t>ドウヨウ</t>
    </rPh>
    <rPh sb="23" eb="24">
      <t>アツカ</t>
    </rPh>
    <phoneticPr fontId="1"/>
  </si>
  <si>
    <t>当該レースの予想をポイントの計算に使わない</t>
    <phoneticPr fontId="1"/>
  </si>
  <si>
    <t>三連複</t>
    <rPh sb="0" eb="2">
      <t>サンレン</t>
    </rPh>
    <rPh sb="2" eb="3">
      <t>フク</t>
    </rPh>
    <phoneticPr fontId="1"/>
  </si>
  <si>
    <t>三連単</t>
    <rPh sb="0" eb="2">
      <t>サンレン</t>
    </rPh>
    <rPh sb="2" eb="3">
      <t>タン</t>
    </rPh>
    <phoneticPr fontId="1"/>
  </si>
  <si>
    <t>馬単</t>
    <rPh sb="0" eb="2">
      <t>ウマタン</t>
    </rPh>
    <phoneticPr fontId="1"/>
  </si>
  <si>
    <t>馬連</t>
    <rPh sb="0" eb="2">
      <t>ウマレン</t>
    </rPh>
    <phoneticPr fontId="1"/>
  </si>
  <si>
    <t>単勝</t>
    <rPh sb="0" eb="2">
      <t>タンショウ</t>
    </rPh>
    <phoneticPr fontId="1"/>
  </si>
  <si>
    <t>複勝</t>
    <rPh sb="0" eb="2">
      <t>フクショウ</t>
    </rPh>
    <phoneticPr fontId="1"/>
  </si>
  <si>
    <t>総合ポイント</t>
    <rPh sb="0" eb="2">
      <t>ソウゴウ</t>
    </rPh>
    <phoneticPr fontId="1"/>
  </si>
  <si>
    <t>RMSポイント</t>
    <phoneticPr fontId="1"/>
  </si>
  <si>
    <t>平均ポイント</t>
    <rPh sb="0" eb="2">
      <t>ヘイキン</t>
    </rPh>
    <phoneticPr fontId="1"/>
  </si>
  <si>
    <t>合計ポイント</t>
    <rPh sb="0" eb="2">
      <t>ゴウケイ</t>
    </rPh>
    <phoneticPr fontId="1"/>
  </si>
  <si>
    <t>ダブルアップチャレンジ対象競走の場合は、本来の獲得ポイントを2倍にした値を加算する</t>
    <rPh sb="11" eb="15">
      <t>タイショウキョウソウ</t>
    </rPh>
    <rPh sb="16" eb="18">
      <t>バアイ</t>
    </rPh>
    <rPh sb="20" eb="22">
      <t>ホンライ</t>
    </rPh>
    <rPh sb="23" eb="25">
      <t>カクトク</t>
    </rPh>
    <rPh sb="31" eb="32">
      <t>バイ</t>
    </rPh>
    <rPh sb="35" eb="36">
      <t>アタイ</t>
    </rPh>
    <rPh sb="37" eb="39">
      <t>カサン</t>
    </rPh>
    <phoneticPr fontId="1"/>
  </si>
  <si>
    <t>マキ</t>
    <phoneticPr fontId="1"/>
  </si>
  <si>
    <t>マキちゃん</t>
    <phoneticPr fontId="1"/>
  </si>
  <si>
    <t>ダブルアップチャレンジ特例対象</t>
    <rPh sb="13" eb="15">
      <t>タイショウ</t>
    </rPh>
    <phoneticPr fontId="1"/>
  </si>
  <si>
    <t>ダブルアップチャレンジ対象</t>
    <rPh sb="11" eb="13">
      <t>タイショウ</t>
    </rPh>
    <phoneticPr fontId="1"/>
  </si>
  <si>
    <t>集計期間: 2025/1/1～2025/6/1</t>
    <rPh sb="0" eb="4">
      <t>シュウケイキカン</t>
    </rPh>
    <phoneticPr fontId="1"/>
  </si>
  <si>
    <t>オレ</t>
    <phoneticPr fontId="1"/>
  </si>
  <si>
    <t>2026年1月</t>
    <rPh sb="4" eb="5">
      <t>ネン</t>
    </rPh>
    <rPh sb="6" eb="7">
      <t>ガツ</t>
    </rPh>
    <phoneticPr fontId="1"/>
  </si>
  <si>
    <t>としあき(俺)</t>
    <rPh sb="5" eb="6">
      <t>オレ</t>
    </rPh>
    <phoneticPr fontId="1"/>
  </si>
  <si>
    <t>◎ブエナオンダ_x000D_
○キープカルム_x000D_
▲ガイアメンテ_x000D_
△ランスオブカオス_x000D_
☆トロヴァトーレ_x000D_
☆ヤンキーバローズ</t>
  </si>
  <si>
    <t>ブエナオンダ_x000D_
ファーヴェント_x000D_
ショウナンアデイブ_x000D_
トロヴァトーレ_x000D_
ランスオブカオス_x000D_
ヤンキーバローズ</t>
  </si>
  <si>
    <t>◎カネラフィーナ_x000D_
○グランディア_x000D_
▲アンゴラブラック_x000D_
△ピースワンデュック_x000D_
☆ニシノエージェント_x000D_
☆マイネルオーシャン</t>
  </si>
  <si>
    <t>カラマティアノス_x000D_
アンゴラブラック_x000D_
グランディア_x000D_
カネラフィーナ_x000D_
ピースワンデュック_x000D_
リカンカブール</t>
  </si>
  <si>
    <t>１着
９着
17着
５着
４着
６着</t>
    <phoneticPr fontId="1"/>
  </si>
  <si>
    <t>４着
３着
２着
５着
14着
10着</t>
    <phoneticPr fontId="1"/>
  </si>
  <si>
    <t>◎ガイアメンテ_x000D_
○キープカルム_x000D_
▲ブエナオンダ_x000D_
△ランスオブカオス_x000D_
△トロヴァトーレ_x000D_
△ヤンキーバローズ_x000D_
☆コレペティトール</t>
  </si>
  <si>
    <t>ブエナオンダ_x000D_
ファーヴェント_x000D_
ショウナンアデイブ_x000D_
トロヴァトーレ_x000D_
ランスオブカオス_x000D_
ヤンキーバローズ_x000D_
クルゼイロドスル</t>
  </si>
  <si>
    <t>◎アンゴラブラック_x000D_
○グランディア_x000D_
▲マイネルモーント_x000D_
△マイネルオーシャン_x000D_
△カネラフィーナ_x000D_
△ニシノエージェント_x000D_
☆ピースワンデュック</t>
  </si>
  <si>
    <t>カラマティアノス_x000D_
アンゴラブラック_x000D_
グランディア_x000D_
カネラフィーナ_x000D_
ピースワンデュック_x000D_
リカンカブール_x000D_
リフレーミング</t>
  </si>
  <si>
    <t>17着
９着
１着
５着
４着
６着
14着</t>
    <phoneticPr fontId="1"/>
  </si>
  <si>
    <t>２着
３着
８着
10着
４着
14着
５着</t>
    <phoneticPr fontId="1"/>
  </si>
  <si>
    <t>ピーターサム</t>
    <phoneticPr fontId="1"/>
  </si>
  <si>
    <t>ピタ</t>
    <phoneticPr fontId="1"/>
  </si>
  <si>
    <t>フェアリーステークス</t>
  </si>
  <si>
    <t>◎ギリーズボール_x000D_
○ヴァリスマリネリス_x000D_
▲サンアントワーヌ_x000D_
△ピエドゥラパン_x000D_
☆ブラックチャリス_x000D_
☆ノーザンタイタン</t>
  </si>
  <si>
    <t>13着_x000D_
９着_x000D_
５着_x000D_
10着_x000D_
１着_x000D_
８着</t>
  </si>
  <si>
    <t>ブラックチャリス
ビッグカレンルーフ
レオアジャイル
マカレイ
サンアントワーヌ
モルニケ</t>
    <phoneticPr fontId="1"/>
  </si>
  <si>
    <t>◎トワニ_x000D_
○サンアントワーヌ_x000D_
▲ヴァリスマリネリス_x000D_
△ピエドゥラパン_x000D_
△ブラックチャリス_x000D_
△ギリーズボール_x000D_
☆レオアジャイル</t>
  </si>
  <si>
    <t>ブラックチャリス_x000D_
ビッグカレンルーフ_x000D_
レオアジャイル_x000D_
マカレイ_x000D_
サンアントワーヌ_x000D_
モルニケ_x000D_
トワニ</t>
  </si>
  <si>
    <t>７着
５着
９着
10着
１着
13着
３着</t>
    <phoneticPr fontId="1"/>
  </si>
  <si>
    <t>◎ギリーズボール_x000D_
○トワニ_x000D_
▲レオアジャイル_x000D_
☆トラスコンガーデン</t>
  </si>
  <si>
    <t>ブラックチャリス_x000D_
ビッグカレンルーフ_x000D_
レオアジャイル_x000D_
マカレイ</t>
  </si>
  <si>
    <t>13着
７着
３着
11着</t>
    <phoneticPr fontId="1"/>
  </si>
  <si>
    <t>シンザン記念</t>
  </si>
  <si>
    <t>◎ディアダイヤモンド_x000D_
○アルトラムス_x000D_
▲モノポリオ_x000D_
△バルセシート_x000D_
☆リアライズブラーヴ_x000D_
☆エイズルブルーム</t>
  </si>
  <si>
    <t>サンダーストラック_x000D_
サウンドムーブ_x000D_
アルトラムス_x000D_
バルセシート_x000D_
モノポリオ_x000D_
エイズルブルーム</t>
  </si>
  <si>
    <t>９着
３着
５着
４着
10着
６着</t>
    <phoneticPr fontId="1"/>
  </si>
  <si>
    <t>◎モノポリオ_x000D_
○フォルナックス_x000D_
▲リアライズブラーヴ_x000D_
△ディアダイヤモンド_x000D_
△アルトラムス_x000D_
△サウンドムーブ_x000D_
☆トミーバローズ</t>
  </si>
  <si>
    <t>サンダーストラック_x000D_
サウンドムーブ_x000D_
アルトラムス_x000D_
バルセシート_x000D_
モノポリオ_x000D_
エイズルブルーム_x000D_
フォルナックス</t>
  </si>
  <si>
    <t>５着
７着
10着
９着
３着
２着
12着</t>
    <phoneticPr fontId="1"/>
  </si>
  <si>
    <t>◎ルートサーティーン_x000D_
○サウンドムーブ_x000D_
▲クールデイトナ_x000D_
☆モノポリオ</t>
  </si>
  <si>
    <t>16着_x000D_
２着_x000D_
13着_x000D_
５着</t>
  </si>
  <si>
    <t>サンダーストラック
サウンドムーブ
アルトラムス
バルセシート</t>
    <phoneticPr fontId="1"/>
  </si>
  <si>
    <t>日経新春杯</t>
  </si>
  <si>
    <t>GII</t>
  </si>
  <si>
    <t>◎コーチェラバレー_x000D_
○ゲルチュタール_x000D_
▲オールナット_x000D_
△ヤマニンブークリエ_x000D_
△サブマリーナ_x000D_
△シャイニングソード_x000D_
☆ファミリータイム</t>
  </si>
  <si>
    <t>ゲルチュタール_x000D_
ファミリータイム_x000D_
リビアングラス_x000D_
マイネルケレリウス_x000D_
ドクタードリトル_x000D_
コーチェラバレー_x000D_
ヤマニンブークリエ</t>
  </si>
  <si>
    <t>京成杯</t>
  </si>
  <si>
    <t>◎グリーンエナジー_x000D_
○ソラネルマン_x000D_
▲マテンロウゲイル_x000D_
△アメテュストス_x000D_
△ポルフュロゲネトス_x000D_
△アクセス_x000D_
☆ジーネキング</t>
  </si>
  <si>
    <t>グリーンエナジー_x000D_
マテンロウゲイル_x000D_
ソラネルマン_x000D_
タイダルロック_x000D_
ステラスペース_x000D_
エリプティクカーブ_x000D_
ブラックハヤテ</t>
  </si>
  <si>
    <t>６着
１着
13着
７着
９着
８着
２着</t>
    <phoneticPr fontId="1"/>
  </si>
  <si>
    <t>１着
３着
２着
８着
12着
９着
10着</t>
    <phoneticPr fontId="1"/>
  </si>
  <si>
    <t>◎ゲルチュタール_x000D_
○シャイニングソード_x000D_
▲コーチェラバレー_x000D_
△ヤマニンブークリエ_x000D_
☆サブマリーナ_x000D_
☆ライラック</t>
  </si>
  <si>
    <t>ゲルチュタール_x000D_
ファミリータイム_x000D_
リビアングラス_x000D_
マイネルケレリウス_x000D_
ドクタードリトル_x000D_
コーチェラバレー</t>
  </si>
  <si>
    <t>◎ポルフュロゲネトス_x000D_
○ソラネルマン_x000D_
▲アクセス_x000D_
△グリーンエナジー_x000D_
☆アメテュストス_x000D_
☆エリプティクカーブ</t>
  </si>
  <si>
    <t>グリーンエナジー_x000D_
マテンロウゲイル_x000D_
ソラネルマン_x000D_
タイダルロック_x000D_
ステラスペース_x000D_
エリプティクカーブ</t>
  </si>
  <si>
    <t>１着
８着
６着
７着
９着
12着</t>
    <phoneticPr fontId="1"/>
  </si>
  <si>
    <t>12着
３着
９着
１着
８着
６着</t>
    <phoneticPr fontId="1"/>
  </si>
  <si>
    <t>ブルーバードカップ</t>
  </si>
  <si>
    <t>JpnIII</t>
  </si>
  <si>
    <t>船橋</t>
  </si>
  <si>
    <t>ダート</t>
  </si>
  <si>
    <t>◎フィンガー_x000D_
○カタリテ_x000D_
▲ポッドフェスタ_x000D_
△チャーリー_x000D_
☆ウォークアップ</t>
  </si>
  <si>
    <t>フィンガー_x000D_
カタリテ_x000D_
チャーリー_x000D_
ポッドフェスタ_x000D_
バスクレヒオン</t>
  </si>
  <si>
    <t>１着
２着
４着
３着
８着</t>
    <phoneticPr fontId="1"/>
  </si>
  <si>
    <t>小倉牝馬ステークス</t>
  </si>
  <si>
    <t>小倉</t>
  </si>
  <si>
    <t>◎ココナッツブラウン_x000D_
○レディーヴァリュー_x000D_
▲パレハ_x000D_
△フレミングフープ_x000D_
△ボンドガール_x000D_
△ジョスラン_x000D_
☆アレナリア</t>
  </si>
  <si>
    <t>ジョスラン_x000D_
ボンドガール_x000D_
ココナッツブラウン_x000D_
テレサ_x000D_
フレミングフープ_x000D_
インヴォーグ_x000D_
パレハ</t>
  </si>
  <si>
    <t>プロキオンステークス</t>
  </si>
  <si>
    <t>◎ロードクロンヌ_x000D_
○シゲルショウグン_x000D_
▲サイモンザナドゥ_x000D_
△ルシュヴァルドール_x000D_
△ブライアンセンス_x000D_
△ジェイパームス_x000D_
☆クラウンプライド</t>
  </si>
  <si>
    <t>ロードクロンヌ_x000D_
サンデーファンデー_x000D_
ルシュヴァルドール_x000D_
ブライアンセンス_x000D_
セラフィックコール_x000D_
ハピ_x000D_
ジェイパームス</t>
  </si>
  <si>
    <t>アメリカジョッキークラブカップ</t>
  </si>
  <si>
    <t>◎ジョバンニ_x000D_
○ショウヘイ_x000D_
▲チャックネイト_x000D_
△マイネルエンペラー_x000D_
△マテンロウレオ_x000D_
△ドゥラドーレス_x000D_
☆アウスヴァール</t>
  </si>
  <si>
    <t>ショウヘイ_x000D_
ドゥラドーレス_x000D_
エヒト_x000D_
マテンロウレオ_x000D_
サンストックトン_x000D_
ディマイザキッド_x000D_
ジョバンニ</t>
  </si>
  <si>
    <t>３着
15着
７着
５着
２着
１着
８着</t>
    <phoneticPr fontId="1"/>
  </si>
  <si>
    <t>１着
13着
９着
３着
４着
７着
15着</t>
    <phoneticPr fontId="1"/>
  </si>
  <si>
    <t>４着
１着
13着
11着
４着
２着
16着</t>
    <phoneticPr fontId="1"/>
  </si>
  <si>
    <t>◎テレサ_x000D_
○ココナッツブラウン_x000D_
▲ジョスラン_x000D_
△レディーヴァリュー_x000D_
☆アレナリア_x000D_
☆インヴォーグ</t>
  </si>
  <si>
    <t>ジョスラン_x000D_
ボンドガール_x000D_
ココナッツブラウン_x000D_
テレサ_x000D_
フレミングフープ_x000D_
インヴォーグ</t>
  </si>
  <si>
    <t>◎ロードクロンヌ_x000D_
○ブライアンセンス_x000D_
▲ジェイパームス_x000D_
△サイモンザナドゥ_x000D_
☆シゲルショウグン_x000D_
☆ルシュヴァルドール</t>
  </si>
  <si>
    <t>ロードクロンヌ_x000D_
サンデーファンデー_x000D_
ルシュヴァルドール_x000D_
ブライアンセンス_x000D_
セラフィックコール_x000D_
ハピ</t>
  </si>
  <si>
    <t>◎ドゥラドーレス_x000D_
○ジョバンニ_x000D_
▲ファウストラーゼン_x000D_
△ショウヘイ_x000D_
☆ディマイザキッド_x000D_
☆マイネルエンペラー</t>
  </si>
  <si>
    <t>ショウヘイ_x000D_
ドゥラドーレス_x000D_
エヒト_x000D_
マテンロウレオ_x000D_
サンストックトン_x000D_
ディマイザキッド</t>
  </si>
  <si>
    <t>４着
３着
１着
15着
８着
６着</t>
    <phoneticPr fontId="1"/>
  </si>
  <si>
    <t>１着
４着
７着
９着
13着
３着</t>
    <phoneticPr fontId="1"/>
  </si>
  <si>
    <t>２着
４着
12着
１着
６着
11着</t>
    <phoneticPr fontId="1"/>
  </si>
  <si>
    <t>2026年2月</t>
    <rPh sb="4" eb="5">
      <t>ネン</t>
    </rPh>
    <rPh sb="6" eb="7">
      <t>ガツ</t>
    </rPh>
    <phoneticPr fontId="1"/>
  </si>
  <si>
    <t>シルクロードステークス</t>
  </si>
  <si>
    <t>◎カルプスペルシュ_x000D_
○ヤブサメ_x000D_
▲ロードフォアエース_x000D_
△エイシンフェンサー_x000D_
☆エーティーマクフィ_x000D_
☆ビッグシーザー</t>
  </si>
  <si>
    <t>フィオライア_x000D_
レイピア_x000D_
ヤマニンアルリフラ_x000D_
カルプスペルシュ_x000D_
ヤブサメ_x000D_
アブキールベイ</t>
  </si>
  <si>
    <t>根岸ステークス</t>
  </si>
  <si>
    <t>東京</t>
  </si>
  <si>
    <t>◎インユアパレス_x000D_
○エンペラーワケア_x000D_
▲オメガギネス_x000D_
△ダノンフィーゴ_x000D_
☆ウェイワードアクト_x000D_
☆サントノーレ</t>
  </si>
  <si>
    <t>ロードフォンス_x000D_
バトルクライ_x000D_
ダノンフィーゴ_x000D_
オメガギネス_x000D_
マピュース_x000D_
エンペラーワケア</t>
  </si>
  <si>
    <t>４着
５着
９着
11着
８着
12着</t>
    <phoneticPr fontId="1"/>
  </si>
  <si>
    <t>９着
６着
４着
３着
７着
10着</t>
    <phoneticPr fontId="1"/>
  </si>
  <si>
    <t>◎カルプスペルシュ_x000D_
○エイシンフェンサー_x000D_
▲ロードフォアエース_x000D_
△ヤブサメ_x000D_
△ビッグシーザー_x000D_
△ヤマニンアルリフラ_x000D_
☆エコロレジーナ</t>
  </si>
  <si>
    <t>フィオライア_x000D_
レイピア_x000D_
ヤマニンアルリフラ_x000D_
カルプスペルシュ_x000D_
ヤブサメ_x000D_
アブキールベイ_x000D_
イコサン</t>
  </si>
  <si>
    <t>◎ウェイワードアクト_x000D_
○インユアパレス_x000D_
▲ダノンフィーゴ_x000D_
△ロードフォンス_x000D_
△オメガギネス_x000D_
△エンペラーワケア_x000D_
☆チカッパ</t>
  </si>
  <si>
    <t>ロードフォンス_x000D_
バトルクライ_x000D_
ダノンフィーゴ_x000D_
オメガギネス_x000D_
マピュース_x000D_
エンペラーワケア_x000D_
ウェイワードアクト</t>
  </si>
  <si>
    <t>４着
11着
９着
５着
12着
３着
17着</t>
    <phoneticPr fontId="1"/>
  </si>
  <si>
    <t>７着
９着
３着
１着
４着
６着
８着</t>
    <phoneticPr fontId="1"/>
  </si>
  <si>
    <t>-</t>
    <phoneticPr fontId="1"/>
  </si>
  <si>
    <t>きさらぎ賞</t>
  </si>
  <si>
    <t>◎ゾロアストロ_x000D_
○ラフターラインズ_x000D_
▲コレオシークエンス_x000D_
△エムズビギン_x000D_
☆ストームゲイル</t>
  </si>
  <si>
    <t>ゾロアストロ_x000D_
エムズビギン_x000D_
ラフターラインズ_x000D_
コレオシークエンス_x000D_
ストームゲイル</t>
  </si>
  <si>
    <t>東京新聞杯</t>
  </si>
  <si>
    <t>◎ブエナオンダ_x000D_
○ミッキーゴージャス_x000D_
▲ウンブライル_x000D_
△エンペラーズソード_x000D_
☆シャンパンカラー_x000D_
☆ヤマニンサルバム_x000D_
☆レッドモンレーヴ</t>
  </si>
  <si>
    <t>トロヴァトーレ_x000D_
ラヴァンダ_x000D_
ウォーターリヒト_x000D_
シャンパンカラー_x000D_
シリウスコルト_x000D_
ミッキーゴージャス_x000D_
ウンブライル</t>
  </si>
  <si>
    <t>１着
３着
４着
２着
５着</t>
    <phoneticPr fontId="1"/>
  </si>
  <si>
    <t>15着
６着
７着
11着
４着
16着
８着</t>
    <phoneticPr fontId="1"/>
  </si>
  <si>
    <t>◎エムズビギン_x000D_
○ゾロアストロ_x000D_
▲ゴーイントゥスカイ_x000D_
△ショウナンガルフ_x000D_
☆ローベルクランツ</t>
  </si>
  <si>
    <t>◎ウォーターリヒト_x000D_
○ブエナオンダ_x000D_
▲エンペラーズソード_x000D_
△トロヴァトーレ_x000D_
☆エルトンバローズ_x000D_
☆オフトレイル</t>
  </si>
  <si>
    <t>トロヴァトーレ_x000D_
ラヴァンダ_x000D_
ウォーターリヒト_x000D_
シャンパンカラー_x000D_
シリウスコルト_x000D_
ミッキーゴージャス</t>
  </si>
  <si>
    <t>２着
１着
６着
９着
７着</t>
    <phoneticPr fontId="1"/>
  </si>
  <si>
    <t>３着
15着
11着
１着
13着
10着</t>
    <phoneticPr fontId="1"/>
  </si>
  <si>
    <t>クイーン賞</t>
  </si>
  <si>
    <t>◎ホーリーグレイル_x000D_
○メモリアカフェ_x000D_
▲プラウドフレール_x000D_
△アピーリングルック_x000D_
☆ライオットガール</t>
  </si>
  <si>
    <t>テンカジョウ_x000D_
マーブルマウンテン_x000D_
メモリアカフェ_x000D_
アピーリングルック_x000D_
ホーリーグレイル</t>
  </si>
  <si>
    <t>佐賀記念</t>
  </si>
  <si>
    <t>佐賀</t>
  </si>
  <si>
    <t>◎カズタンジャー_x000D_
○デルマソトガケ_x000D_
▲オケマル_x000D_
△カゼノランナー_x000D_
☆メイショウフンジン</t>
  </si>
  <si>
    <t>カゼノランナー_x000D_
メイショウフンジン_x000D_
ユメノホノオ_x000D_
カズタンジャー_x000D_
デルマソトガケ</t>
  </si>
  <si>
    <t>５着
３着
10着
４着
８着</t>
    <phoneticPr fontId="1"/>
  </si>
  <si>
    <t>４着
５着
６着
１着
２着</t>
    <phoneticPr fontId="1"/>
  </si>
  <si>
    <t>◎プラウドフレール_x000D_
○メモリアカフェ_x000D_
▲ホーリーグレイル_x000D_
△テンカジョウ_x000D_
△アピーリングルック_x000D_
☆ライオットガール</t>
  </si>
  <si>
    <t>テンカジョウ_x000D_
マーブルマウンテン_x000D_
メモリアカフェ_x000D_
アピーリングルック_x000D_
ホーリーグレイル_x000D_
ジゼル</t>
  </si>
  <si>
    <t>◎カズタンジャー_x000D_
○カゼノランナー_x000D_
▲メイショウフンジン_x000D_
△オケマル_x000D_
☆ユメノホノオ_x000D_
☆アラジンバローズ</t>
  </si>
  <si>
    <t>カゼノランナー_x000D_
メイショウフンジン_x000D_
ユメノホノオ_x000D_
カズタンジャー_x000D_
デルマソトガケ_x000D_
オケマル</t>
  </si>
  <si>
    <t>10着
３着
５着
１着
４着
８着</t>
    <phoneticPr fontId="1"/>
  </si>
  <si>
    <t>４着
１着
２着
６着
３着
７着</t>
    <phoneticPr fontId="1"/>
  </si>
  <si>
    <t>小倉ジャンプステークス</t>
  </si>
  <si>
    <t>J-GIII</t>
  </si>
  <si>
    <t>障害</t>
  </si>
  <si>
    <t>◎ジューンベロシティ_x000D_
○テイエムマジック_x000D_
▲サンデイビス_x000D_
△ローディアマント_x000D_
△オールザワールド_x000D_
☆フェーングロッテン</t>
  </si>
  <si>
    <t>サンデイビス_x000D_
ジューンベロシティ_x000D_
トゥラッタッタ_x000D_
オールザワールド_x000D_
ブラックボイス_x000D_
トーアモルペウス</t>
  </si>
  <si>
    <t>クイーンカップ</t>
  </si>
  <si>
    <t>◎ドリームコア_x000D_
○モートンアイランド_x000D_
▲ニシノサリーナ_x000D_
△ギャラボーグ_x000D_
△マスターソアラ_x000D_
☆ヒズマスターピース_x000D_
☆ミツカネベネラ</t>
  </si>
  <si>
    <t>ドリームコア_x000D_
ジッピーチューン_x000D_
ヒズマスターピース_x000D_
マスターソアラ_x000D_
モルニケ_x000D_
モートンアイランド_x000D_
マルガ</t>
  </si>
  <si>
    <t>２着
10着
１着
13着
４着
９着</t>
    <phoneticPr fontId="1"/>
  </si>
  <si>
    <t>１着
６着
15着
９着
４着
３着
14着</t>
    <phoneticPr fontId="1"/>
  </si>
  <si>
    <t>◎マスターソアラ_x000D_
○ギャラボーグ_x000D_
▲ドリームコア_x000D_
△モートンアイランド_x000D_
☆マルガ_x000D_
☆タイムレスキス</t>
  </si>
  <si>
    <t>ドリームコア_x000D_
ジッピーチューン_x000D_
ヒズマスターピース_x000D_
マスターソアラ_x000D_
モルニケ_x000D_
モートンアイランド</t>
  </si>
  <si>
    <t>４着
９着
１着
６着
７着
12着</t>
    <phoneticPr fontId="1"/>
  </si>
  <si>
    <t>サウジカップ</t>
  </si>
  <si>
    <t>G1</t>
  </si>
  <si>
    <t>KSA</t>
  </si>
  <si>
    <t>◎フォーエバーヤング_x000D_
○ナイソス_x000D_
▲ネバダビーチ_x000D_
△サンライズジパング_x000D_
△ルクソールカフェ_x000D_
△ビショップスベイ_x000D_
☆ラトルンロール</t>
  </si>
  <si>
    <t>フォーエバーヤング_x000D_
ナイソス_x000D_
タンバランバ_x000D_
ビショップスベイ_x000D_
ルクソールカフェ_x000D_
サンライズジパング_x000D_
ムハリー</t>
  </si>
  <si>
    <t>京都記念</t>
  </si>
  <si>
    <t>◎エリキング_x000D_
○シェイクユアハート_x000D_
▲ジューンテイク_x000D_
△ヨーホーレイク_x000D_
△エコロディノス_x000D_
☆リビアングラス</t>
  </si>
  <si>
    <t>ジューンテイク_x000D_
エリキング_x000D_
エコロディノス_x000D_
シェイクユアハート_x000D_
サフィラ_x000D_
リビアングラス</t>
  </si>
  <si>
    <t>共同通信杯</t>
  </si>
  <si>
    <t>◎ディバインウインド_x000D_
○ラヴェニュー_x000D_
▲ロブチェン_x000D_
△リアライズシリウス_x000D_
☆サノノグレーター</t>
  </si>
  <si>
    <t>リアライズシリウス_x000D_
ベレシート_x000D_
ロブチェン_x000D_
ラヴェニュー_x000D_
ディバインウインド</t>
  </si>
  <si>
    <t>１着
２着
12着
６着
５着
４着
９着</t>
    <phoneticPr fontId="1"/>
  </si>
  <si>
    <t>２着
４着
１着
７着
３着
６着</t>
    <phoneticPr fontId="1"/>
  </si>
  <si>
    <t>５着
４着
３着
１着
６着</t>
    <phoneticPr fontId="1"/>
  </si>
  <si>
    <t>◎フォーエバーヤング_x000D_
○ナイソス_x000D_
▲ネバダビーチ_x000D_
△ムハリー_x000D_
☆アミーラトアルザマーン_x000D_
☆ルクソールカフェ</t>
  </si>
  <si>
    <t>フォーエバーヤング_x000D_
ナイソス_x000D_
タンバランバ_x000D_
ビショップスベイ_x000D_
ルクソールカフェ_x000D_
サンライズジパング</t>
  </si>
  <si>
    <t>◎エリキング_x000D_
○エコロディノス_x000D_
▲シェイクユアハート_x000D_
△ヘデントール_x000D_
☆ヨーホーレイク_x000D_
☆マイネルクリソーラ</t>
  </si>
  <si>
    <t>◎サノノグレーター_x000D_
○ロブチェン_x000D_
▲ラヴェニュー_x000D_
△リアライズシリウス_x000D_
☆ベレシート</t>
  </si>
  <si>
    <t>１着
２着
12着
７着
10着
５着</t>
    <phoneticPr fontId="1"/>
  </si>
  <si>
    <t>２着
３着
４着
８着
７着
10着</t>
    <phoneticPr fontId="1"/>
  </si>
  <si>
    <t>６着
３着
４着
１着
２着</t>
    <phoneticPr fontId="1"/>
  </si>
  <si>
    <t>雲取賞</t>
  </si>
  <si>
    <t>大井</t>
  </si>
  <si>
    <t>◎リアライズグリント_x000D_
○マクリール_x000D_
▲アヤサンジョウタロ_x000D_
△トリグラフヒル_x000D_
△ゼーロス_x000D_
△ポッドフェスタ_x000D_
☆ナインフォルド</t>
  </si>
  <si>
    <t>リアライズグリント_x000D_
トリグラフヒル_x000D_
マクリール_x000D_
ケイツーリーブル_x000D_
ゼーロス_x000D_
アヤサンジョウタロ_x000D_
エンドレスソロウ</t>
  </si>
  <si>
    <t>１着
３着
６着
２着
５着
12着
11着</t>
    <phoneticPr fontId="1"/>
  </si>
  <si>
    <t>◎マクリール_x000D_
○トリグラフヒル_x000D_
▲リアライズグリント_x000D_
△ロウリュ_x000D_
☆アヤサンジョウタロ_x000D_
☆ゼーロス</t>
  </si>
  <si>
    <t>リアライズグリント_x000D_
トリグラフヒル_x000D_
マクリール_x000D_
ケイツーリーブル_x000D_
ゼーロス_x000D_
アヤサンジョウタロ</t>
  </si>
  <si>
    <t>３着
２着
１着
８着
６着
５着</t>
    <phoneticPr fontId="1"/>
  </si>
  <si>
    <t>海外のレースについては、JRAまたは地方競馬団体による馬券発売があるものに限り集計対象とする</t>
    <rPh sb="0" eb="2">
      <t>カイガイ</t>
    </rPh>
    <rPh sb="18" eb="24">
      <t>チホウケイバダンタイ</t>
    </rPh>
    <rPh sb="27" eb="31">
      <t>バケンハツバイ</t>
    </rPh>
    <rPh sb="37" eb="38">
      <t>カギ</t>
    </rPh>
    <rPh sb="39" eb="41">
      <t>シュウケイ</t>
    </rPh>
    <rPh sb="41" eb="43">
      <t>タイショウ</t>
    </rPh>
    <phoneticPr fontId="1"/>
  </si>
  <si>
    <t>阪急杯</t>
  </si>
  <si>
    <t>阪神</t>
  </si>
  <si>
    <t>◎マイネルチケット_x000D_
○ディアナザール_x000D_
▲レイベリング_x000D_
△ソンシ_x000D_
△ヤンキーバローズ_x000D_
△アサカラキング_x000D_
☆グレイイングリーン</t>
  </si>
  <si>
    <t>ソンシ_x000D_
ララマセラシオン_x000D_
ドロップオブライト_x000D_
ディアナザール_x000D_
アサカラキング_x000D_
アルテヴェローチェ_x000D_
ヤンキーバローズ</t>
  </si>
  <si>
    <t>ダイヤモンドステークス</t>
  </si>
  <si>
    <t>◎マイネルカンパーナ_x000D_
○ホーエリート_x000D_
▲ヴォランテ_x000D_
△スティンガーグラス_x000D_
△ローザサンリヴァル_x000D_
☆シルブロン_x000D_
☆ミクソロジー</t>
  </si>
  <si>
    <t>スティンガーグラス_x000D_
ファイアンクランツ_x000D_
ブレイヴロッカー_x000D_
ヴェルテンベルク_x000D_
ホーエリート_x000D_
レッドバリエンテ_x000D_
マイネルカンパーナ</t>
  </si>
  <si>
    <t>９着
４着
８着
１着
７着
５着
11着</t>
    <phoneticPr fontId="1"/>
  </si>
  <si>
    <t>７着
５着
８着
１着
10着
11着
13着</t>
    <phoneticPr fontId="1"/>
  </si>
  <si>
    <t>◎マイネルチケット_x000D_
○ディアナザール_x000D_
▲ソンシ_x000D_
△レイベリング_x000D_
☆アサカラキング_x000D_
☆ヤンキーバローズ</t>
  </si>
  <si>
    <t>ソンシ_x000D_
ララマセラシオン_x000D_
ドロップオブライト_x000D_
ディアナザール_x000D_
アサカラキング_x000D_
アルテヴェローチェ</t>
  </si>
  <si>
    <t>◎スティンガーグラス_x000D_
○レッドバリエンテ_x000D_
▲ファイアンクランツ_x000D_
△ホーエリート_x000D_
☆マイネルカンパーナ_x000D_
☆ファウストラーゼン</t>
  </si>
  <si>
    <t>スティンガーグラス_x000D_
ファイアンクランツ_x000D_
ブレイヴロッカー_x000D_
ヴェルテンベルク_x000D_
ホーエリート_x000D_
レッドバリエンテ</t>
  </si>
  <si>
    <t>９着
４着
１着
８着
５着
７着</t>
    <phoneticPr fontId="1"/>
  </si>
  <si>
    <t>１着
６着
２着
５着
７着
15着</t>
    <phoneticPr fontId="1"/>
  </si>
  <si>
    <t>小倉大賞典</t>
  </si>
  <si>
    <t>◎ケイアイセナ_x000D_
○センツブラッド_x000D_
▲エラトー_x000D_
△マテンロウオリオン_x000D_
☆パレハ_x000D_
☆シルトホルン</t>
  </si>
  <si>
    <t>タガノデュード_x000D_
ケイアイセナ_x000D_
ショウナンアデイブ_x000D_
ナムラエイハブ_x000D_
シルトホルン_x000D_
リカンカブール</t>
  </si>
  <si>
    <t>フェブラリーステークス</t>
  </si>
  <si>
    <t>GI</t>
  </si>
  <si>
    <t>◎コスタノヴァ_x000D_
○ナチュラルライズ_x000D_
▲ロードクロンヌ_x000D_
△ラムジェット_x000D_
☆ダブルハートボンド_x000D_
☆ウィルソンテソーロ</t>
  </si>
  <si>
    <t>コスタノヴァ_x000D_
ウィルソンテソーロ_x000D_
ダブルハートボンド_x000D_
ブライアンセンス_x000D_
オメガギネス_x000D_
ペプチドナイル</t>
  </si>
  <si>
    <t>２着
14着
12着
15着
９着
５着</t>
    <phoneticPr fontId="1"/>
  </si>
  <si>
    <t>１着
７着
11着
８着
３着
２着</t>
    <phoneticPr fontId="1"/>
  </si>
  <si>
    <t>◎ショウナンアデイブ_x000D_
○センツブラッド_x000D_
▲パレハ_x000D_
△ケイアイセナ_x000D_
△エラトー_x000D_
☆シルトホルン_x000D_
☆ラケマーダ</t>
  </si>
  <si>
    <t>タガノデュード_x000D_
ケイアイセナ_x000D_
ショウナンアデイブ_x000D_
ナムラエイハブ_x000D_
シルトホルン_x000D_
リカンカブール_x000D_
ガイアメンテ</t>
  </si>
  <si>
    <t>◎コスタノヴァ_x000D_
○ウィルソンテソーロ_x000D_
▲ラムジェット_x000D_
△ダブルハートボンド_x000D_
△シックスペンス_x000D_
☆ペリエール_x000D_
☆ペプチドナイル</t>
  </si>
  <si>
    <t>コスタノヴァ_x000D_
ウィルソンテソーロ_x000D_
ダブルハートボンド_x000D_
ブライアンセンス_x000D_
オメガギネス_x000D_
ペプチドナイル_x000D_
ナチュラルライズ</t>
  </si>
  <si>
    <t>３着
14着
９着
２着
12着
５着
10着</t>
    <phoneticPr fontId="1"/>
  </si>
  <si>
    <t>１着
２着
８着
３着
９着
10着
６着</t>
    <phoneticPr fontId="1"/>
  </si>
  <si>
    <t>◎ダブルハートボンド_x000D_
○ラムジェット_x000D_
▲ナチュラルライズ_x000D_
☆サイモンザナドゥ</t>
  </si>
  <si>
    <t>コスタノヴァ_x000D_
ウィルソンテソーロ_x000D_
ダブルハートボンド_x000D_
ブライアンセンス</t>
  </si>
  <si>
    <t>３着
８着
７着
15着</t>
    <phoneticPr fontId="1"/>
  </si>
  <si>
    <t>2026年3月</t>
    <rPh sb="4" eb="5">
      <t>ネン</t>
    </rPh>
    <rPh sb="6" eb="7">
      <t>ガツ</t>
    </rPh>
    <phoneticPr fontId="1"/>
  </si>
  <si>
    <t>2026年4月</t>
    <rPh sb="4" eb="5">
      <t>ネン</t>
    </rPh>
    <rPh sb="6" eb="7">
      <t>ガツ</t>
    </rPh>
    <phoneticPr fontId="1"/>
  </si>
  <si>
    <t>2026年5月</t>
    <rPh sb="4" eb="5">
      <t>ネン</t>
    </rPh>
    <rPh sb="6" eb="7">
      <t>ガツ</t>
    </rPh>
    <phoneticPr fontId="1"/>
  </si>
  <si>
    <t>かきつばた記念</t>
  </si>
  <si>
    <t>名古屋</t>
  </si>
  <si>
    <t>◎ダノンフィーゴ_x000D_
○ジャスパーロブスト_x000D_
▲ウェイワードアクト_x000D_
△メイショウタイセツ_x000D_
△マテンロウコマンド_x000D_
☆シャマル</t>
  </si>
  <si>
    <t>ダノンフィーゴ_x000D_
ウェイワードアクト_x000D_
マテンロウコマンド_x000D_
ジャスパーロブスト_x000D_
マルカイグアス_x000D_
エコロクラージュ</t>
  </si>
  <si>
    <t>１着
４着
２着
10着
３着
７着</t>
    <phoneticPr fontId="1"/>
  </si>
  <si>
    <t>◎ダノンフィーゴ_x000D_
○ジャスパーロブスト_x000D_
▲メイショウタイセツ_x000D_
△ウェイワードアクト_x000D_
☆マテンロウコマンド</t>
  </si>
  <si>
    <t>ダノンフィーゴ_x000D_
ウェイワードアクト_x000D_
マテンロウコマンド_x000D_
ジャスパーロブスト_x000D_
マルカイグアス</t>
  </si>
  <si>
    <t>１着
４着
10着
２着
３着</t>
    <phoneticPr fontId="1"/>
  </si>
  <si>
    <t>オーシャンステークス</t>
  </si>
  <si>
    <t>◎ママコチャ_x000D_
○ルガル_x000D_
▲ルージュラナキラ_x000D_
△フリッカージャブ_x000D_
☆ウイングレイテスト_x000D_
☆インビンシブルパパ</t>
  </si>
  <si>
    <t>ペアポルックス_x000D_
レイピア_x000D_
ルガル_x000D_
ママコチャ_x000D_
ヨシノイースター_x000D_
フリッカージャブ</t>
  </si>
  <si>
    <t>４着
３着
８着
６着
７着
15着</t>
    <phoneticPr fontId="1"/>
  </si>
  <si>
    <t>◎ファンダム_x000D_
○ルガル_x000D_
▲ペアポルックス_x000D_
△ビッグシーザー_x000D_
△インビンシブルパパ_x000D_
△ママコチャ_x000D_
☆ウイングレイテスト</t>
  </si>
  <si>
    <t>ペアポルックス_x000D_
レイピア_x000D_
ルガル_x000D_
ママコチャ_x000D_
ヨシノイースター_x000D_
フリッカージャブ_x000D_
ウイングレイテスト</t>
  </si>
  <si>
    <t>12着
３着
１着
９着
15着
４着
７着</t>
    <phoneticPr fontId="1"/>
  </si>
  <si>
    <t>チューリップ賞</t>
  </si>
  <si>
    <t>◎アランカール_x000D_
○タイセイボーグ_x000D_
▲ソルパッサーレ_x000D_
△コニーアイランド_x000D_
☆ホワイトオーキッド_x000D_
☆スマートプリエール</t>
  </si>
  <si>
    <t>タイセイボーグ_x000D_
ナムラコスモス_x000D_
アランカール_x000D_
グランドオーパス_x000D_
ダンデノン_x000D_
スマートプリエール</t>
  </si>
  <si>
    <t>中山記念</t>
  </si>
  <si>
    <t>◎エコロヴァルツ_x000D_
○レーベンスティール_x000D_
▲セイウンハーデス_x000D_
△カラマティアノス_x000D_
☆チェルヴィニア_x000D_
☆ショウナンマグマ</t>
  </si>
  <si>
    <t>レーベンスティール_x000D_
カラマティアノス_x000D_
エコロヴァルツ_x000D_
マイネルモーント_x000D_
チェルヴィニア_x000D_
マジックサンズ</t>
  </si>
  <si>
    <t>３着
１着
12着
13着
15着
６着</t>
    <phoneticPr fontId="1"/>
  </si>
  <si>
    <t>３着
１着
12着
２着
５着
13着</t>
    <phoneticPr fontId="1"/>
  </si>
  <si>
    <t>◎タイセイボーグ_x000D_
○ソルパッサーレ_x000D_
▲スマートプリエール_x000D_
△ホワイトオーキッド_x000D_
△コニーアイランド_x000D_
△アランカール_x000D_
☆グランドオーパス</t>
  </si>
  <si>
    <t>タイセイボーグ_x000D_
ナムラコスモス_x000D_
アランカール_x000D_
グランドオーパス_x000D_
ダンデノン_x000D_
スマートプリエール_x000D_
エレガンスアスク</t>
  </si>
  <si>
    <t>◎エコロヴァルツ_x000D_
○レーベンスティール_x000D_
▲カラマティアノス_x000D_
△セイウンハーデス_x000D_
△マジックサンズ_x000D_
△チェルヴィニア_x000D_
☆マイネルモーント</t>
  </si>
  <si>
    <t>レーベンスティール_x000D_
カラマティアノス_x000D_
エコロヴァルツ_x000D_
マイネルモーント_x000D_
チェルヴィニア_x000D_
マジックサンズ_x000D_
サイルーン</t>
  </si>
  <si>
    <t>１着
12着
６着
15着
13着
３着
４着</t>
    <phoneticPr fontId="1"/>
  </si>
  <si>
    <t>３着
１着
２着
12着
６着
５着
４着</t>
    <phoneticPr fontId="1"/>
  </si>
  <si>
    <t>チューリップ賞</t>
    <phoneticPr fontId="1"/>
  </si>
  <si>
    <t>フィリーズレビュー</t>
  </si>
  <si>
    <t>◎ショウナンカリス_x000D_
○クリエープキー_x000D_
▲テイエムスティール_x000D_
△アイニードユー_x000D_
☆デアヴェローチェ_x000D_
☆ファニーバニー</t>
  </si>
  <si>
    <t>ギリーズボール_x000D_
サンアントワーヌ_x000D_
アイニードユー_x000D_
デアヴェローチェ_x000D_
プレセピオ_x000D_
フルールジェンヌ_x000D_
トワニ</t>
  </si>
  <si>
    <t>中山牝馬ステークス</t>
  </si>
  <si>
    <t>◎アンゴラブラック_x000D_
○ニシノティアモ_x000D_
▲パラディレーヌ_x000D_
△ポルカリズム_x000D_
☆ボンドガール_x000D_
☆エリカエクスプレス</t>
  </si>
  <si>
    <t>エセルフリーダ_x000D_
ビヨンドザヴァレー_x000D_
パラディレーヌ_x000D_
エリカエクスプレス_x000D_
ニシノティアモ_x000D_
レーゼドラマ</t>
  </si>
  <si>
    <t>８着
18着
11着
３着
４着
14着</t>
    <phoneticPr fontId="1"/>
  </si>
  <si>
    <t>13着
５着
３着
９着
10着
４着</t>
    <phoneticPr fontId="1"/>
  </si>
  <si>
    <t>ギリーズボール
サンアントワーヌ
アイニードユー
デアヴェローチェ
プレセピオ
フルールジェンヌ</t>
    <phoneticPr fontId="1"/>
  </si>
  <si>
    <t>◎デアヴェローチェ_x000D_
○ショウナンカリス_x000D_
▲アイニードユー_x000D_
△テイエムスティール_x000D_
△ルージュサウダージ_x000D_
△サンアントワーヌ_x000D_
☆トワニ</t>
  </si>
  <si>
    <t>◎パラディレーヌ_x000D_
○アンゴラブラック_x000D_
▲エリカエクスプレス_x000D_
△ボンドガール_x000D_
△ニシノティアモ_x000D_
△フレミングフープ_x000D_
☆ビヨンドザヴァレー</t>
  </si>
  <si>
    <t>エセルフリーダ_x000D_
ビヨンドザヴァレー_x000D_
パラディレーヌ_x000D_
エリカエクスプレス_x000D_
ニシノティアモ_x000D_
レーゼドラマ_x000D_
ステレンボッシュ</t>
  </si>
  <si>
    <t>４着
８着
３着
11着
15着
２着
７着</t>
    <phoneticPr fontId="1"/>
  </si>
  <si>
    <t>３着
13着
４着
10着
５着
12着
２着</t>
    <phoneticPr fontId="1"/>
  </si>
  <si>
    <t>弥生賞ディープインパクト記念</t>
  </si>
  <si>
    <t>◎ライヒスアドラー_x000D_
○タイダルロック_x000D_
▲ステラスペース_x000D_
△アドマイヤクワッズ_x000D_
☆バステール</t>
  </si>
  <si>
    <t>バステール_x000D_
ライヒスアドラー_x000D_
アドマイヤクワッズ_x000D_
タイダルロック_x000D_
モウエエデショー</t>
  </si>
  <si>
    <t>２着
４着
７着
３着
１着</t>
    <phoneticPr fontId="1"/>
  </si>
  <si>
    <t>◎アドマイヤクワッズ_x000D_
○バステール_x000D_
▲ライヒスアドラー_x000D_
△ステラスペース_x000D_
☆タイダルロック</t>
  </si>
  <si>
    <t>３着
１着
２着
７着
４着</t>
    <phoneticPr fontId="1"/>
  </si>
  <si>
    <t>ダイオライト記念</t>
  </si>
  <si>
    <t>JpnII</t>
  </si>
  <si>
    <t>◎カズタンジャー_x000D_
○ナルカミ_x000D_
▲グロリアムンディ_x000D_
△デルマソトガケ_x000D_
☆セラフィックコール</t>
  </si>
  <si>
    <t>オディロン_x000D_
セラフィックコール_x000D_
カズタンジャー_x000D_
ナイトオブファイア_x000D_
ナルカミ</t>
  </si>
  <si>
    <t>３着
５着
８着
６着
２着</t>
    <phoneticPr fontId="1"/>
  </si>
  <si>
    <t>◎セラフィックコール_x000D_
○ジャスパーロブスト_x000D_
▲グロリアムンディ_x000D_
△ナルカミ_x000D_
△カズタンジャー_x000D_
☆オディロン</t>
  </si>
  <si>
    <t>オディロン_x000D_
セラフィックコール_x000D_
カズタンジャー_x000D_
ナイトオブファイア_x000D_
ナルカミ_x000D_
デルマソトガケ</t>
  </si>
  <si>
    <t>２着
12着
８着
５着
３着
１着</t>
    <phoneticPr fontId="1"/>
  </si>
  <si>
    <t>阪神スプリングジャンプ</t>
  </si>
  <si>
    <t>J-GII</t>
  </si>
  <si>
    <t>◎ディナースタ_x000D_
○ネビーイーム_x000D_
▲ヘザルフェン_x000D_
△エコロデュエル_x000D_
☆メイショウアツイタ</t>
  </si>
  <si>
    <t>ディナースタ_x000D_
エコロデュエル_x000D_
ヘザルフェン_x000D_
メイショウアツイタ_x000D_
レッドファーロ</t>
  </si>
  <si>
    <t>１着
６着
３着
２着
４着</t>
    <phoneticPr fontId="1"/>
  </si>
  <si>
    <t>◎エコロデュエル_x000D_
○ディナースタ_x000D_
▲ネビーイーム_x000D_
△ゲインサポート_x000D_
☆ヘザルフェン</t>
  </si>
  <si>
    <t>２着
１着
６着
８着
３着</t>
    <phoneticPr fontId="1"/>
  </si>
  <si>
    <t>金鯱賞</t>
  </si>
  <si>
    <t>中京</t>
  </si>
  <si>
    <t>◎ジューンテイク_x000D_
○ジョバンニ_x000D_
▲クイーンズウォーク_x000D_
△ドゥラドーレス_x000D_
☆ヴィレム_x000D_
☆シェイクユアハート</t>
  </si>
  <si>
    <t>シェイクユアハート_x000D_
ジョバンニ_x000D_
クイーンズウォーク_x000D_
ジューンテイク_x000D_
ドゥラドーレス_x000D_
ヴィレム</t>
  </si>
  <si>
    <t>スプリングステークス</t>
  </si>
  <si>
    <t>◎クレパスキュラー_x000D_
○アスクエジンバラ_x000D_
▲タイキルッジェーロ_x000D_
△ラストスマイル_x000D_
☆テルヒコウ</t>
  </si>
  <si>
    <t>アウダーシア_x000D_
アスクエジンバラ_x000D_
アクロフェイズ_x000D_
サウンドムーブ_x000D_
サノノグレーター</t>
  </si>
  <si>
    <t>４着
２着
３着
５着
６着
１着</t>
    <phoneticPr fontId="1"/>
  </si>
  <si>
    <t>７着
２着
11着
６着
14着</t>
    <phoneticPr fontId="1"/>
  </si>
  <si>
    <t>◎ジョバンニ_x000D_
○クイーンズウォーク_x000D_
▲シェイクユアハート_x000D_
△ジューンテイク_x000D_
△ヴィレム_x000D_
△ホウオウビスケッツ_x000D_
☆セキトバイースト</t>
  </si>
  <si>
    <t>シェイクユアハート_x000D_
ジョバンニ_x000D_
クイーンズウォーク_x000D_
ジューンテイク_x000D_
ドゥラドーレス_x000D_
ヴィレム_x000D_
ディマイザキッド</t>
  </si>
  <si>
    <t>◎クレパスキュラー_x000D_
○アスクエジンバラ_x000D_
▲ミスターライト_x000D_
△ラストスマイル_x000D_
△サノノグレーター_x000D_
△テルヒコウ_x000D_
☆ジーネキング</t>
  </si>
  <si>
    <t>アウダーシア_x000D_
アスクエジンバラ_x000D_
アクロフェイズ_x000D_
サウンドムーブ_x000D_
サノノグレーター_x000D_
ラストスマイル_x000D_
クレパスキュラー</t>
  </si>
  <si>
    <t>２着
３着
１着
４着
６着
12着
11着</t>
    <phoneticPr fontId="1"/>
  </si>
  <si>
    <t>７着
２着
９着
６着
５着
14着
12着</t>
    <phoneticPr fontId="1"/>
  </si>
  <si>
    <t>ファルコンステークス</t>
  </si>
  <si>
    <t>◎フクチャンショウ_x000D_
○ダイヤモンドノット_x000D_
▲ハッピーエンジェル_x000D_
△エイシンディード_x000D_
△タガノアラリア_x000D_
△プリンセスモコ_x000D_
☆トライアンフパス</t>
  </si>
  <si>
    <t>ダイヤモンドノット_x000D_
エイシンディード_x000D_
フクチャンショウ_x000D_
タガノアラリア_x000D_
フォーゲル_x000D_
タマモイカロス_x000D_
トライアンフパス</t>
  </si>
  <si>
    <t>フラワーカップ</t>
  </si>
  <si>
    <t>◎アメティスタ_x000D_
○カラペルソナ_x000D_
▲クリスレジーナ_x000D_
△イクシード_x000D_
△ゴディアーモ_x000D_
△エアビーアゲイル_x000D_
☆スマートプリエール</t>
  </si>
  <si>
    <t>スマートプリエール_x000D_
ロンギングセリーヌ_x000D_
イクシード_x000D_
アメティスタ_x000D_
カラペルソナ_x000D_
アーリーハーベスト_x000D_
ゴディアーモ</t>
  </si>
  <si>
    <t>３着
１着
９着
２着
４着
15着
７着</t>
    <phoneticPr fontId="1"/>
  </si>
  <si>
    <t>４着
５着
10着
３着
７着
11着
１着</t>
    <phoneticPr fontId="1"/>
  </si>
  <si>
    <t>◎ダイヤモンドノット_x000D_
○フクチャンショウ_x000D_
▲タマモイカロス_x000D_
△メイクワンズデイ_x000D_
☆ハッピーエンジェル_x000D_
☆テルヴィセクス</t>
  </si>
  <si>
    <t>ダイヤモンドノット_x000D_
エイシンディード_x000D_
フクチャンショウ_x000D_
タガノアラリア_x000D_
フォーゲル_x000D_
タマモイカロス</t>
  </si>
  <si>
    <t>◎アメティスタ_x000D_
○イクシード_x000D_
▲ゴディアーモ_x000D_
△エアビーアゲイル_x000D_
☆スマートプリエール_x000D_
☆コズミックボックス</t>
  </si>
  <si>
    <t>スマートプリエール_x000D_
ロンギングセリーヌ_x000D_
イクシード_x000D_
アメティスタ_x000D_
カラペルソナ_x000D_
アーリーハーベスト</t>
  </si>
  <si>
    <t>１着
３着
６着
11着
９着
14着</t>
    <phoneticPr fontId="1"/>
  </si>
  <si>
    <t>４着
３着
７着
11着
１着
14着</t>
    <phoneticPr fontId="1"/>
  </si>
  <si>
    <t>愛知杯</t>
  </si>
  <si>
    <t>◎カルプスペルシュ_x000D_
○ウイントワイライト_x000D_
▲ワイドラトゥール_x000D_
△マピュース_x000D_
☆チェルビアット_x000D_
☆ドロップオブライト</t>
  </si>
  <si>
    <t>アイサンサン_x000D_
ソルトクィーン_x000D_
セフィロ_x000D_
ワイドラトゥール_x000D_
チェルビアット_x000D_
マピュース</t>
  </si>
  <si>
    <t>阪神大賞典</t>
  </si>
  <si>
    <t>◎アドマイヤテラ_x000D_
○ファミリータイム_x000D_
▲ダノンシーマ_x000D_
△マイネルエンペラー_x000D_
☆サンライズソレイユ</t>
  </si>
  <si>
    <t>アドマイヤテラ_x000D_
アクアヴァーナル_x000D_
ダノンシーマ_x000D_
シュヴァリエローズ_x000D_
マイネルエンペラー</t>
  </si>
  <si>
    <t>11着
７着
４着
６着
５着
10着</t>
    <phoneticPr fontId="1"/>
  </si>
  <si>
    <t>１着
９着
３着
５着
６着</t>
    <phoneticPr fontId="1"/>
  </si>
  <si>
    <t>◎チェルビアット_x000D_
○ワイドラトゥール_x000D_
▲レディマリオン_x000D_
△ドロップオブライト_x000D_
△ウイントワイライト_x000D_
△カルプスペルシュ_x000D_
☆リラボニート</t>
  </si>
  <si>
    <t>アイサンサン_x000D_
ソルトクィーン_x000D_
セフィロ_x000D_
ワイドラトゥール_x000D_
チェルビアット_x000D_
マピュース_x000D_
ウイントワイライト</t>
  </si>
  <si>
    <t>◎レッドバンデ_x000D_
○アクアヴァーナル_x000D_
▲マイネルエンペラー_x000D_
△アドマイヤテラ_x000D_
☆サンライズソレイユ</t>
  </si>
  <si>
    <t>５着
４着
12着
10着
７着
11着
９着</t>
    <phoneticPr fontId="1"/>
  </si>
  <si>
    <t>７着
２着
５着
１着
６着</t>
    <phoneticPr fontId="1"/>
  </si>
  <si>
    <t>黒船賞</t>
  </si>
  <si>
    <t>高知</t>
  </si>
  <si>
    <t>◎シャマル_x000D_
○マテンロウコマンド_x000D_
▲インユアパレス_x000D_
△ロードフォンス_x000D_
△ダノンフィーゴ_x000D_
☆ペースセッティング</t>
  </si>
  <si>
    <t>マテンロウコマンド_x000D_
ダノンフィーゴ_x000D_
インユアパレス_x000D_
ロードフォンス_x000D_
ペースセッティング_x000D_
エコロクラージュ</t>
  </si>
  <si>
    <t>10着
１着
３着
４着
２着
５着</t>
    <phoneticPr fontId="1"/>
  </si>
  <si>
    <t>◎ダノンフィーゴ_x000D_
○ロードフォンス_x000D_
▲シャマル_x000D_
△マテンロウコマンド_x000D_
☆インユアパレス</t>
  </si>
  <si>
    <t>マテンロウコマンド_x000D_
ダノンフィーゴ_x000D_
インユアパレス_x000D_
ロードフォンス_x000D_
ペースセッティング</t>
  </si>
  <si>
    <t>２着
４着
10着
１着
３着</t>
    <phoneticPr fontId="1"/>
  </si>
  <si>
    <t>京浜盃</t>
  </si>
  <si>
    <t>◎タマモフリージア_x000D_
○フィンガー_x000D_
▲ロックターミガン_x000D_
△カタリテ</t>
  </si>
  <si>
    <t>ロックターミガン_x000D_
フィンガー_x000D_
カタリテ_x000D_
ゼーロス</t>
  </si>
  <si>
    <t>６着
２着
１着
３着</t>
    <phoneticPr fontId="1"/>
  </si>
  <si>
    <t>◎ロックターミガン_x000D_
○フィンガー_x000D_
▲カタリテ_x000D_
△ゼーロス</t>
  </si>
  <si>
    <t>１着
２着
３着
４着</t>
    <phoneticPr fontId="1"/>
  </si>
  <si>
    <t>毎日杯</t>
  </si>
  <si>
    <t>◎カフジエメンタール_x000D_
○アルトラムス_x000D_
▲ローベルクランツ_x000D_
△ウップヘリーア</t>
  </si>
  <si>
    <t>アルトラムス_x000D_
ローベルクランツ_x000D_
カフジエメンタール_x000D_
ウップヘリーア</t>
  </si>
  <si>
    <t>日経賞</t>
  </si>
  <si>
    <t>◎コスモキュランダ_x000D_
○ミクニインスパイア_x000D_
▲マイユニバース_x000D_
△アスクナイスショー_x000D_
☆ローシャムパーク_x000D_
☆シャイニングソード</t>
  </si>
  <si>
    <t>マイユニバース_x000D_
ミクニインスパイア_x000D_
ローシャムパーク_x000D_
エヒト_x000D_
シャイニングソード_x000D_
マイネルケレリウス</t>
  </si>
  <si>
    <t>３着
１着
２着
４着</t>
    <phoneticPr fontId="1"/>
  </si>
  <si>
    <t>７着
２着
１着
10着
３着
５着</t>
    <phoneticPr fontId="1"/>
  </si>
  <si>
    <t>◎カフジエメンタール_x000D_
○ローベルクランツ_x000D_
▲ウップヘリーア_x000D_
△アルトラムス</t>
  </si>
  <si>
    <t>◎ミクニインスパイア_x000D_
○コスモキュランダ_x000D_
▲シャイニングソード_x000D_
△チャックネイト_x000D_
△ローシャムパーク_x000D_
△マイユニバース_x000D_
☆アスクナイスショー</t>
  </si>
  <si>
    <t>マイユニバース_x000D_
ミクニインスパイア_x000D_
ローシャムパーク_x000D_
エヒト_x000D_
シャイニングソード_x000D_
マイネルケレリウス_x000D_
コスモキュランダ</t>
  </si>
  <si>
    <t>３着
２着
４着
１着</t>
    <phoneticPr fontId="1"/>
  </si>
  <si>
    <t>２着
７着
５着
８着
３着
１着
10着</t>
    <phoneticPr fontId="1"/>
  </si>
  <si>
    <t>マーチステークス</t>
  </si>
  <si>
    <t>◎オメガギネス_x000D_
○ブレイクフォース_x000D_
▲ヴァルツァーシャル_x000D_
△マテンロウスカイ_x000D_
☆アクションプラン_x000D_
☆レヴォントゥレット</t>
  </si>
  <si>
    <t>サンデーファンデー_x000D_
アクションプラン_x000D_
ブレイクフォース_x000D_
ヴァルツァーシャル_x000D_
ミッキーヌチバナ_x000D_
チュウワクリスエス</t>
  </si>
  <si>
    <t>高松宮記念</t>
  </si>
  <si>
    <t>◎ナムラクレア_x000D_
○サトノレーヴ_x000D_
▲パンジャタワー_x000D_
△ママコチャ_x000D_
☆ウインカーネリアン_x000D_
☆ララマセラシオン</t>
  </si>
  <si>
    <t>サトノレーヴ_x000D_
レッドモンレーヴ_x000D_
ウインカーネリアン_x000D_
パンジャタワー_x000D_
レイピア_x000D_
ナムラクレア</t>
  </si>
  <si>
    <t>７着
３着
４着
12着
２着
15着</t>
    <phoneticPr fontId="1"/>
  </si>
  <si>
    <t>６着
１着
４着
９着
３着
16着</t>
    <phoneticPr fontId="1"/>
  </si>
  <si>
    <t>◎オメガギネス_x000D_
○アクションプラン_x000D_
▲マテンロウスカイ_x000D_
△ブレイクフォース_x000D_
△レヴォントゥレット_x000D_
△ヴァルツァーシャル_x000D_
☆ペイシャエス</t>
  </si>
  <si>
    <t>サンデーファンデー_x000D_
アクションプラン_x000D_
ブレイクフォース_x000D_
ヴァルツァーシャル_x000D_
ミッキーヌチバナ_x000D_
チュウワクリスエス_x000D_
オメガギネス</t>
  </si>
  <si>
    <t>◎サトノレーヴ_x000D_
○パンジャタワー_x000D_
▲ジューンブレア_x000D_
△エーティーマクフィ_x000D_
△ママコチャ_x000D_
△ナムラクレア_x000D_
☆インビンシブルパパ</t>
  </si>
  <si>
    <t>サトノレーヴ_x000D_
レッドモンレーヴ_x000D_
ウインカーネリアン_x000D_
パンジャタワー_x000D_
レイピア_x000D_
ナムラクレア_x000D_
ダノンマッキンリー</t>
  </si>
  <si>
    <t>７着
２着
12着
３着
15着
４着
８着</t>
    <phoneticPr fontId="1"/>
  </si>
  <si>
    <t>１着
４着
17着
８着
９着
６着
15着</t>
    <phoneticPr fontId="1"/>
  </si>
  <si>
    <t>兵庫女王盃</t>
  </si>
  <si>
    <t>園田</t>
  </si>
  <si>
    <t>◎メモリアカフェ_x000D_
○プロミストジーン_x000D_
▲オーケーバーディー_x000D_
△ライオットガール_x000D_
☆モンゲーギフト</t>
  </si>
  <si>
    <t>メモリアカフェ_x000D_
プロミストジーン_x000D_
ライオットガール_x000D_
ラヴィアン_x000D_
コパノエミリア</t>
  </si>
  <si>
    <t>１着
２着
中止
３着
９着</t>
    <phoneticPr fontId="1"/>
  </si>
  <si>
    <t>◎メモリアカフェ_x000D_
○プロミストジーン_x000D_
▲ライオットガール_x000D_
△オーケーバーディー</t>
  </si>
  <si>
    <t>メモリアカフェ_x000D_
プロミストジーン_x000D_
ライオットガール_x000D_
ラヴィアン</t>
  </si>
  <si>
    <t>１着
２着
３着
中止</t>
    <phoneticPr fontId="1"/>
  </si>
  <si>
    <t>チャーチルダウンズカップ</t>
  </si>
  <si>
    <t>◎アンドゥーリル_x000D_
○サンダーストラック_x000D_
▲リゾートアイランド_x000D_
△バルセシート_x000D_
☆サトノセプター_x000D_
☆アスクイキゴミ</t>
  </si>
  <si>
    <t>アスクイキゴミ_x000D_
ユウファラオ_x000D_
バルセシート_x000D_
シーミハットク_x000D_
サーディンラン_x000D_
クールデイトナ</t>
  </si>
  <si>
    <t>ダービー卿チャレンジトロフィー</t>
  </si>
  <si>
    <t>◎ファーヴェント_x000D_
○ミニトランザット_x000D_
△ブエナオンダ_x000D_
▲ゾンニッヒ_x000D_
☆ケイアイセナ_x000D_
☆メタルスピード</t>
  </si>
  <si>
    <t>スズハローム_x000D_
サイルーン_x000D_
ファーヴェント_x000D_
ミニトランザット_x000D_
イミグラントソング_x000D_
ブエナオンダ</t>
  </si>
  <si>
    <t>８着
12着
９着
３着
13着
１着</t>
    <phoneticPr fontId="1"/>
  </si>
  <si>
    <t>３着
４着
６着
７着
10着
９着</t>
    <phoneticPr fontId="1"/>
  </si>
  <si>
    <t>◎アンドゥーリル_x000D_
○バルセシート_x000D_
▲サトノセプター_x000D_
△リゾートアイランド_x000D_
△サンダーストラック_x000D_
△サーディンラン_x000D_
☆ファンクション</t>
  </si>
  <si>
    <t>アスクイキゴミ_x000D_
ユウファラオ_x000D_
バルセシート_x000D_
シーミハットク_x000D_
サーディンラン_x000D_
クールデイトナ_x000D_
ストームサンダー</t>
  </si>
  <si>
    <t>◎ミニトランザット_x000D_
○イミグラントソング_x000D_
▲タイムトゥヘヴン_x000D_
△ゾンニッヒ_x000D_
△メタルスピード_x000D_
△サイルーン_x000D_
☆ブエナオンダ</t>
  </si>
  <si>
    <t>スズハローム_x000D_
サイルーン_x000D_
ファーヴェント_x000D_
ミニトランザット_x000D_
イミグラントソング_x000D_
ブエナオンダ_x000D_
ゾンニッヒ</t>
  </si>
  <si>
    <t>８着
３着
13着
９着
12着
５着
14着</t>
    <phoneticPr fontId="1"/>
  </si>
  <si>
    <t>４着
５着
除外
７着
９着
２着
６着</t>
    <phoneticPr fontId="1"/>
  </si>
  <si>
    <t>大阪杯</t>
  </si>
  <si>
    <t>◎クロワデュノール_x000D_
○エコロヴァルツ_x000D_
▲レーベンスティール_x000D_
△ダノンデサイル_x000D_
△ショウヘイ_x000D_
△メイショウタバル_x000D_
☆ヨーホーレイク</t>
  </si>
  <si>
    <t>クロワデュノール_x000D_
メイショウタバル_x000D_
ダノンデサイル_x000D_
タガノデュード_x000D_
セイウンハーデス_x000D_
レーベンスティール_x000D_
ヨーホーレイク</t>
  </si>
  <si>
    <t>１着
14着
６着
３着
10着
２着
７着</t>
    <phoneticPr fontId="1"/>
  </si>
  <si>
    <t>◎メイショウタバル_x000D_
○ショウヘイ_x000D_
▲ダノンデサイル_x000D_
△クロワデュノール_x000D_
☆エコロディノス_x000D_
☆レーベンスティール</t>
  </si>
  <si>
    <t>クロワデュノール_x000D_
メイショウタバル_x000D_
ダノンデサイル_x000D_
タガノデュード_x000D_
セイウンハーデス_x000D_
レーベンスティール</t>
  </si>
  <si>
    <t>２着
10着
３着
１着
15着
６着</t>
    <phoneticPr fontId="1"/>
  </si>
  <si>
    <t>川崎記念</t>
  </si>
  <si>
    <t>JpnI</t>
  </si>
  <si>
    <t>川崎</t>
  </si>
  <si>
    <t>◎ディクテオン_x000D_
○アウトレンジ_x000D_
▲カゼノランナー_x000D_
△テンカジョウ_x000D_
☆デルマソトガケ</t>
  </si>
  <si>
    <t>カゼノランナー_x000D_
ドゥラエレーデ_x000D_
アウトレンジ_x000D_
ホウオウルーレット_x000D_
ディクテオン</t>
  </si>
  <si>
    <t>５着
３着
１着
７着
９着</t>
    <phoneticPr fontId="1"/>
  </si>
  <si>
    <t>◎ディクテオン_x000D_
○テンカジョウ_x000D_
▲ホウオウビスケッツ_x000D_
△アウトレンジ_x000D_
△カゼノランナー_x000D_
☆ホウオウルーレット</t>
  </si>
  <si>
    <t>カゼノランナー_x000D_
ドゥラエレーデ_x000D_
アウトレンジ_x000D_
ホウオウルーレット_x000D_
ディクテオン_x000D_
セラフィックコール</t>
  </si>
  <si>
    <t>５着
７着
11着
３着
１着
４着</t>
    <phoneticPr fontId="1"/>
  </si>
  <si>
    <t>阪神牝馬ステークス</t>
  </si>
  <si>
    <t>◎ラヴァンダ_x000D_
○アスコリピチェーノ_x000D_
▲カピリナ_x000D_
△エンブロイダリー_x000D_
☆カナテープ</t>
  </si>
  <si>
    <t>エンブロイダリー_x000D_
カムニャック_x000D_
ルージュソリテール_x000D_
クランフォード_x000D_
ビップデイジー</t>
  </si>
  <si>
    <t>ニュージーランドトロフィー</t>
  </si>
  <si>
    <t>◎ロデオドライブ_x000D_
○ディールメーカー_x000D_
▲ヒズマスターピース_x000D_
△ゴーラッキー_x000D_
△レザベーション_x000D_
△スマイルカーブ_x000D_
☆ジーティーシンドウ</t>
  </si>
  <si>
    <t>レザベーション_x000D_
ロデオドライブ_x000D_
ジーネキング_x000D_
ディールメーカー_x000D_
アルデトップガン_x000D_
ゴーラッキー_x000D_
ヒズマスターピース</t>
  </si>
  <si>
    <t>８着
10着
９着
１着
６着</t>
    <phoneticPr fontId="1"/>
  </si>
  <si>
    <t>２着
４着
７着
６着
１着
８着
９着</t>
    <phoneticPr fontId="1"/>
  </si>
  <si>
    <t>◎エンブロイダリー_x000D_
○カムニャック_x000D_
▲アスコリピチェーノ_x000D_
△カピリナ_x000D_
☆ラヴァンダ</t>
  </si>
  <si>
    <t>◎ゴーラッキー_x000D_
○ロデオドライブ_x000D_
△ディールメーカー_x000D_
▲ヒズマスターピース_x000D_
☆ジーネキング_x000D_
☆シュペルリング</t>
  </si>
  <si>
    <t>レザベーション_x000D_
ロデオドライブ_x000D_
ジーネキング_x000D_
ディールメーカー_x000D_
アルデトップガン_x000D_
ゴーラッキー</t>
  </si>
  <si>
    <t>１着
２着
10着
９着
８着</t>
    <phoneticPr fontId="1"/>
  </si>
  <si>
    <t>６着
２着
４着
７着
３着
13着</t>
    <phoneticPr fontId="1"/>
  </si>
  <si>
    <t>桜花賞</t>
  </si>
  <si>
    <t>◎アランカール_x000D_
○ドリームコア_x000D_
▲スターアニス_x000D_
△ギャラボーグ_x000D_
☆ディアダイヤモンド_x000D_
☆リリージョワ</t>
  </si>
  <si>
    <t>５着
９着
１着
２着
12着
11着</t>
    <phoneticPr fontId="1"/>
  </si>
  <si>
    <t>スターアニス_x000D_
ギャラボーグ_x000D_
ジッピーチューン_x000D_
アイニードユー_x000D_
アランカール_x000D_
ナムラコスモス</t>
  </si>
  <si>
    <t>◎スターアニス_x000D_
○ドリームコア_x000D_
▲ギャラボーグ_x000D_
△フェスティバルヒル_x000D_
△アランカール_x000D_
△リリージョワ_x000D_
☆ブラックチャリス</t>
  </si>
  <si>
    <t>スターアニス_x000D_
ギャラボーグ_x000D_
ジッピーチューン_x000D_
アイニードユー_x000D_
アランカール_x000D_
ナムラコスモス_x000D_
サンアントワーヌ</t>
  </si>
  <si>
    <t>１着
９着
２着
17着
５着
11着
15着</t>
    <phoneticPr fontId="1"/>
  </si>
  <si>
    <t>東京スプリント</t>
  </si>
  <si>
    <t>◎ドラゴンウェルズ_x000D_
○ヤマニンチェルキ_x000D_
▲ママコチャ_x000D_
△ハッピーマン_x000D_
☆ファーンヒル_x000D_
☆ヤマニンアルリフラ</t>
  </si>
  <si>
    <t>ドラゴンウェルズ_x000D_
ティントレット_x000D_
ヤマニンアルリフラ_x000D_
ヤマニンチェルキ_x000D_
ママコチャ_x000D_
チカッパ</t>
  </si>
  <si>
    <t>アンタレスステークス</t>
  </si>
  <si>
    <t>◎サンデーファンデー_x000D_
○タガノバビロン_x000D_
△ムルソー_x000D_
▲ブライアンセンス_x000D_
☆モックモック_x000D_
☆ルシュヴァルドール</t>
  </si>
  <si>
    <t>ムルソー_x000D_
モックモック_x000D_
ハグ_x000D_
タガノバビロン_x000D_
サンデーファンデー_x000D_
ブライアンセンス</t>
  </si>
  <si>
    <t>中山グランドジャンプ</t>
  </si>
  <si>
    <t>J-GI</t>
  </si>
  <si>
    <t>◎エコロデュエル_x000D_
○ホウオウプロサンゲ_x000D_
▲ネビーイーム_x000D_
△ディナースタ_x000D_
☆プラチナドリーム</t>
  </si>
  <si>
    <t>エコロデュエル_x000D_
ディナースタ_x000D_
フォージドブリック_x000D_
ホウオウプロサンゲ_x000D_
ネビーイーム</t>
  </si>
  <si>
    <t>１着
４着
５着
９着
７着
３着</t>
    <phoneticPr fontId="1"/>
  </si>
  <si>
    <t>５着
４着
１着
６着
２着
15着</t>
    <phoneticPr fontId="1"/>
  </si>
  <si>
    <t>１着
４着
５着
２着
８着</t>
    <phoneticPr fontId="1"/>
  </si>
  <si>
    <t>◎ヤマニンチェルキ_x000D_
○ドラゴンウェルズ_x000D_
▲チカッパ_x000D_
△ファーンヒル_x000D_
△ママコチャ_x000D_
△ハッピーマン_x000D_
☆イグザルト</t>
  </si>
  <si>
    <t>ドラゴンウェルズ_x000D_
ティントレット_x000D_
ヤマニンアルリフラ_x000D_
ヤマニンチェルキ_x000D_
ママコチャ_x000D_
チカッパ_x000D_
ファーンヒル</t>
  </si>
  <si>
    <t>◎タガノバビロン_x000D_
○ブライアンセンス_x000D_
▲ジェイパームス_x000D_
△ムルソー_x000D_
△ルシュヴァルドール_x000D_
△サンデーファンデー_x000D_
☆モックモック</t>
  </si>
  <si>
    <t>ムルソー_x000D_
モックモック_x000D_
ハグ_x000D_
タガノバビロン_x000D_
サンデーファンデー_x000D_
ブライアンセンス_x000D_
ハピ</t>
  </si>
  <si>
    <t>◎エコロデュエル_x000D_
○ディナースタ_x000D_
▲ホウオウプロサンゲ_x000D_
△ネビーイーム_x000D_
☆サンデイビス</t>
  </si>
  <si>
    <t>４着
１着
６着
７着
５着
９着
８着</t>
    <phoneticPr fontId="1"/>
  </si>
  <si>
    <t>４着
６着
10着
１着
15着
５着
２着</t>
    <phoneticPr fontId="1"/>
  </si>
  <si>
    <t>１着
２着
４着
５着
６着</t>
    <phoneticPr fontId="1"/>
  </si>
  <si>
    <t>福島牝馬ステークス</t>
  </si>
  <si>
    <t>福島</t>
  </si>
  <si>
    <t>◎ジョイフルニュース_x000D_
○パラディレーヌ_x000D_
△カネラフィーナ_x000D_
▲ミッキーゴージャス_x000D_
☆コガネノソラ_x000D_
☆レーゼドラマ</t>
  </si>
  <si>
    <t>コガネノソラ_x000D_
ジョイフルニュース_x000D_
カニキュル_x000D_
ケリフレッドアスク_x000D_
テレサ_x000D_
レーゼドラマ</t>
  </si>
  <si>
    <t>皐月賞</t>
  </si>
  <si>
    <t>◎グリーンエナジー_x000D_
○アルトラムス_x000D_
▲リアライズシリウス_x000D_
△ロブチェン_x000D_
☆バステール_x000D_
☆パントルナイーフ</t>
  </si>
  <si>
    <t>ロブチェン_x000D_
リアライズシリウス_x000D_
ライヒスアドラー_x000D_
アスクエジンバラ_x000D_
フォルテアンジェロ_x000D_
サウンドムーブ</t>
  </si>
  <si>
    <t>２着
８着
７着
16着
１着
６着</t>
    <phoneticPr fontId="1"/>
  </si>
  <si>
    <t>７着
18着
２着
１着
11着
14着</t>
    <phoneticPr fontId="1"/>
  </si>
  <si>
    <t>◎パラディレーヌ_x000D_
○ジョイフルニュース_x000D_
▲ミッキーゴージャス_x000D_
△パレハ_x000D_
△カネラフィーナ_x000D_
△テレサ_x000D_
☆フィールシンパシー</t>
  </si>
  <si>
    <t>コガネノソラ_x000D_
ジョイフルニュース_x000D_
カニキュル_x000D_
ケリフレッドアスク_x000D_
テレサ_x000D_
レーゼドラマ_x000D_
カネラフィーナ</t>
  </si>
  <si>
    <t>◎リアライズシリウス_x000D_
○カヴァレリッツォ_x000D_
▲パントルナイーフ_x000D_
△ロブチェン_x000D_
△マテンロウゲイル_x000D_
△グリーンエナジー_x000D_
☆アスクエジンバラ</t>
  </si>
  <si>
    <t>ロブチェン_x000D_
リアライズシリウス_x000D_
ライヒスアドラー_x000D_
アスクエジンバラ_x000D_
フォルテアンジェロ_x000D_
サウンドムーブ_x000D_
グリーンエナジー</t>
  </si>
  <si>
    <t>８着
２着
16着
９着
７着
５着
12着</t>
    <phoneticPr fontId="1"/>
  </si>
  <si>
    <t>２着
13着
14着
１着
10着
７着
４着</t>
    <phoneticPr fontId="1"/>
  </si>
  <si>
    <t>青葉賞</t>
  </si>
  <si>
    <t>◎ミッキーファルコン_x000D_
○ノーブルサヴェージ_x000D_
▲ゴーイントゥスカイ_x000D_
△ブラックオリンピア_x000D_
△タイダルロック_x000D_
△サガルマータ_x000D_
☆ラストスマイル</t>
  </si>
  <si>
    <t>ゴーイントゥスカイ_x000D_
タイダルロック_x000D_
ブラックオリンピア_x000D_
ノチェセラーダ_x000D_
ミッキーファルコン_x000D_
サガルマータ_x000D_
アッカン</t>
  </si>
  <si>
    <t>５着
中止
１着
３着
２着
６着
11着</t>
    <phoneticPr fontId="1"/>
  </si>
  <si>
    <t>◎ブラックオリンピア_x000D_
○サガルマータ_x000D_
△タイダルロック_x000D_
▲ノーブルサヴェージ_x000D_
☆ゴーイントゥスカイ_x000D_
☆カットソロ</t>
  </si>
  <si>
    <t>ゴーイントゥスカイ_x000D_
タイダルロック_x000D_
ブラックオリンピア_x000D_
ノチェセラーダ_x000D_
ミッキーファルコン_x000D_
サガルマータ</t>
  </si>
  <si>
    <t>３着
６着
２着
中止
１着
９着</t>
    <phoneticPr fontId="1"/>
  </si>
  <si>
    <t>マイラーズカップ</t>
  </si>
  <si>
    <t>◎アドマイヤズーム_x000D_
○ウォーターリヒト_x000D_
▲オフトレイル_x000D_
△シックスペンス_x000D_
☆ベラジオボンド_x000D_
☆ランスオブカオス</t>
  </si>
  <si>
    <t>アドマイヤズーム_x000D_
ドラゴンブースト_x000D_
ベラジオボンド_x000D_
ショウナンアデイブ_x000D_
オフトレイル_x000D_
ファーヴェント</t>
  </si>
  <si>
    <t>チェアマンズスプリントプライズ</t>
  </si>
  <si>
    <t>HK</t>
  </si>
  <si>
    <t>◎カーインライジング_x000D_
○サトノレーヴ_x000D_
▲ヘリオスエクスプレス_x000D_
△ファストネットワーク</t>
  </si>
  <si>
    <t>カーインライジング_x000D_
サトノレーヴ_x000D_
レイジングブリザード_x000D_
ファストネットワーク</t>
  </si>
  <si>
    <t>フローラステークス</t>
  </si>
  <si>
    <t>◎ファムクラジューズ_x000D_
○リアライズルミナス_x000D_
▲エンネ_x000D_
△ラフターラインズ_x000D_
☆サムシングスイート_x000D_
☆スタニングレディ</t>
  </si>
  <si>
    <t>ラフターラインズ_x000D_
エンネ_x000D_
リアライズルミナス_x000D_
エイシンウィスパー_x000D_
ラベルセーヌ_x000D_
リスレジャンデール</t>
  </si>
  <si>
    <t>チャンピオンズマイル</t>
  </si>
  <si>
    <t>◎ジャンタルマンタル_x000D_
○ラッキースワイネス_x000D_
▲ヴォイッジバブル_x000D_
△シュトラウス_x000D_
☆ドックランズ</t>
  </si>
  <si>
    <t>マイウィッシュ_x000D_
キャップフェラ_x000D_
ドックランズ_x000D_
インビンシブルアイビス_x000D_
ヴォイッジバブル</t>
  </si>
  <si>
    <t>クイーンエリザベス2世カップ</t>
  </si>
  <si>
    <t>◎ロマンチックウォリアー_x000D_
○マスカレードボール_x000D_
▲ソジー_x000D_
△ロイヤルチャンピオン</t>
  </si>
  <si>
    <t>ロマンチックウォリアー_x000D_
マスカレードボール_x000D_
ソジー_x000D_
ロイヤルチャンピオン</t>
  </si>
  <si>
    <t>１着
13着
５着
７着
３着
11着</t>
    <phoneticPr fontId="1"/>
  </si>
  <si>
    <t>１着
２着
６着
４着</t>
    <phoneticPr fontId="1"/>
  </si>
  <si>
    <t>10着
３着
２着
１着
取消
９着</t>
    <phoneticPr fontId="1"/>
  </si>
  <si>
    <t>13着
11着
５着
12着
３着</t>
    <phoneticPr fontId="1"/>
  </si>
  <si>
    <t>◎ウォーターリヒト_x000D_
○オフトレイル_x000D_
▲ファーヴェント_x000D_
△ベラジオボンド_x000D_
△アドマイヤズーム_x000D_
△エルトンバローズ_x000D_
☆ブエナオンダ</t>
  </si>
  <si>
    <t>アドマイヤズーム_x000D_
ドラゴンブースト_x000D_
ベラジオボンド_x000D_
ショウナンアデイブ_x000D_
オフトレイル_x000D_
ファーヴェント_x000D_
シックスペンス</t>
  </si>
  <si>
    <t>◎ファムクラジューズ_x000D_
○ラベルセーヌ_x000D_
▲リアライズルミナス_x000D_
△ラフターラインズ_x000D_
△エンネ_x000D_
☆リスレジャンデール</t>
  </si>
  <si>
    <t>◎ヴォイッジバブル_x000D_
○ラッキースワイネス_x000D_
▲ジャンタルマンタル_x000D_
△ドックランズ_x000D_
△マイウィッシュ_x000D_
△シュトラウス_x000D_
☆レッドライオン</t>
  </si>
  <si>
    <t>マイウィッシュ_x000D_
キャップフェラ_x000D_
ドックランズ_x000D_
インビンシブルアイビス_x000D_
ヴォイッジバブル_x000D_
サンライトパワー_x000D_
ギャラクシーパッチ</t>
  </si>
  <si>
    <t>◎ロマンチックウォリアー_x000D_
○ソジー_x000D_
▲ロイヤルチャンピオン_x000D_
△マスカレードボール</t>
  </si>
  <si>
    <t>13着
５着
６着
３着
１着
８着
12着</t>
    <phoneticPr fontId="1"/>
  </si>
  <si>
    <t>10着
５着
３着
１着
２着
６着</t>
    <phoneticPr fontId="1"/>
  </si>
  <si>
    <t>５着
11着
13着
３着
１着
12着
14着</t>
    <phoneticPr fontId="1"/>
  </si>
  <si>
    <t>１着
３着
４着
２着</t>
    <phoneticPr fontId="1"/>
  </si>
  <si>
    <t>チャンピオンズマイル</t>
    <phoneticPr fontId="1"/>
  </si>
  <si>
    <t>羽田盃</t>
  </si>
  <si>
    <t>◎ロックターミガン_x000D_
○フィンガー_x000D_
▲サンラザール_x000D_
△リアライズグリント</t>
  </si>
  <si>
    <t>フィンガー_x000D_
ロックターミガン_x000D_
ロウリュ_x000D_
リアライズグリント</t>
  </si>
  <si>
    <t>２着
１着
５着
４着</t>
    <phoneticPr fontId="1"/>
  </si>
  <si>
    <t>◎ロックターミガン_x000D_
○リアライズグリント_x000D_
▲サンラザール_x000D_
△フィンガー</t>
  </si>
  <si>
    <t>２着
４着
５着
１着</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</si>
</sst>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000_ "/>
    <numFmt numFmtId="178" formatCode="0.000000"/>
    <numFmt numFmtId="179" formatCode="0_);[Red]\(0\)"/>
  </numFmts>
  <fonts count="15" x14ac:knownFonts="1">
    <font>
      <sz val="11"/>
      <color theme="1"/>
      <name val="源真ゴシック Regular"/>
      <family val="2"/>
      <charset val="128"/>
      <scheme val="minor"/>
    </font>
    <font>
      <sz val="6"/>
      <name val="源真ゴシック Regular"/>
      <family val="2"/>
      <charset val="128"/>
      <scheme val="minor"/>
    </font>
    <font>
      <sz val="11"/>
      <color theme="1"/>
      <name val="源真ゴシック Regular"/>
      <family val="3"/>
      <charset val="128"/>
    </font>
    <font>
      <sz val="11"/>
      <color theme="1"/>
      <name val="源真ゴシック Regular"/>
      <family val="2"/>
      <charset val="128"/>
      <scheme val="minor"/>
    </font>
    <font>
      <sz val="11"/>
      <color rgb="FF000000"/>
      <name val="源真ゴシック Regular"/>
      <family val="3"/>
      <charset val="128"/>
    </font>
    <font>
      <sz val="11"/>
      <name val="源真ゴシック Regular"/>
      <family val="3"/>
      <charset val="128"/>
    </font>
    <font>
      <b/>
      <sz val="11"/>
      <color theme="1"/>
      <name val="源真ゴシック Bold"/>
      <family val="3"/>
      <charset val="128"/>
    </font>
    <font>
      <sz val="11"/>
      <color theme="1"/>
      <name val="源真ゴシック Regular"/>
      <family val="3"/>
      <charset val="128"/>
      <scheme val="minor"/>
    </font>
    <font>
      <sz val="11"/>
      <color rgb="FF000000"/>
      <name val="源真ゴシック Regular"/>
      <family val="3"/>
      <charset val="128"/>
      <scheme val="minor"/>
    </font>
    <font>
      <sz val="11"/>
      <name val="源真ゴシック Regular"/>
      <family val="3"/>
      <charset val="128"/>
      <scheme val="minor"/>
    </font>
    <font>
      <sz val="11"/>
      <color theme="1" tint="0.499984740745262"/>
      <name val="源真ゴシック Regular"/>
      <family val="3"/>
      <charset val="128"/>
    </font>
    <font>
      <sz val="11"/>
      <name val="源真ゴシック Medium"/>
      <family val="3"/>
      <charset val="128"/>
    </font>
    <font>
      <sz val="11"/>
      <color rgb="FF000000"/>
      <name val="源真ゴシック Bold"/>
      <family val="3"/>
      <charset val="128"/>
    </font>
    <font>
      <sz val="11"/>
      <name val="源真ゴシック Bold"/>
      <family val="3"/>
      <charset val="128"/>
    </font>
    <font>
      <sz val="11"/>
      <name val="源真ゴシック Heavy"/>
      <family val="3"/>
      <charset val="128"/>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7"/>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auto="1"/>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2">
    <xf numFmtId="0" fontId="0" fillId="0" borderId="0">
      <alignment vertical="center"/>
    </xf>
    <xf numFmtId="9" fontId="3" fillId="0" borderId="0" applyFont="0" applyFill="0" applyBorder="0" applyAlignment="0" applyProtection="0">
      <alignment vertical="center"/>
    </xf>
  </cellStyleXfs>
  <cellXfs count="193">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2" fillId="0" borderId="1" xfId="0" applyFont="1" applyBorder="1" applyAlignment="1">
      <alignment horizontal="center" vertical="top" wrapText="1"/>
    </xf>
    <xf numFmtId="0" fontId="2" fillId="0" borderId="0" xfId="0" applyFont="1" applyAlignment="1">
      <alignment horizontal="left" vertical="top"/>
    </xf>
    <xf numFmtId="14" fontId="2" fillId="0" borderId="0" xfId="0" applyNumberFormat="1" applyFont="1" applyAlignment="1">
      <alignment horizontal="right" vertical="top"/>
    </xf>
    <xf numFmtId="0" fontId="2" fillId="0" borderId="0" xfId="0" applyFont="1" applyAlignment="1">
      <alignment horizontal="right" vertical="top"/>
    </xf>
    <xf numFmtId="9" fontId="2" fillId="0" borderId="0" xfId="1" applyFont="1" applyAlignment="1">
      <alignment horizontal="left" vertical="top" wrapText="1"/>
    </xf>
    <xf numFmtId="0" fontId="2" fillId="0" borderId="0" xfId="0" applyFont="1" applyAlignment="1">
      <alignment horizontal="right" vertical="center"/>
    </xf>
    <xf numFmtId="176" fontId="2" fillId="0" borderId="0" xfId="0" applyNumberFormat="1" applyFont="1" applyAlignment="1">
      <alignment horizontal="center" vertical="top"/>
    </xf>
    <xf numFmtId="0" fontId="4" fillId="0" borderId="1" xfId="0" applyFont="1" applyBorder="1" applyAlignment="1">
      <alignment horizontal="center" vertical="center"/>
    </xf>
    <xf numFmtId="0" fontId="4" fillId="0" borderId="0" xfId="0" applyFont="1">
      <alignment vertical="center"/>
    </xf>
    <xf numFmtId="176" fontId="4" fillId="0" borderId="0" xfId="0" applyNumberFormat="1" applyFont="1" applyAlignment="1">
      <alignment horizontal="center" vertical="top"/>
    </xf>
    <xf numFmtId="0" fontId="4" fillId="0" borderId="9" xfId="0" applyFont="1" applyBorder="1" applyAlignment="1">
      <alignment horizontal="center" vertical="center"/>
    </xf>
    <xf numFmtId="0" fontId="4" fillId="0" borderId="10" xfId="0" applyFont="1" applyBorder="1" applyAlignment="1">
      <alignment horizontal="center" vertical="center"/>
    </xf>
    <xf numFmtId="176" fontId="4" fillId="0" borderId="1" xfId="0" applyNumberFormat="1" applyFont="1" applyBorder="1" applyAlignment="1">
      <alignment horizontal="center" vertical="top"/>
    </xf>
    <xf numFmtId="14" fontId="4" fillId="0" borderId="3" xfId="0" applyNumberFormat="1" applyFont="1" applyBorder="1" applyAlignment="1">
      <alignment horizontal="center" vertical="top"/>
    </xf>
    <xf numFmtId="0" fontId="4" fillId="0" borderId="11" xfId="0" applyFont="1" applyBorder="1" applyAlignment="1">
      <alignment horizontal="center" vertical="top"/>
    </xf>
    <xf numFmtId="0" fontId="4" fillId="0" borderId="11" xfId="0" applyFont="1" applyBorder="1" applyAlignment="1">
      <alignment horizontal="center" vertical="top" wrapText="1"/>
    </xf>
    <xf numFmtId="0" fontId="4" fillId="0" borderId="11" xfId="0" applyFont="1" applyBorder="1" applyAlignment="1">
      <alignment horizontal="left" vertical="top" wrapText="1"/>
    </xf>
    <xf numFmtId="0" fontId="4" fillId="0" borderId="12" xfId="0" applyFont="1" applyBorder="1" applyAlignment="1">
      <alignment horizontal="right" vertical="top" wrapText="1"/>
    </xf>
    <xf numFmtId="176" fontId="4" fillId="0" borderId="3" xfId="0" applyNumberFormat="1" applyFont="1" applyBorder="1" applyAlignment="1">
      <alignment horizontal="center" vertical="top"/>
    </xf>
    <xf numFmtId="0" fontId="4" fillId="0" borderId="0" xfId="0" applyFont="1" applyAlignment="1">
      <alignment horizontal="center" vertical="center"/>
    </xf>
    <xf numFmtId="14" fontId="2" fillId="0" borderId="0" xfId="0" applyNumberFormat="1" applyFont="1" applyAlignment="1">
      <alignment horizontal="center" vertical="top"/>
    </xf>
    <xf numFmtId="0" fontId="2" fillId="0" borderId="0" xfId="0" applyFont="1" applyAlignment="1">
      <alignment horizontal="center" vertical="top"/>
    </xf>
    <xf numFmtId="176" fontId="2" fillId="0" borderId="22" xfId="0" applyNumberFormat="1" applyFont="1" applyBorder="1" applyAlignment="1">
      <alignment horizontal="center" vertical="top"/>
    </xf>
    <xf numFmtId="0" fontId="2" fillId="0" borderId="23" xfId="0" applyFont="1" applyBorder="1" applyAlignment="1">
      <alignment horizontal="center" vertical="top"/>
    </xf>
    <xf numFmtId="176" fontId="2" fillId="0" borderId="23" xfId="0" applyNumberFormat="1" applyFont="1" applyBorder="1" applyAlignment="1">
      <alignment horizontal="center" vertical="top"/>
    </xf>
    <xf numFmtId="0" fontId="2" fillId="0" borderId="21" xfId="0" applyFont="1" applyBorder="1" applyAlignment="1">
      <alignment horizontal="center"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27" xfId="0" applyFont="1" applyBorder="1" applyAlignment="1">
      <alignment horizontal="center" vertical="top"/>
    </xf>
    <xf numFmtId="14" fontId="2" fillId="0" borderId="22" xfId="0" applyNumberFormat="1" applyFont="1" applyBorder="1" applyAlignment="1">
      <alignment horizontal="center" vertical="top"/>
    </xf>
    <xf numFmtId="0" fontId="2" fillId="0" borderId="22" xfId="0" applyFont="1" applyBorder="1" applyAlignment="1">
      <alignment horizontal="center" vertical="top"/>
    </xf>
    <xf numFmtId="0" fontId="2" fillId="0" borderId="33" xfId="0" applyFont="1" applyBorder="1" applyAlignment="1">
      <alignment horizontal="center" vertical="top"/>
    </xf>
    <xf numFmtId="0" fontId="2" fillId="0" borderId="34" xfId="0" applyFont="1" applyBorder="1" applyAlignment="1">
      <alignment horizontal="center" vertical="top"/>
    </xf>
    <xf numFmtId="0" fontId="2" fillId="0" borderId="35" xfId="0" applyFont="1" applyBorder="1" applyAlignment="1">
      <alignment horizontal="center" vertical="top"/>
    </xf>
    <xf numFmtId="176" fontId="2" fillId="0" borderId="36" xfId="0" applyNumberFormat="1" applyFont="1" applyBorder="1" applyAlignment="1">
      <alignment horizontal="center" vertical="top"/>
    </xf>
    <xf numFmtId="176" fontId="2" fillId="0" borderId="32" xfId="0" applyNumberFormat="1" applyFont="1" applyBorder="1" applyAlignment="1">
      <alignment horizontal="center" vertical="top"/>
    </xf>
    <xf numFmtId="176" fontId="5" fillId="2" borderId="24" xfId="0" applyNumberFormat="1" applyFont="1" applyFill="1" applyBorder="1" applyAlignment="1">
      <alignment horizontal="center" vertical="top"/>
    </xf>
    <xf numFmtId="0" fontId="5" fillId="2" borderId="0" xfId="0" applyFont="1" applyFill="1">
      <alignment vertical="center"/>
    </xf>
    <xf numFmtId="0" fontId="5" fillId="2" borderId="0" xfId="0" applyFont="1" applyFill="1" applyAlignment="1">
      <alignment horizontal="center" vertical="center"/>
    </xf>
    <xf numFmtId="0" fontId="5" fillId="2" borderId="21" xfId="0" applyFont="1" applyFill="1" applyBorder="1" applyAlignment="1">
      <alignment horizontal="center" vertical="center"/>
    </xf>
    <xf numFmtId="176" fontId="5" fillId="2" borderId="21" xfId="0" applyNumberFormat="1" applyFont="1" applyFill="1" applyBorder="1" applyAlignment="1">
      <alignment horizontal="center" vertical="top"/>
    </xf>
    <xf numFmtId="14" fontId="5" fillId="2" borderId="24" xfId="0" applyNumberFormat="1" applyFont="1" applyFill="1" applyBorder="1" applyAlignment="1">
      <alignment horizontal="center" vertical="top"/>
    </xf>
    <xf numFmtId="176" fontId="5" fillId="2" borderId="24" xfId="0" applyNumberFormat="1" applyFont="1" applyFill="1" applyBorder="1" applyAlignment="1">
      <alignment horizontal="center" vertical="center"/>
    </xf>
    <xf numFmtId="176" fontId="5" fillId="2" borderId="21" xfId="0" applyNumberFormat="1" applyFont="1" applyFill="1" applyBorder="1" applyAlignment="1">
      <alignment horizontal="center" vertical="center"/>
    </xf>
    <xf numFmtId="177" fontId="5" fillId="2" borderId="24" xfId="0" applyNumberFormat="1" applyFont="1" applyFill="1" applyBorder="1" applyAlignment="1">
      <alignment horizontal="center" vertical="center"/>
    </xf>
    <xf numFmtId="176" fontId="5" fillId="2" borderId="28" xfId="0" applyNumberFormat="1" applyFont="1" applyFill="1" applyBorder="1" applyAlignment="1">
      <alignment horizontal="center" vertical="top"/>
    </xf>
    <xf numFmtId="176" fontId="5" fillId="2" borderId="27" xfId="0" applyNumberFormat="1" applyFont="1" applyFill="1" applyBorder="1" applyAlignment="1">
      <alignment horizontal="center" vertical="top"/>
    </xf>
    <xf numFmtId="176" fontId="5" fillId="2" borderId="37" xfId="0" applyNumberFormat="1" applyFont="1" applyFill="1" applyBorder="1" applyAlignment="1">
      <alignment horizontal="center" vertical="center"/>
    </xf>
    <xf numFmtId="176" fontId="5" fillId="2" borderId="0" xfId="0" applyNumberFormat="1" applyFont="1" applyFill="1" applyAlignment="1">
      <alignment horizontal="center" vertical="center"/>
    </xf>
    <xf numFmtId="0" fontId="2" fillId="0" borderId="11" xfId="0" applyFont="1" applyBorder="1" applyAlignment="1">
      <alignment horizontal="center" vertical="top" wrapText="1"/>
    </xf>
    <xf numFmtId="14" fontId="5" fillId="2" borderId="12" xfId="0" applyNumberFormat="1" applyFont="1" applyFill="1" applyBorder="1" applyAlignment="1">
      <alignment horizontal="center" vertical="top"/>
    </xf>
    <xf numFmtId="0" fontId="2" fillId="0" borderId="40" xfId="0" applyFont="1" applyBorder="1" applyAlignment="1">
      <alignment horizontal="center" vertical="top"/>
    </xf>
    <xf numFmtId="176" fontId="5" fillId="2" borderId="0" xfId="0" applyNumberFormat="1" applyFont="1" applyFill="1" applyAlignment="1">
      <alignment horizontal="center" vertical="top"/>
    </xf>
    <xf numFmtId="179" fontId="2" fillId="0" borderId="0" xfId="0" applyNumberFormat="1" applyFont="1" applyAlignment="1">
      <alignment horizontal="center" vertical="center"/>
    </xf>
    <xf numFmtId="14" fontId="2" fillId="3" borderId="21" xfId="0" applyNumberFormat="1" applyFont="1" applyFill="1" applyBorder="1" applyAlignment="1">
      <alignment horizontal="center" vertical="top"/>
    </xf>
    <xf numFmtId="14" fontId="6" fillId="3" borderId="21" xfId="0" applyNumberFormat="1" applyFont="1" applyFill="1" applyBorder="1" applyAlignment="1">
      <alignment horizontal="center" vertical="top"/>
    </xf>
    <xf numFmtId="0" fontId="7" fillId="2" borderId="0" xfId="0" applyFont="1" applyFill="1">
      <alignment vertical="center"/>
    </xf>
    <xf numFmtId="176" fontId="7" fillId="2" borderId="0" xfId="0" applyNumberFormat="1" applyFont="1" applyFill="1">
      <alignment vertical="center"/>
    </xf>
    <xf numFmtId="0" fontId="7" fillId="2" borderId="29" xfId="0" applyFont="1" applyFill="1" applyBorder="1" applyAlignment="1">
      <alignment horizontal="center" vertical="center"/>
    </xf>
    <xf numFmtId="0" fontId="7" fillId="2" borderId="30" xfId="0" applyFont="1" applyFill="1" applyBorder="1" applyAlignment="1">
      <alignment horizontal="center" vertical="center"/>
    </xf>
    <xf numFmtId="0" fontId="7" fillId="2" borderId="31"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19" xfId="0" applyFont="1" applyFill="1" applyBorder="1" applyAlignment="1">
      <alignment horizontal="center" vertical="center"/>
    </xf>
    <xf numFmtId="176" fontId="7" fillId="2" borderId="4" xfId="0" applyNumberFormat="1" applyFont="1" applyFill="1" applyBorder="1" applyAlignment="1">
      <alignment horizontal="center" vertical="center"/>
    </xf>
    <xf numFmtId="176" fontId="7" fillId="2" borderId="5" xfId="0" applyNumberFormat="1" applyFont="1" applyFill="1" applyBorder="1" applyAlignment="1">
      <alignment horizontal="center" vertical="center"/>
    </xf>
    <xf numFmtId="176" fontId="7" fillId="2" borderId="19" xfId="0" applyNumberFormat="1"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right" vertical="center"/>
    </xf>
    <xf numFmtId="0" fontId="7" fillId="2" borderId="2" xfId="0" applyFont="1" applyFill="1" applyBorder="1" applyAlignment="1">
      <alignment horizontal="center" vertical="center"/>
    </xf>
    <xf numFmtId="176" fontId="7" fillId="2" borderId="7" xfId="0" applyNumberFormat="1" applyFont="1" applyFill="1" applyBorder="1">
      <alignment vertical="center"/>
    </xf>
    <xf numFmtId="176" fontId="7" fillId="2" borderId="1" xfId="0" applyNumberFormat="1" applyFont="1" applyFill="1" applyBorder="1">
      <alignment vertical="center"/>
    </xf>
    <xf numFmtId="176" fontId="7" fillId="2" borderId="2" xfId="0" applyNumberFormat="1" applyFont="1" applyFill="1" applyBorder="1">
      <alignment vertical="center"/>
    </xf>
    <xf numFmtId="176" fontId="7" fillId="2" borderId="8" xfId="1" applyNumberFormat="1" applyFont="1" applyFill="1" applyBorder="1">
      <alignment vertical="center"/>
    </xf>
    <xf numFmtId="0" fontId="7" fillId="2" borderId="7" xfId="0" applyFont="1" applyFill="1" applyBorder="1" applyAlignment="1">
      <alignment horizontal="center" vertical="center"/>
    </xf>
    <xf numFmtId="0" fontId="7" fillId="2" borderId="8" xfId="0" applyFont="1" applyFill="1" applyBorder="1" applyAlignment="1">
      <alignment horizontal="left" vertical="center"/>
    </xf>
    <xf numFmtId="0" fontId="7" fillId="2" borderId="42" xfId="0" applyFont="1" applyFill="1" applyBorder="1" applyAlignment="1">
      <alignment horizontal="right" vertical="center"/>
    </xf>
    <xf numFmtId="0" fontId="7" fillId="2" borderId="43" xfId="0" applyFont="1" applyFill="1" applyBorder="1" applyAlignment="1">
      <alignment horizontal="center" vertical="center"/>
    </xf>
    <xf numFmtId="176" fontId="7" fillId="2" borderId="44" xfId="0" applyNumberFormat="1" applyFont="1" applyFill="1" applyBorder="1">
      <alignment vertical="center"/>
    </xf>
    <xf numFmtId="176" fontId="7" fillId="2" borderId="43" xfId="0" applyNumberFormat="1" applyFont="1" applyFill="1" applyBorder="1">
      <alignment vertical="center"/>
    </xf>
    <xf numFmtId="176" fontId="7" fillId="2" borderId="42" xfId="0" applyNumberFormat="1" applyFont="1" applyFill="1" applyBorder="1">
      <alignment vertical="center"/>
    </xf>
    <xf numFmtId="0" fontId="7" fillId="2" borderId="42" xfId="0" applyFont="1" applyFill="1" applyBorder="1" applyAlignment="1">
      <alignment horizontal="center" vertical="center"/>
    </xf>
    <xf numFmtId="0" fontId="7" fillId="2" borderId="45" xfId="0" applyFont="1" applyFill="1" applyBorder="1" applyAlignment="1">
      <alignment horizontal="left" vertical="center"/>
    </xf>
    <xf numFmtId="0" fontId="7" fillId="2" borderId="13" xfId="0" applyFont="1" applyFill="1" applyBorder="1" applyAlignment="1">
      <alignment horizontal="right" vertical="center"/>
    </xf>
    <xf numFmtId="0" fontId="7" fillId="2" borderId="20" xfId="0" applyFont="1" applyFill="1" applyBorder="1" applyAlignment="1">
      <alignment horizontal="center" vertical="center"/>
    </xf>
    <xf numFmtId="176" fontId="7" fillId="2" borderId="13" xfId="0" applyNumberFormat="1" applyFont="1" applyFill="1" applyBorder="1">
      <alignment vertical="center"/>
    </xf>
    <xf numFmtId="176" fontId="7" fillId="2" borderId="14" xfId="0" applyNumberFormat="1" applyFont="1" applyFill="1" applyBorder="1">
      <alignment vertical="center"/>
    </xf>
    <xf numFmtId="176" fontId="7" fillId="2" borderId="20" xfId="0" applyNumberFormat="1" applyFont="1" applyFill="1" applyBorder="1">
      <alignment vertical="center"/>
    </xf>
    <xf numFmtId="176" fontId="7" fillId="2" borderId="15" xfId="1" applyNumberFormat="1" applyFont="1" applyFill="1" applyBorder="1">
      <alignment vertical="center"/>
    </xf>
    <xf numFmtId="0" fontId="7" fillId="2" borderId="13" xfId="0" applyFont="1" applyFill="1" applyBorder="1" applyAlignment="1">
      <alignment horizontal="center" vertical="center"/>
    </xf>
    <xf numFmtId="0" fontId="7" fillId="2" borderId="15" xfId="0" applyFont="1" applyFill="1" applyBorder="1" applyAlignment="1">
      <alignment horizontal="left" vertical="center"/>
    </xf>
    <xf numFmtId="0" fontId="7" fillId="2" borderId="0" xfId="0" applyFont="1" applyFill="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7" xfId="0" applyFont="1" applyFill="1" applyBorder="1">
      <alignment vertical="center"/>
    </xf>
    <xf numFmtId="176" fontId="8" fillId="2" borderId="1" xfId="0" applyNumberFormat="1" applyFont="1" applyFill="1" applyBorder="1" applyAlignment="1">
      <alignment horizontal="center" vertical="center"/>
    </xf>
    <xf numFmtId="176" fontId="8" fillId="2" borderId="2" xfId="0" applyNumberFormat="1" applyFont="1" applyFill="1" applyBorder="1">
      <alignment vertical="center"/>
    </xf>
    <xf numFmtId="176" fontId="8" fillId="2" borderId="8" xfId="0" applyNumberFormat="1" applyFont="1" applyFill="1" applyBorder="1">
      <alignment vertical="center"/>
    </xf>
    <xf numFmtId="176" fontId="8" fillId="2" borderId="1" xfId="0" applyNumberFormat="1" applyFont="1" applyFill="1" applyBorder="1">
      <alignment vertical="center"/>
    </xf>
    <xf numFmtId="178" fontId="7" fillId="2" borderId="8" xfId="0" applyNumberFormat="1" applyFont="1" applyFill="1" applyBorder="1">
      <alignment vertical="center"/>
    </xf>
    <xf numFmtId="0" fontId="8" fillId="2" borderId="13" xfId="0" applyFont="1" applyFill="1" applyBorder="1">
      <alignment vertical="center"/>
    </xf>
    <xf numFmtId="0" fontId="8" fillId="2" borderId="14" xfId="0" applyFont="1" applyFill="1" applyBorder="1" applyAlignment="1">
      <alignment horizontal="center" vertical="center"/>
    </xf>
    <xf numFmtId="176" fontId="8" fillId="2" borderId="20" xfId="0" applyNumberFormat="1" applyFont="1" applyFill="1" applyBorder="1">
      <alignment vertical="center"/>
    </xf>
    <xf numFmtId="176" fontId="8" fillId="2" borderId="15" xfId="0" applyNumberFormat="1" applyFont="1" applyFill="1" applyBorder="1">
      <alignment vertical="center"/>
    </xf>
    <xf numFmtId="176" fontId="8" fillId="2" borderId="14" xfId="0" applyNumberFormat="1" applyFont="1" applyFill="1" applyBorder="1">
      <alignment vertical="center"/>
    </xf>
    <xf numFmtId="178" fontId="7" fillId="2" borderId="15" xfId="0" applyNumberFormat="1" applyFont="1" applyFill="1" applyBorder="1">
      <alignment vertical="center"/>
    </xf>
    <xf numFmtId="14" fontId="4" fillId="0" borderId="52" xfId="0" applyNumberFormat="1" applyFont="1" applyBorder="1" applyAlignment="1">
      <alignment horizontal="center" vertical="top"/>
    </xf>
    <xf numFmtId="0" fontId="9" fillId="2" borderId="0" xfId="0" applyFont="1" applyFill="1">
      <alignment vertical="center"/>
    </xf>
    <xf numFmtId="0" fontId="9" fillId="2" borderId="0" xfId="0" applyFont="1" applyFill="1" applyAlignment="1">
      <alignment horizontal="center" vertical="center"/>
    </xf>
    <xf numFmtId="0" fontId="9" fillId="2" borderId="21" xfId="0" applyFont="1" applyFill="1" applyBorder="1" applyAlignment="1">
      <alignment horizontal="center" vertical="center"/>
    </xf>
    <xf numFmtId="176" fontId="9" fillId="2" borderId="21" xfId="0" applyNumberFormat="1" applyFont="1" applyFill="1" applyBorder="1" applyAlignment="1">
      <alignment horizontal="center" vertical="top"/>
    </xf>
    <xf numFmtId="14" fontId="9" fillId="2" borderId="24" xfId="0" applyNumberFormat="1" applyFont="1" applyFill="1" applyBorder="1" applyAlignment="1">
      <alignment horizontal="center" vertical="top"/>
    </xf>
    <xf numFmtId="176" fontId="9" fillId="2" borderId="24" xfId="0" applyNumberFormat="1" applyFont="1" applyFill="1" applyBorder="1" applyAlignment="1">
      <alignment horizontal="center" vertical="center"/>
    </xf>
    <xf numFmtId="14" fontId="9" fillId="2" borderId="32" xfId="0" applyNumberFormat="1" applyFont="1" applyFill="1" applyBorder="1" applyAlignment="1">
      <alignment horizontal="center" vertical="top"/>
    </xf>
    <xf numFmtId="176" fontId="9" fillId="2" borderId="24" xfId="0" applyNumberFormat="1" applyFont="1" applyFill="1" applyBorder="1" applyAlignment="1">
      <alignment horizontal="center" vertical="top"/>
    </xf>
    <xf numFmtId="176" fontId="9" fillId="2" borderId="36" xfId="0" applyNumberFormat="1" applyFont="1" applyFill="1" applyBorder="1" applyAlignment="1">
      <alignment horizontal="center" vertical="center"/>
    </xf>
    <xf numFmtId="176" fontId="9" fillId="2" borderId="21" xfId="0" applyNumberFormat="1" applyFont="1" applyFill="1" applyBorder="1" applyAlignment="1">
      <alignment horizontal="center" vertical="center"/>
    </xf>
    <xf numFmtId="176" fontId="9" fillId="2" borderId="48" xfId="0" applyNumberFormat="1" applyFont="1" applyFill="1" applyBorder="1" applyAlignment="1">
      <alignment horizontal="center" vertical="top"/>
    </xf>
    <xf numFmtId="0" fontId="4" fillId="0" borderId="12" xfId="0" applyFont="1" applyBorder="1" applyAlignment="1">
      <alignment horizontal="center" vertical="top" wrapText="1"/>
    </xf>
    <xf numFmtId="176" fontId="2" fillId="0" borderId="26" xfId="0" applyNumberFormat="1" applyFont="1" applyBorder="1" applyAlignment="1">
      <alignment horizontal="center" vertical="top"/>
    </xf>
    <xf numFmtId="176" fontId="2" fillId="0" borderId="33" xfId="0" applyNumberFormat="1" applyFont="1" applyBorder="1" applyAlignment="1">
      <alignment horizontal="center" vertical="top"/>
    </xf>
    <xf numFmtId="176" fontId="2" fillId="0" borderId="40" xfId="0" applyNumberFormat="1" applyFont="1" applyBorder="1" applyAlignment="1">
      <alignment horizontal="center" vertical="top"/>
    </xf>
    <xf numFmtId="176" fontId="2" fillId="0" borderId="35" xfId="0" applyNumberFormat="1" applyFont="1" applyBorder="1" applyAlignment="1">
      <alignment horizontal="center" vertical="top"/>
    </xf>
    <xf numFmtId="176" fontId="7" fillId="2" borderId="45" xfId="1" applyNumberFormat="1" applyFont="1" applyFill="1" applyBorder="1">
      <alignment vertical="center"/>
    </xf>
    <xf numFmtId="176" fontId="10" fillId="4" borderId="24" xfId="0" applyNumberFormat="1" applyFont="1" applyFill="1" applyBorder="1" applyAlignment="1">
      <alignment horizontal="center" vertical="top"/>
    </xf>
    <xf numFmtId="176" fontId="8" fillId="2" borderId="44" xfId="0" applyNumberFormat="1" applyFont="1" applyFill="1" applyBorder="1" applyAlignment="1">
      <alignment horizontal="center" vertical="center"/>
    </xf>
    <xf numFmtId="176" fontId="8" fillId="2" borderId="43" xfId="0" applyNumberFormat="1" applyFont="1" applyFill="1" applyBorder="1">
      <alignment vertical="center"/>
    </xf>
    <xf numFmtId="176" fontId="8" fillId="2" borderId="45" xfId="0" applyNumberFormat="1" applyFont="1" applyFill="1" applyBorder="1">
      <alignment vertical="center"/>
    </xf>
    <xf numFmtId="176" fontId="8" fillId="2" borderId="44" xfId="0" applyNumberFormat="1" applyFont="1" applyFill="1" applyBorder="1">
      <alignment vertical="center"/>
    </xf>
    <xf numFmtId="176" fontId="5" fillId="5" borderId="24" xfId="0" applyNumberFormat="1" applyFont="1" applyFill="1" applyBorder="1" applyAlignment="1">
      <alignment horizontal="center" vertical="top"/>
    </xf>
    <xf numFmtId="176" fontId="5" fillId="5" borderId="24" xfId="0" applyNumberFormat="1" applyFont="1" applyFill="1" applyBorder="1" applyAlignment="1">
      <alignment horizontal="center" vertical="center"/>
    </xf>
    <xf numFmtId="176" fontId="5" fillId="5" borderId="21" xfId="0" applyNumberFormat="1" applyFont="1" applyFill="1" applyBorder="1" applyAlignment="1">
      <alignment horizontal="center" vertical="top"/>
    </xf>
    <xf numFmtId="176" fontId="11" fillId="6" borderId="24" xfId="0" applyNumberFormat="1" applyFont="1" applyFill="1" applyBorder="1" applyAlignment="1">
      <alignment horizontal="center" vertical="top"/>
    </xf>
    <xf numFmtId="176" fontId="11" fillId="6" borderId="21" xfId="0" applyNumberFormat="1" applyFont="1" applyFill="1" applyBorder="1" applyAlignment="1">
      <alignment horizontal="center" vertical="top"/>
    </xf>
    <xf numFmtId="176" fontId="11" fillId="6" borderId="24" xfId="0" applyNumberFormat="1" applyFont="1" applyFill="1" applyBorder="1" applyAlignment="1">
      <alignment horizontal="center" vertical="center"/>
    </xf>
    <xf numFmtId="14" fontId="4" fillId="3" borderId="3" xfId="0" applyNumberFormat="1" applyFont="1" applyFill="1" applyBorder="1" applyAlignment="1">
      <alignment horizontal="center" vertical="top"/>
    </xf>
    <xf numFmtId="0" fontId="4" fillId="3" borderId="11" xfId="0" applyFont="1" applyFill="1" applyBorder="1" applyAlignment="1">
      <alignment horizontal="center" vertical="top"/>
    </xf>
    <xf numFmtId="0" fontId="4" fillId="3" borderId="11" xfId="0" applyFont="1" applyFill="1" applyBorder="1" applyAlignment="1">
      <alignment horizontal="center" vertical="top" wrapText="1"/>
    </xf>
    <xf numFmtId="0" fontId="2" fillId="3" borderId="11" xfId="0" applyFont="1" applyFill="1" applyBorder="1" applyAlignment="1">
      <alignment horizontal="center" vertical="top" wrapText="1"/>
    </xf>
    <xf numFmtId="0" fontId="4" fillId="3" borderId="11" xfId="0" applyFont="1" applyFill="1" applyBorder="1" applyAlignment="1">
      <alignment horizontal="left" vertical="top" wrapText="1"/>
    </xf>
    <xf numFmtId="0" fontId="4" fillId="3" borderId="12" xfId="0" applyFont="1" applyFill="1" applyBorder="1" applyAlignment="1">
      <alignment horizontal="right" vertical="top" wrapText="1"/>
    </xf>
    <xf numFmtId="176" fontId="4" fillId="3" borderId="3" xfId="0" applyNumberFormat="1" applyFont="1" applyFill="1" applyBorder="1" applyAlignment="1">
      <alignment horizontal="center" vertical="top"/>
    </xf>
    <xf numFmtId="0" fontId="12" fillId="3" borderId="11" xfId="0" applyFont="1" applyFill="1" applyBorder="1" applyAlignment="1">
      <alignment horizontal="center" vertical="top"/>
    </xf>
    <xf numFmtId="176" fontId="2" fillId="3" borderId="32" xfId="0" applyNumberFormat="1" applyFont="1" applyFill="1" applyBorder="1" applyAlignment="1">
      <alignment horizontal="center" vertical="top"/>
    </xf>
    <xf numFmtId="176" fontId="2" fillId="3" borderId="40" xfId="0" applyNumberFormat="1" applyFont="1" applyFill="1" applyBorder="1" applyAlignment="1">
      <alignment horizontal="center" vertical="top"/>
    </xf>
    <xf numFmtId="176" fontId="13" fillId="7" borderId="24" xfId="0" applyNumberFormat="1" applyFont="1" applyFill="1" applyBorder="1" applyAlignment="1">
      <alignment horizontal="center" vertical="top"/>
    </xf>
    <xf numFmtId="176" fontId="13" fillId="7" borderId="24" xfId="0" applyNumberFormat="1" applyFont="1" applyFill="1" applyBorder="1" applyAlignment="1">
      <alignment horizontal="center" vertical="center"/>
    </xf>
    <xf numFmtId="176" fontId="13" fillId="7" borderId="21" xfId="0" applyNumberFormat="1" applyFont="1" applyFill="1" applyBorder="1" applyAlignment="1">
      <alignment horizontal="center" vertical="top"/>
    </xf>
    <xf numFmtId="176" fontId="2" fillId="3" borderId="55" xfId="0" applyNumberFormat="1" applyFont="1" applyFill="1" applyBorder="1" applyAlignment="1">
      <alignment horizontal="center" vertical="top"/>
    </xf>
    <xf numFmtId="176" fontId="2" fillId="3" borderId="56" xfId="0" applyNumberFormat="1" applyFont="1" applyFill="1" applyBorder="1" applyAlignment="1">
      <alignment horizontal="center" vertical="top"/>
    </xf>
    <xf numFmtId="176" fontId="2" fillId="0" borderId="55" xfId="0" applyNumberFormat="1" applyFont="1" applyBorder="1" applyAlignment="1">
      <alignment horizontal="center" vertical="top"/>
    </xf>
    <xf numFmtId="176" fontId="2" fillId="0" borderId="56" xfId="0" applyNumberFormat="1" applyFont="1" applyBorder="1" applyAlignment="1">
      <alignment horizontal="center" vertical="top"/>
    </xf>
    <xf numFmtId="176" fontId="14" fillId="8" borderId="24" xfId="0" applyNumberFormat="1" applyFont="1" applyFill="1" applyBorder="1" applyAlignment="1">
      <alignment horizontal="center" vertical="top"/>
    </xf>
    <xf numFmtId="176" fontId="14" fillId="8" borderId="24" xfId="0" applyNumberFormat="1" applyFont="1" applyFill="1" applyBorder="1" applyAlignment="1">
      <alignment horizontal="center" vertical="center"/>
    </xf>
    <xf numFmtId="0" fontId="9" fillId="2" borderId="38" xfId="0" applyFont="1" applyFill="1" applyBorder="1" applyAlignment="1">
      <alignment horizontal="center" vertical="center"/>
    </xf>
    <xf numFmtId="0" fontId="9" fillId="2" borderId="39" xfId="0" applyFont="1" applyFill="1" applyBorder="1" applyAlignment="1">
      <alignment horizontal="center" vertical="center"/>
    </xf>
    <xf numFmtId="0" fontId="9" fillId="2" borderId="28" xfId="0" applyFont="1" applyFill="1" applyBorder="1" applyAlignment="1">
      <alignment horizontal="center" vertical="center"/>
    </xf>
    <xf numFmtId="0" fontId="9" fillId="2" borderId="25" xfId="0" applyFont="1" applyFill="1" applyBorder="1" applyAlignment="1">
      <alignment horizontal="center" vertical="center"/>
    </xf>
    <xf numFmtId="0" fontId="9" fillId="2" borderId="49" xfId="0" applyFont="1" applyFill="1" applyBorder="1" applyAlignment="1">
      <alignment horizontal="center" vertical="center"/>
    </xf>
    <xf numFmtId="0" fontId="9" fillId="2" borderId="50" xfId="0" applyFont="1" applyFill="1" applyBorder="1" applyAlignment="1">
      <alignment horizontal="center" vertical="center"/>
    </xf>
    <xf numFmtId="49" fontId="9" fillId="2" borderId="53" xfId="0" applyNumberFormat="1" applyFont="1" applyFill="1" applyBorder="1" applyAlignment="1">
      <alignment horizontal="center" vertical="top"/>
    </xf>
    <xf numFmtId="49" fontId="9" fillId="2" borderId="54" xfId="0" applyNumberFormat="1" applyFont="1" applyFill="1" applyBorder="1" applyAlignment="1">
      <alignment horizontal="center" vertical="top"/>
    </xf>
    <xf numFmtId="49" fontId="9" fillId="2" borderId="13" xfId="0" applyNumberFormat="1" applyFont="1" applyFill="1" applyBorder="1" applyAlignment="1">
      <alignment horizontal="center" vertical="top"/>
    </xf>
    <xf numFmtId="49" fontId="9" fillId="2" borderId="15" xfId="0" applyNumberFormat="1" applyFont="1" applyFill="1" applyBorder="1" applyAlignment="1">
      <alignment horizontal="center" vertical="top"/>
    </xf>
    <xf numFmtId="49" fontId="9" fillId="2" borderId="7" xfId="0" applyNumberFormat="1" applyFont="1" applyFill="1" applyBorder="1" applyAlignment="1">
      <alignment horizontal="center" vertical="top"/>
    </xf>
    <xf numFmtId="49" fontId="9" fillId="2" borderId="8" xfId="0" applyNumberFormat="1" applyFont="1" applyFill="1" applyBorder="1" applyAlignment="1">
      <alignment horizontal="center" vertical="top"/>
    </xf>
    <xf numFmtId="0" fontId="8" fillId="2" borderId="33" xfId="0" applyFont="1" applyFill="1" applyBorder="1" applyAlignment="1">
      <alignment horizontal="center" vertical="center"/>
    </xf>
    <xf numFmtId="0" fontId="8" fillId="2" borderId="16" xfId="0" applyFont="1" applyFill="1" applyBorder="1" applyAlignment="1">
      <alignment horizontal="center" vertical="center"/>
    </xf>
    <xf numFmtId="0" fontId="8" fillId="2" borderId="17" xfId="0" applyFont="1" applyFill="1" applyBorder="1" applyAlignment="1">
      <alignment horizontal="center" vertical="center"/>
    </xf>
    <xf numFmtId="0" fontId="7" fillId="2" borderId="40"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41"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19" xfId="0" applyFont="1" applyFill="1" applyBorder="1" applyAlignment="1">
      <alignment horizontal="center" vertical="center"/>
    </xf>
    <xf numFmtId="0" fontId="8" fillId="2" borderId="6" xfId="0" applyFont="1" applyFill="1" applyBorder="1" applyAlignment="1">
      <alignment horizontal="center" vertical="center"/>
    </xf>
    <xf numFmtId="176" fontId="7" fillId="2" borderId="38" xfId="0" applyNumberFormat="1" applyFont="1" applyFill="1" applyBorder="1" applyAlignment="1">
      <alignment horizontal="center" vertical="center"/>
    </xf>
    <xf numFmtId="176" fontId="7" fillId="2" borderId="51" xfId="0" applyNumberFormat="1" applyFont="1" applyFill="1" applyBorder="1" applyAlignment="1">
      <alignment horizontal="center" vertical="center"/>
    </xf>
    <xf numFmtId="176" fontId="7" fillId="2" borderId="39" xfId="0" applyNumberFormat="1" applyFont="1" applyFill="1" applyBorder="1" applyAlignment="1">
      <alignment horizontal="center" vertical="center"/>
    </xf>
    <xf numFmtId="0" fontId="7" fillId="2" borderId="18"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35" xfId="0" applyFont="1" applyFill="1" applyBorder="1" applyAlignment="1">
      <alignment horizontal="center" vertical="center"/>
    </xf>
    <xf numFmtId="0" fontId="7" fillId="2" borderId="46" xfId="0" applyFont="1" applyFill="1" applyBorder="1" applyAlignment="1">
      <alignment horizontal="center" vertical="center"/>
    </xf>
    <xf numFmtId="0" fontId="7" fillId="2" borderId="47" xfId="0" applyFont="1" applyFill="1" applyBorder="1" applyAlignment="1">
      <alignment horizontal="center" vertical="center"/>
    </xf>
  </cellXfs>
  <cellStyles count="2">
    <cellStyle name="パーセント" xfId="1" builtinId="5"/>
    <cellStyle name="標準" xfId="0" builtinId="0"/>
  </cellStyles>
  <dxfs count="0"/>
  <tableStyles count="0" defaultTableStyle="TableStyleMedium2" defaultPivotStyle="PivotStyleLight16"/>
  <colors>
    <mruColors>
      <color rgb="FF008060"/>
      <color rgb="FF808080"/>
      <color rgb="FF4575BF"/>
      <color rgb="FF800000"/>
      <color rgb="FFFFFF00"/>
      <color rgb="FF4040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226217</xdr:colOff>
      <xdr:row>11</xdr:row>
      <xdr:rowOff>28575</xdr:rowOff>
    </xdr:from>
    <xdr:ext cx="2226472" cy="781049"/>
    <mc:AlternateContent xmlns:mc="http://schemas.openxmlformats.org/markup-compatibility/2006" xmlns:a14="http://schemas.microsoft.com/office/drawing/2010/main">
      <mc:Choice Requires="a14">
        <xdr:sp macro="" textlink="">
          <xdr:nvSpPr>
            <xdr:cNvPr id="2" name="テキスト ボックス 1">
              <a:extLst>
                <a:ext uri="{FF2B5EF4-FFF2-40B4-BE49-F238E27FC236}">
                  <a16:creationId xmlns:a16="http://schemas.microsoft.com/office/drawing/2014/main" id="{F32F040C-B556-7454-93D3-DC73EE0CB409}"/>
                </a:ext>
              </a:extLst>
            </xdr:cNvPr>
            <xdr:cNvSpPr txBox="1"/>
          </xdr:nvSpPr>
          <xdr:spPr>
            <a:xfrm>
              <a:off x="226217" y="2386013"/>
              <a:ext cx="2226472" cy="7810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kumimoji="1" lang="en-US" altLang="ja-JP" sz="2400" b="0" i="1" kern="1200">
                        <a:latin typeface="Cambria Math" panose="02040503050406030204" pitchFamily="18" charset="0"/>
                      </a:rPr>
                      <m:t>𝑃</m:t>
                    </m:r>
                    <m:r>
                      <a:rPr kumimoji="1" lang="en-US" altLang="ja-JP" sz="2400" b="0" i="1" kern="1200">
                        <a:latin typeface="Cambria Math" panose="02040503050406030204" pitchFamily="18" charset="0"/>
                      </a:rPr>
                      <m:t>=</m:t>
                    </m:r>
                    <m:r>
                      <a:rPr kumimoji="1" lang="en-US" altLang="ja-JP" sz="2400" b="0" i="1" kern="1200">
                        <a:latin typeface="Cambria Math" panose="02040503050406030204" pitchFamily="18" charset="0"/>
                      </a:rPr>
                      <m:t>𝑇</m:t>
                    </m:r>
                    <m:r>
                      <a:rPr kumimoji="1" lang="en-US" altLang="ja-JP" sz="2400" b="0" i="1" kern="1200">
                        <a:latin typeface="Cambria Math" panose="02040503050406030204" pitchFamily="18" charset="0"/>
                      </a:rPr>
                      <m:t>+</m:t>
                    </m:r>
                    <m:f>
                      <m:fPr>
                        <m:ctrlPr>
                          <a:rPr kumimoji="1" lang="en-US" altLang="ja-JP" sz="2400" b="0" i="1" kern="1200">
                            <a:latin typeface="Cambria Math" panose="02040503050406030204" pitchFamily="18" charset="0"/>
                          </a:rPr>
                        </m:ctrlPr>
                      </m:fPr>
                      <m:num>
                        <m:r>
                          <a:rPr kumimoji="1" lang="en-US" altLang="ja-JP" sz="2400" b="0" i="1" kern="1200">
                            <a:latin typeface="Cambria Math" panose="02040503050406030204" pitchFamily="18" charset="0"/>
                          </a:rPr>
                          <m:t>9</m:t>
                        </m:r>
                        <m:r>
                          <a:rPr kumimoji="1" lang="en-US" altLang="ja-JP" sz="2400" b="0" i="1" kern="1200">
                            <a:latin typeface="Cambria Math" panose="02040503050406030204" pitchFamily="18" charset="0"/>
                          </a:rPr>
                          <m:t>𝐹𝑀𝑁</m:t>
                        </m:r>
                      </m:num>
                      <m:den>
                        <m:r>
                          <a:rPr kumimoji="1" lang="en-US" altLang="ja-JP" sz="2400" b="0" i="1" kern="1200">
                            <a:latin typeface="Cambria Math" panose="02040503050406030204" pitchFamily="18" charset="0"/>
                          </a:rPr>
                          <m:t>8</m:t>
                        </m:r>
                        <m:r>
                          <a:rPr kumimoji="1" lang="en-US" altLang="ja-JP" sz="2400" b="0" i="1" kern="1200">
                            <a:latin typeface="Cambria Math" panose="02040503050406030204" pitchFamily="18" charset="0"/>
                          </a:rPr>
                          <m:t>𝑁</m:t>
                        </m:r>
                        <m:r>
                          <a:rPr kumimoji="1" lang="en-US" altLang="ja-JP" sz="2400" b="0" i="1" kern="1200">
                            <a:latin typeface="Cambria Math" panose="02040503050406030204" pitchFamily="18" charset="0"/>
                          </a:rPr>
                          <m:t>+</m:t>
                        </m:r>
                        <m:r>
                          <a:rPr kumimoji="1" lang="en-US" altLang="ja-JP" sz="2400" b="0" i="1" kern="1200">
                            <a:latin typeface="Cambria Math" panose="02040503050406030204" pitchFamily="18" charset="0"/>
                          </a:rPr>
                          <m:t>𝑅</m:t>
                        </m:r>
                      </m:den>
                    </m:f>
                  </m:oMath>
                </m:oMathPara>
              </a14:m>
              <a:endParaRPr kumimoji="1" lang="ja-JP" altLang="en-US" sz="2400" kern="1200"/>
            </a:p>
          </xdr:txBody>
        </xdr:sp>
      </mc:Choice>
      <mc:Fallback xmlns="">
        <xdr:sp macro="" textlink="">
          <xdr:nvSpPr>
            <xdr:cNvPr id="2" name="テキスト ボックス 1">
              <a:extLst>
                <a:ext uri="{FF2B5EF4-FFF2-40B4-BE49-F238E27FC236}">
                  <a16:creationId xmlns:a16="http://schemas.microsoft.com/office/drawing/2014/main" id="{F32F040C-B556-7454-93D3-DC73EE0CB409}"/>
                </a:ext>
              </a:extLst>
            </xdr:cNvPr>
            <xdr:cNvSpPr txBox="1"/>
          </xdr:nvSpPr>
          <xdr:spPr>
            <a:xfrm>
              <a:off x="226217" y="2386013"/>
              <a:ext cx="2226472" cy="7810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kumimoji="1" lang="en-US" altLang="ja-JP" sz="2400" b="0" i="0" kern="1200">
                  <a:latin typeface="Cambria Math" panose="02040503050406030204" pitchFamily="18" charset="0"/>
                </a:rPr>
                <a:t>𝑃=𝑇+9𝐹𝑀𝑁/(8𝑁+𝑅)</a:t>
              </a:r>
              <a:endParaRPr kumimoji="1" lang="ja-JP" altLang="en-US" sz="2400" kern="1200"/>
            </a:p>
          </xdr:txBody>
        </xdr:sp>
      </mc:Fallback>
    </mc:AlternateContent>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源真ゴシック">
      <a:majorFont>
        <a:latin typeface="源真ゴシック Bold"/>
        <a:ea typeface="源真ゴシック Bold"/>
        <a:cs typeface=""/>
      </a:majorFont>
      <a:minorFont>
        <a:latin typeface="源真ゴシック Regular"/>
        <a:ea typeface="源真ゴシック Regular"/>
        <a:cs typeface=""/>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36CF3-4449-47E9-BB79-07AEE5481892}">
  <dimension ref="A1:K335"/>
  <sheetViews>
    <sheetView topLeftCell="A63" zoomScaleNormal="100" workbookViewId="0">
      <selection activeCell="A67" sqref="A67:G67"/>
    </sheetView>
  </sheetViews>
  <sheetFormatPr defaultRowHeight="16.899999999999999" x14ac:dyDescent="0.65"/>
  <cols>
    <col min="1" max="1" width="10.5625" style="2" customWidth="1"/>
    <col min="2" max="2" width="32.5625" style="2" customWidth="1"/>
    <col min="3" max="4" width="6.5625" style="2" customWidth="1"/>
    <col min="5" max="5" width="3.0625" style="2" customWidth="1"/>
    <col min="6" max="7" width="6.5625" style="2" customWidth="1"/>
    <col min="8" max="8" width="24.5625" style="2" customWidth="1"/>
    <col min="9" max="9" width="4.9375" style="2" customWidth="1"/>
    <col min="10" max="10" width="24.5625" style="2" customWidth="1"/>
    <col min="11" max="11" width="12.5625" style="10" customWidth="1"/>
    <col min="12" max="16384" width="9" style="1"/>
  </cols>
  <sheetData>
    <row r="1" spans="1:11" s="2" customFormat="1" x14ac:dyDescent="0.65">
      <c r="A1" s="12" t="s">
        <v>67</v>
      </c>
      <c r="B1" s="12"/>
      <c r="C1" s="12"/>
      <c r="D1" s="12"/>
      <c r="E1" s="12"/>
      <c r="F1" s="12"/>
      <c r="G1" s="12"/>
      <c r="H1" s="12"/>
      <c r="I1" s="12"/>
      <c r="J1" s="12"/>
      <c r="K1" s="13"/>
    </row>
    <row r="2" spans="1:11" s="2" customFormat="1" x14ac:dyDescent="0.65">
      <c r="A2" s="11" t="s">
        <v>18</v>
      </c>
      <c r="B2" s="14" t="s">
        <v>19</v>
      </c>
      <c r="C2" s="14" t="s">
        <v>20</v>
      </c>
      <c r="D2" s="14" t="s">
        <v>60</v>
      </c>
      <c r="E2" s="14" t="s">
        <v>83</v>
      </c>
      <c r="F2" s="14" t="s">
        <v>59</v>
      </c>
      <c r="G2" s="14" t="s">
        <v>58</v>
      </c>
      <c r="H2" s="14" t="s">
        <v>21</v>
      </c>
      <c r="I2" s="14" t="s">
        <v>22</v>
      </c>
      <c r="J2" s="15" t="s">
        <v>23</v>
      </c>
      <c r="K2" s="16" t="s">
        <v>24</v>
      </c>
    </row>
    <row r="3" spans="1:11" s="2" customFormat="1" ht="101.25" x14ac:dyDescent="0.65">
      <c r="A3" s="17">
        <v>46026</v>
      </c>
      <c r="B3" s="18" t="s">
        <v>95</v>
      </c>
      <c r="C3" s="18" t="s">
        <v>96</v>
      </c>
      <c r="D3" s="19" t="s">
        <v>101</v>
      </c>
      <c r="E3" s="4">
        <v>11</v>
      </c>
      <c r="F3" s="19" t="s">
        <v>97</v>
      </c>
      <c r="G3" s="19">
        <v>1600</v>
      </c>
      <c r="H3" s="20" t="s">
        <v>134</v>
      </c>
      <c r="I3" s="20" t="s">
        <v>138</v>
      </c>
      <c r="J3" s="21" t="s">
        <v>135</v>
      </c>
      <c r="K3" s="22">
        <v>480</v>
      </c>
    </row>
    <row r="4" spans="1:11" s="2" customFormat="1" ht="101.25" x14ac:dyDescent="0.65">
      <c r="A4" s="17">
        <v>46026</v>
      </c>
      <c r="B4" s="18" t="s">
        <v>98</v>
      </c>
      <c r="C4" s="18" t="s">
        <v>96</v>
      </c>
      <c r="D4" s="19" t="s">
        <v>99</v>
      </c>
      <c r="E4" s="53">
        <v>11</v>
      </c>
      <c r="F4" s="19" t="s">
        <v>97</v>
      </c>
      <c r="G4" s="19">
        <v>2000</v>
      </c>
      <c r="H4" s="20" t="s">
        <v>136</v>
      </c>
      <c r="I4" s="20" t="s">
        <v>139</v>
      </c>
      <c r="J4" s="21" t="s">
        <v>137</v>
      </c>
      <c r="K4" s="22">
        <v>230</v>
      </c>
    </row>
    <row r="5" spans="1:11" s="2" customFormat="1" ht="101.25" x14ac:dyDescent="0.65">
      <c r="A5" s="17">
        <v>46033</v>
      </c>
      <c r="B5" s="18" t="s">
        <v>148</v>
      </c>
      <c r="C5" s="18" t="s">
        <v>96</v>
      </c>
      <c r="D5" s="19" t="s">
        <v>99</v>
      </c>
      <c r="E5" s="53">
        <v>11</v>
      </c>
      <c r="F5" s="19" t="s">
        <v>97</v>
      </c>
      <c r="G5" s="19">
        <v>1600</v>
      </c>
      <c r="H5" s="20" t="s">
        <v>149</v>
      </c>
      <c r="I5" s="20" t="s">
        <v>150</v>
      </c>
      <c r="J5" s="21" t="s">
        <v>151</v>
      </c>
      <c r="K5" s="22">
        <v>800</v>
      </c>
    </row>
    <row r="6" spans="1:11" s="2" customFormat="1" ht="101.25" x14ac:dyDescent="0.65">
      <c r="A6" s="17">
        <v>46034</v>
      </c>
      <c r="B6" s="18" t="s">
        <v>158</v>
      </c>
      <c r="C6" s="18" t="s">
        <v>96</v>
      </c>
      <c r="D6" s="19" t="s">
        <v>101</v>
      </c>
      <c r="E6" s="53">
        <v>11</v>
      </c>
      <c r="F6" s="19" t="s">
        <v>97</v>
      </c>
      <c r="G6" s="19">
        <v>1600</v>
      </c>
      <c r="H6" s="20" t="s">
        <v>159</v>
      </c>
      <c r="I6" s="20" t="s">
        <v>161</v>
      </c>
      <c r="J6" s="21" t="s">
        <v>160</v>
      </c>
      <c r="K6" s="22">
        <v>0</v>
      </c>
    </row>
    <row r="7" spans="1:11" s="2" customFormat="1" ht="101.25" x14ac:dyDescent="0.65">
      <c r="A7" s="17">
        <v>46040</v>
      </c>
      <c r="B7" s="18" t="s">
        <v>168</v>
      </c>
      <c r="C7" s="18" t="s">
        <v>169</v>
      </c>
      <c r="D7" s="19" t="s">
        <v>101</v>
      </c>
      <c r="E7" s="53">
        <v>11</v>
      </c>
      <c r="F7" s="19" t="s">
        <v>97</v>
      </c>
      <c r="G7" s="19">
        <v>2400</v>
      </c>
      <c r="H7" s="20" t="s">
        <v>177</v>
      </c>
      <c r="I7" s="20" t="s">
        <v>181</v>
      </c>
      <c r="J7" s="21" t="s">
        <v>178</v>
      </c>
      <c r="K7" s="22">
        <v>0</v>
      </c>
    </row>
    <row r="8" spans="1:11" s="2" customFormat="1" ht="101.25" x14ac:dyDescent="0.65">
      <c r="A8" s="17">
        <v>46040</v>
      </c>
      <c r="B8" s="18" t="s">
        <v>172</v>
      </c>
      <c r="C8" s="18" t="s">
        <v>96</v>
      </c>
      <c r="D8" s="19" t="s">
        <v>99</v>
      </c>
      <c r="E8" s="53">
        <v>11</v>
      </c>
      <c r="F8" s="19" t="s">
        <v>97</v>
      </c>
      <c r="G8" s="19">
        <v>2000</v>
      </c>
      <c r="H8" s="20" t="s">
        <v>179</v>
      </c>
      <c r="I8" s="20" t="s">
        <v>182</v>
      </c>
      <c r="J8" s="21" t="s">
        <v>180</v>
      </c>
      <c r="K8" s="22">
        <v>130</v>
      </c>
    </row>
    <row r="9" spans="1:11" s="2" customFormat="1" ht="101.25" x14ac:dyDescent="0.65">
      <c r="A9" s="17">
        <v>46046</v>
      </c>
      <c r="B9" s="18" t="s">
        <v>190</v>
      </c>
      <c r="C9" s="18" t="s">
        <v>96</v>
      </c>
      <c r="D9" s="19" t="s">
        <v>191</v>
      </c>
      <c r="E9" s="53">
        <v>11</v>
      </c>
      <c r="F9" s="19" t="s">
        <v>97</v>
      </c>
      <c r="G9" s="19">
        <v>2000</v>
      </c>
      <c r="H9" s="20" t="s">
        <v>203</v>
      </c>
      <c r="I9" s="20" t="s">
        <v>209</v>
      </c>
      <c r="J9" s="21" t="s">
        <v>204</v>
      </c>
      <c r="K9" s="22">
        <v>120</v>
      </c>
    </row>
    <row r="10" spans="1:11" s="2" customFormat="1" ht="101.25" x14ac:dyDescent="0.65">
      <c r="A10" s="17">
        <v>46047</v>
      </c>
      <c r="B10" s="18" t="s">
        <v>194</v>
      </c>
      <c r="C10" s="18" t="s">
        <v>169</v>
      </c>
      <c r="D10" s="19" t="s">
        <v>101</v>
      </c>
      <c r="E10" s="53">
        <v>11</v>
      </c>
      <c r="F10" s="19" t="s">
        <v>186</v>
      </c>
      <c r="G10" s="19">
        <v>1800</v>
      </c>
      <c r="H10" s="20" t="s">
        <v>205</v>
      </c>
      <c r="I10" s="20" t="s">
        <v>210</v>
      </c>
      <c r="J10" s="21" t="s">
        <v>206</v>
      </c>
      <c r="K10" s="22">
        <v>620</v>
      </c>
    </row>
    <row r="11" spans="1:11" s="2" customFormat="1" ht="101.25" x14ac:dyDescent="0.65">
      <c r="A11" s="17">
        <v>46047</v>
      </c>
      <c r="B11" s="18" t="s">
        <v>197</v>
      </c>
      <c r="C11" s="18" t="s">
        <v>169</v>
      </c>
      <c r="D11" s="19" t="s">
        <v>99</v>
      </c>
      <c r="E11" s="53">
        <v>11</v>
      </c>
      <c r="F11" s="19" t="s">
        <v>97</v>
      </c>
      <c r="G11" s="19">
        <v>2200</v>
      </c>
      <c r="H11" s="20" t="s">
        <v>207</v>
      </c>
      <c r="I11" s="20" t="s">
        <v>211</v>
      </c>
      <c r="J11" s="21" t="s">
        <v>208</v>
      </c>
      <c r="K11" s="22">
        <v>550</v>
      </c>
    </row>
    <row r="12" spans="1:11" s="2" customFormat="1" ht="101.25" x14ac:dyDescent="0.65">
      <c r="A12" s="17">
        <v>46054</v>
      </c>
      <c r="B12" s="18" t="s">
        <v>213</v>
      </c>
      <c r="C12" s="18" t="s">
        <v>96</v>
      </c>
      <c r="D12" s="19" t="s">
        <v>101</v>
      </c>
      <c r="E12" s="53">
        <v>11</v>
      </c>
      <c r="F12" s="19" t="s">
        <v>97</v>
      </c>
      <c r="G12" s="19">
        <v>1200</v>
      </c>
      <c r="H12" s="20" t="s">
        <v>214</v>
      </c>
      <c r="I12" s="20" t="s">
        <v>220</v>
      </c>
      <c r="J12" s="21" t="s">
        <v>215</v>
      </c>
      <c r="K12" s="22">
        <v>0</v>
      </c>
    </row>
    <row r="13" spans="1:11" s="2" customFormat="1" ht="101.25" x14ac:dyDescent="0.65">
      <c r="A13" s="17">
        <v>46054</v>
      </c>
      <c r="B13" s="18" t="s">
        <v>216</v>
      </c>
      <c r="C13" s="18" t="s">
        <v>96</v>
      </c>
      <c r="D13" s="19" t="s">
        <v>217</v>
      </c>
      <c r="E13" s="53">
        <v>11</v>
      </c>
      <c r="F13" s="19" t="s">
        <v>186</v>
      </c>
      <c r="G13" s="19">
        <v>1400</v>
      </c>
      <c r="H13" s="20" t="s">
        <v>218</v>
      </c>
      <c r="I13" s="20" t="s">
        <v>221</v>
      </c>
      <c r="J13" s="21" t="s">
        <v>219</v>
      </c>
      <c r="K13" s="22">
        <v>0</v>
      </c>
    </row>
    <row r="14" spans="1:11" s="2" customFormat="1" ht="84.4" x14ac:dyDescent="0.65">
      <c r="A14" s="17">
        <v>46063</v>
      </c>
      <c r="B14" s="18" t="s">
        <v>229</v>
      </c>
      <c r="C14" s="18" t="s">
        <v>96</v>
      </c>
      <c r="D14" s="19" t="s">
        <v>101</v>
      </c>
      <c r="E14" s="53">
        <v>11</v>
      </c>
      <c r="F14" s="19" t="s">
        <v>97</v>
      </c>
      <c r="G14" s="19">
        <v>1800</v>
      </c>
      <c r="H14" s="20" t="s">
        <v>237</v>
      </c>
      <c r="I14" s="20" t="s">
        <v>240</v>
      </c>
      <c r="J14" s="21" t="s">
        <v>231</v>
      </c>
      <c r="K14" s="22">
        <v>450</v>
      </c>
    </row>
    <row r="15" spans="1:11" s="2" customFormat="1" ht="101.25" x14ac:dyDescent="0.65">
      <c r="A15" s="17">
        <v>46063</v>
      </c>
      <c r="B15" s="18" t="s">
        <v>232</v>
      </c>
      <c r="C15" s="18" t="s">
        <v>96</v>
      </c>
      <c r="D15" s="19" t="s">
        <v>217</v>
      </c>
      <c r="E15" s="53">
        <v>11</v>
      </c>
      <c r="F15" s="19" t="s">
        <v>97</v>
      </c>
      <c r="G15" s="19">
        <v>1600</v>
      </c>
      <c r="H15" s="20" t="s">
        <v>238</v>
      </c>
      <c r="I15" s="20" t="s">
        <v>241</v>
      </c>
      <c r="J15" s="21" t="s">
        <v>239</v>
      </c>
      <c r="K15" s="22">
        <v>460</v>
      </c>
    </row>
    <row r="16" spans="1:11" s="2" customFormat="1" ht="84.4" x14ac:dyDescent="0.65">
      <c r="A16" s="17">
        <v>46064</v>
      </c>
      <c r="B16" s="18" t="s">
        <v>242</v>
      </c>
      <c r="C16" s="18" t="s">
        <v>184</v>
      </c>
      <c r="D16" s="19" t="s">
        <v>185</v>
      </c>
      <c r="E16" s="53">
        <v>11</v>
      </c>
      <c r="F16" s="19" t="s">
        <v>186</v>
      </c>
      <c r="G16" s="19">
        <v>1800</v>
      </c>
      <c r="H16" s="20" t="s">
        <v>243</v>
      </c>
      <c r="I16" s="20" t="s">
        <v>249</v>
      </c>
      <c r="J16" s="21" t="s">
        <v>244</v>
      </c>
      <c r="K16" s="22">
        <v>0</v>
      </c>
    </row>
    <row r="17" spans="1:11" s="2" customFormat="1" ht="84.4" x14ac:dyDescent="0.65">
      <c r="A17" s="17">
        <v>46065</v>
      </c>
      <c r="B17" s="18" t="s">
        <v>245</v>
      </c>
      <c r="C17" s="18" t="s">
        <v>184</v>
      </c>
      <c r="D17" s="19" t="s">
        <v>246</v>
      </c>
      <c r="E17" s="53">
        <v>10</v>
      </c>
      <c r="F17" s="19" t="s">
        <v>186</v>
      </c>
      <c r="G17" s="19">
        <v>2000</v>
      </c>
      <c r="H17" s="20" t="s">
        <v>247</v>
      </c>
      <c r="I17" s="20" t="s">
        <v>250</v>
      </c>
      <c r="J17" s="21" t="s">
        <v>248</v>
      </c>
      <c r="K17" s="22">
        <v>2850</v>
      </c>
    </row>
    <row r="18" spans="1:11" s="2" customFormat="1" ht="101.25" x14ac:dyDescent="0.65">
      <c r="A18" s="17">
        <v>46067</v>
      </c>
      <c r="B18" s="18" t="s">
        <v>262</v>
      </c>
      <c r="C18" s="18" t="s">
        <v>96</v>
      </c>
      <c r="D18" s="19" t="s">
        <v>217</v>
      </c>
      <c r="E18" s="53">
        <v>11</v>
      </c>
      <c r="F18" s="19" t="s">
        <v>97</v>
      </c>
      <c r="G18" s="19">
        <v>1600</v>
      </c>
      <c r="H18" s="20" t="s">
        <v>267</v>
      </c>
      <c r="I18" s="20" t="s">
        <v>269</v>
      </c>
      <c r="J18" s="21" t="s">
        <v>268</v>
      </c>
      <c r="K18" s="22">
        <v>40</v>
      </c>
    </row>
    <row r="19" spans="1:11" s="2" customFormat="1" ht="101.25" x14ac:dyDescent="0.65">
      <c r="A19" s="140">
        <v>46068</v>
      </c>
      <c r="B19" s="147" t="s">
        <v>270</v>
      </c>
      <c r="C19" s="141" t="s">
        <v>271</v>
      </c>
      <c r="D19" s="142" t="s">
        <v>272</v>
      </c>
      <c r="E19" s="143">
        <v>9</v>
      </c>
      <c r="F19" s="142" t="s">
        <v>186</v>
      </c>
      <c r="G19" s="142">
        <v>1800</v>
      </c>
      <c r="H19" s="144" t="s">
        <v>284</v>
      </c>
      <c r="I19" s="144" t="s">
        <v>288</v>
      </c>
      <c r="J19" s="145" t="s">
        <v>285</v>
      </c>
      <c r="K19" s="146">
        <v>60</v>
      </c>
    </row>
    <row r="20" spans="1:11" s="2" customFormat="1" ht="101.25" x14ac:dyDescent="0.65">
      <c r="A20" s="17">
        <v>46068</v>
      </c>
      <c r="B20" s="18" t="s">
        <v>275</v>
      </c>
      <c r="C20" s="18" t="s">
        <v>169</v>
      </c>
      <c r="D20" s="19" t="s">
        <v>101</v>
      </c>
      <c r="E20" s="53">
        <v>11</v>
      </c>
      <c r="F20" s="19" t="s">
        <v>97</v>
      </c>
      <c r="G20" s="19">
        <v>2200</v>
      </c>
      <c r="H20" s="20" t="s">
        <v>286</v>
      </c>
      <c r="I20" s="20" t="s">
        <v>289</v>
      </c>
      <c r="J20" s="21" t="s">
        <v>277</v>
      </c>
      <c r="K20" s="22">
        <v>90</v>
      </c>
    </row>
    <row r="21" spans="1:11" s="2" customFormat="1" ht="84.4" x14ac:dyDescent="0.65">
      <c r="A21" s="17">
        <v>46068</v>
      </c>
      <c r="B21" s="18" t="s">
        <v>278</v>
      </c>
      <c r="C21" s="18" t="s">
        <v>96</v>
      </c>
      <c r="D21" s="19" t="s">
        <v>217</v>
      </c>
      <c r="E21" s="53">
        <v>11</v>
      </c>
      <c r="F21" s="19" t="s">
        <v>97</v>
      </c>
      <c r="G21" s="19">
        <v>1800</v>
      </c>
      <c r="H21" s="20" t="s">
        <v>287</v>
      </c>
      <c r="I21" s="20" t="s">
        <v>290</v>
      </c>
      <c r="J21" s="21" t="s">
        <v>280</v>
      </c>
      <c r="K21" s="22">
        <v>1250</v>
      </c>
    </row>
    <row r="22" spans="1:11" s="2" customFormat="1" ht="101.25" x14ac:dyDescent="0.65">
      <c r="A22" s="17">
        <v>46071</v>
      </c>
      <c r="B22" s="18" t="s">
        <v>291</v>
      </c>
      <c r="C22" s="18" t="s">
        <v>184</v>
      </c>
      <c r="D22" s="19" t="s">
        <v>292</v>
      </c>
      <c r="E22" s="53">
        <v>11</v>
      </c>
      <c r="F22" s="19" t="s">
        <v>186</v>
      </c>
      <c r="G22" s="19">
        <v>1800</v>
      </c>
      <c r="H22" s="20" t="s">
        <v>296</v>
      </c>
      <c r="I22" s="20" t="s">
        <v>298</v>
      </c>
      <c r="J22" s="21" t="s">
        <v>297</v>
      </c>
      <c r="K22" s="22">
        <v>340</v>
      </c>
    </row>
    <row r="23" spans="1:11" s="2" customFormat="1" ht="101.25" x14ac:dyDescent="0.65">
      <c r="A23" s="17">
        <v>46074</v>
      </c>
      <c r="B23" s="18" t="s">
        <v>300</v>
      </c>
      <c r="C23" s="18" t="s">
        <v>96</v>
      </c>
      <c r="D23" s="19" t="s">
        <v>301</v>
      </c>
      <c r="E23" s="53">
        <v>11</v>
      </c>
      <c r="F23" s="19" t="s">
        <v>97</v>
      </c>
      <c r="G23" s="19">
        <v>1400</v>
      </c>
      <c r="H23" s="20" t="s">
        <v>309</v>
      </c>
      <c r="I23" s="20" t="s">
        <v>313</v>
      </c>
      <c r="J23" s="21" t="s">
        <v>310</v>
      </c>
      <c r="K23" s="22">
        <v>120</v>
      </c>
    </row>
    <row r="24" spans="1:11" s="2" customFormat="1" ht="101.25" x14ac:dyDescent="0.65">
      <c r="A24" s="17">
        <v>46074</v>
      </c>
      <c r="B24" s="18" t="s">
        <v>304</v>
      </c>
      <c r="C24" s="18" t="s">
        <v>96</v>
      </c>
      <c r="D24" s="19" t="s">
        <v>217</v>
      </c>
      <c r="E24" s="53">
        <v>11</v>
      </c>
      <c r="F24" s="19" t="s">
        <v>97</v>
      </c>
      <c r="G24" s="19">
        <v>3400</v>
      </c>
      <c r="H24" s="20" t="s">
        <v>311</v>
      </c>
      <c r="I24" s="20" t="s">
        <v>314</v>
      </c>
      <c r="J24" s="21" t="s">
        <v>312</v>
      </c>
      <c r="K24" s="22">
        <v>2560</v>
      </c>
    </row>
    <row r="25" spans="1:11" s="2" customFormat="1" ht="101.25" x14ac:dyDescent="0.65">
      <c r="A25" s="17">
        <v>46075</v>
      </c>
      <c r="B25" s="18" t="s">
        <v>315</v>
      </c>
      <c r="C25" s="18" t="s">
        <v>96</v>
      </c>
      <c r="D25" s="19" t="s">
        <v>191</v>
      </c>
      <c r="E25" s="53">
        <v>11</v>
      </c>
      <c r="F25" s="19" t="s">
        <v>97</v>
      </c>
      <c r="G25" s="19">
        <v>1800</v>
      </c>
      <c r="H25" s="20" t="s">
        <v>316</v>
      </c>
      <c r="I25" s="20" t="s">
        <v>322</v>
      </c>
      <c r="J25" s="21" t="s">
        <v>317</v>
      </c>
      <c r="K25" s="22">
        <v>0</v>
      </c>
    </row>
    <row r="26" spans="1:11" s="2" customFormat="1" ht="101.25" x14ac:dyDescent="0.65">
      <c r="A26" s="17">
        <v>46075</v>
      </c>
      <c r="B26" s="18" t="s">
        <v>318</v>
      </c>
      <c r="C26" s="18" t="s">
        <v>319</v>
      </c>
      <c r="D26" s="19" t="s">
        <v>217</v>
      </c>
      <c r="E26" s="53">
        <v>11</v>
      </c>
      <c r="F26" s="19" t="s">
        <v>186</v>
      </c>
      <c r="G26" s="19">
        <v>1600</v>
      </c>
      <c r="H26" s="20" t="s">
        <v>320</v>
      </c>
      <c r="I26" s="20" t="s">
        <v>323</v>
      </c>
      <c r="J26" s="21" t="s">
        <v>321</v>
      </c>
      <c r="K26" s="22">
        <v>1260</v>
      </c>
    </row>
    <row r="27" spans="1:11" s="2" customFormat="1" ht="84.4" x14ac:dyDescent="0.65">
      <c r="A27" s="17">
        <v>46076</v>
      </c>
      <c r="B27" s="18" t="s">
        <v>336</v>
      </c>
      <c r="C27" s="18" t="s">
        <v>184</v>
      </c>
      <c r="D27" s="19" t="s">
        <v>337</v>
      </c>
      <c r="E27" s="53">
        <v>7</v>
      </c>
      <c r="F27" s="19" t="s">
        <v>186</v>
      </c>
      <c r="G27" s="19">
        <v>1500</v>
      </c>
      <c r="H27" s="20" t="s">
        <v>341</v>
      </c>
      <c r="I27" s="20" t="s">
        <v>343</v>
      </c>
      <c r="J27" s="21" t="s">
        <v>342</v>
      </c>
      <c r="K27" s="22">
        <v>240</v>
      </c>
    </row>
    <row r="28" spans="1:11" s="2" customFormat="1" ht="101.25" x14ac:dyDescent="0.65">
      <c r="A28" s="17">
        <v>46081</v>
      </c>
      <c r="B28" s="18" t="s">
        <v>344</v>
      </c>
      <c r="C28" s="18" t="s">
        <v>96</v>
      </c>
      <c r="D28" s="19" t="s">
        <v>99</v>
      </c>
      <c r="E28" s="53">
        <v>11</v>
      </c>
      <c r="F28" s="19" t="s">
        <v>97</v>
      </c>
      <c r="G28" s="19">
        <v>1200</v>
      </c>
      <c r="H28" s="20" t="s">
        <v>345</v>
      </c>
      <c r="I28" s="20" t="s">
        <v>347</v>
      </c>
      <c r="J28" s="21" t="s">
        <v>346</v>
      </c>
      <c r="K28" s="22">
        <v>0</v>
      </c>
    </row>
    <row r="29" spans="1:11" s="2" customFormat="1" ht="101.25" x14ac:dyDescent="0.65">
      <c r="A29" s="17">
        <v>46082</v>
      </c>
      <c r="B29" s="18" t="s">
        <v>351</v>
      </c>
      <c r="C29" s="18" t="s">
        <v>169</v>
      </c>
      <c r="D29" s="19" t="s">
        <v>301</v>
      </c>
      <c r="E29" s="53">
        <v>11</v>
      </c>
      <c r="F29" s="19" t="s">
        <v>97</v>
      </c>
      <c r="G29" s="19">
        <v>1600</v>
      </c>
      <c r="H29" s="20" t="s">
        <v>352</v>
      </c>
      <c r="I29" s="20" t="s">
        <v>357</v>
      </c>
      <c r="J29" s="21" t="s">
        <v>353</v>
      </c>
      <c r="K29" s="22">
        <v>140</v>
      </c>
    </row>
    <row r="30" spans="1:11" s="2" customFormat="1" ht="101.25" x14ac:dyDescent="0.65">
      <c r="A30" s="17">
        <v>46082</v>
      </c>
      <c r="B30" s="18" t="s">
        <v>354</v>
      </c>
      <c r="C30" s="18" t="s">
        <v>169</v>
      </c>
      <c r="D30" s="19" t="s">
        <v>99</v>
      </c>
      <c r="E30" s="53">
        <v>11</v>
      </c>
      <c r="F30" s="19" t="s">
        <v>97</v>
      </c>
      <c r="G30" s="19">
        <v>1800</v>
      </c>
      <c r="H30" s="20" t="s">
        <v>355</v>
      </c>
      <c r="I30" s="20" t="s">
        <v>358</v>
      </c>
      <c r="J30" s="21" t="s">
        <v>356</v>
      </c>
      <c r="K30" s="22">
        <v>1250</v>
      </c>
    </row>
    <row r="31" spans="1:11" s="2" customFormat="1" ht="101.25" x14ac:dyDescent="0.65">
      <c r="A31" s="17">
        <v>46088</v>
      </c>
      <c r="B31" s="18" t="s">
        <v>366</v>
      </c>
      <c r="C31" s="18" t="s">
        <v>169</v>
      </c>
      <c r="D31" s="19" t="s">
        <v>301</v>
      </c>
      <c r="E31" s="53">
        <v>11</v>
      </c>
      <c r="F31" s="19" t="s">
        <v>97</v>
      </c>
      <c r="G31" s="19">
        <v>1400</v>
      </c>
      <c r="H31" s="20" t="s">
        <v>367</v>
      </c>
      <c r="I31" s="20" t="s">
        <v>372</v>
      </c>
      <c r="J31" s="21" t="s">
        <v>374</v>
      </c>
      <c r="K31" s="22">
        <v>0</v>
      </c>
    </row>
    <row r="32" spans="1:11" s="2" customFormat="1" ht="101.25" x14ac:dyDescent="0.65">
      <c r="A32" s="17">
        <v>46088</v>
      </c>
      <c r="B32" s="18" t="s">
        <v>369</v>
      </c>
      <c r="C32" s="18" t="s">
        <v>96</v>
      </c>
      <c r="D32" s="19" t="s">
        <v>99</v>
      </c>
      <c r="E32" s="53">
        <v>11</v>
      </c>
      <c r="F32" s="19" t="s">
        <v>97</v>
      </c>
      <c r="G32" s="19">
        <v>1800</v>
      </c>
      <c r="H32" s="20" t="s">
        <v>370</v>
      </c>
      <c r="I32" s="20" t="s">
        <v>373</v>
      </c>
      <c r="J32" s="21" t="s">
        <v>371</v>
      </c>
      <c r="K32" s="22">
        <v>0</v>
      </c>
    </row>
    <row r="33" spans="1:11" s="2" customFormat="1" ht="84.4" x14ac:dyDescent="0.65">
      <c r="A33" s="17">
        <v>46089</v>
      </c>
      <c r="B33" s="18" t="s">
        <v>380</v>
      </c>
      <c r="C33" s="18" t="s">
        <v>169</v>
      </c>
      <c r="D33" s="19" t="s">
        <v>99</v>
      </c>
      <c r="E33" s="53">
        <v>11</v>
      </c>
      <c r="F33" s="19" t="s">
        <v>97</v>
      </c>
      <c r="G33" s="19">
        <v>2000</v>
      </c>
      <c r="H33" s="20" t="s">
        <v>384</v>
      </c>
      <c r="I33" s="20" t="s">
        <v>385</v>
      </c>
      <c r="J33" s="21" t="s">
        <v>382</v>
      </c>
      <c r="K33" s="22">
        <v>860</v>
      </c>
    </row>
    <row r="34" spans="1:11" s="2" customFormat="1" ht="84.4" x14ac:dyDescent="0.65">
      <c r="A34" s="17">
        <v>46092</v>
      </c>
      <c r="B34" s="18" t="s">
        <v>386</v>
      </c>
      <c r="C34" s="18" t="s">
        <v>387</v>
      </c>
      <c r="D34" s="19" t="s">
        <v>185</v>
      </c>
      <c r="E34" s="53">
        <v>11</v>
      </c>
      <c r="F34" s="19" t="s">
        <v>186</v>
      </c>
      <c r="G34" s="19">
        <v>2400</v>
      </c>
      <c r="H34" s="20" t="s">
        <v>388</v>
      </c>
      <c r="I34" s="20" t="s">
        <v>390</v>
      </c>
      <c r="J34" s="21" t="s">
        <v>389</v>
      </c>
      <c r="K34" s="22">
        <v>20</v>
      </c>
    </row>
    <row r="35" spans="1:11" s="2" customFormat="1" ht="84.4" x14ac:dyDescent="0.65">
      <c r="A35" s="17">
        <v>46095</v>
      </c>
      <c r="B35" s="18" t="s">
        <v>394</v>
      </c>
      <c r="C35" s="18" t="s">
        <v>395</v>
      </c>
      <c r="D35" s="19" t="s">
        <v>301</v>
      </c>
      <c r="E35" s="53">
        <v>8</v>
      </c>
      <c r="F35" s="19" t="s">
        <v>259</v>
      </c>
      <c r="G35" s="19">
        <v>3900</v>
      </c>
      <c r="H35" s="20" t="s">
        <v>399</v>
      </c>
      <c r="I35" s="20" t="s">
        <v>400</v>
      </c>
      <c r="J35" s="21" t="s">
        <v>397</v>
      </c>
      <c r="K35" s="22">
        <v>630</v>
      </c>
    </row>
    <row r="36" spans="1:11" s="2" customFormat="1" ht="101.25" x14ac:dyDescent="0.65">
      <c r="A36" s="17">
        <v>46096</v>
      </c>
      <c r="B36" s="18" t="s">
        <v>401</v>
      </c>
      <c r="C36" s="18" t="s">
        <v>169</v>
      </c>
      <c r="D36" s="19" t="s">
        <v>402</v>
      </c>
      <c r="E36" s="53">
        <v>11</v>
      </c>
      <c r="F36" s="19" t="s">
        <v>97</v>
      </c>
      <c r="G36" s="19">
        <v>2000</v>
      </c>
      <c r="H36" s="20" t="s">
        <v>403</v>
      </c>
      <c r="I36" s="20" t="s">
        <v>408</v>
      </c>
      <c r="J36" s="21" t="s">
        <v>404</v>
      </c>
      <c r="K36" s="22">
        <v>4980</v>
      </c>
    </row>
    <row r="37" spans="1:11" s="2" customFormat="1" ht="84.4" x14ac:dyDescent="0.65">
      <c r="A37" s="17">
        <v>46096</v>
      </c>
      <c r="B37" s="18" t="s">
        <v>405</v>
      </c>
      <c r="C37" s="18" t="s">
        <v>169</v>
      </c>
      <c r="D37" s="19" t="s">
        <v>99</v>
      </c>
      <c r="E37" s="53">
        <v>11</v>
      </c>
      <c r="F37" s="19" t="s">
        <v>97</v>
      </c>
      <c r="G37" s="19">
        <v>1800</v>
      </c>
      <c r="H37" s="20" t="s">
        <v>406</v>
      </c>
      <c r="I37" s="20" t="s">
        <v>409</v>
      </c>
      <c r="J37" s="21" t="s">
        <v>407</v>
      </c>
      <c r="K37" s="22">
        <v>0</v>
      </c>
    </row>
    <row r="38" spans="1:11" s="2" customFormat="1" ht="101.25" x14ac:dyDescent="0.65">
      <c r="A38" s="17">
        <v>46102</v>
      </c>
      <c r="B38" s="18" t="s">
        <v>416</v>
      </c>
      <c r="C38" s="18" t="s">
        <v>96</v>
      </c>
      <c r="D38" s="19" t="s">
        <v>402</v>
      </c>
      <c r="E38" s="53">
        <v>11</v>
      </c>
      <c r="F38" s="19" t="s">
        <v>97</v>
      </c>
      <c r="G38" s="19">
        <v>1400</v>
      </c>
      <c r="H38" s="20" t="s">
        <v>424</v>
      </c>
      <c r="I38" s="20" t="s">
        <v>428</v>
      </c>
      <c r="J38" s="21" t="s">
        <v>425</v>
      </c>
      <c r="K38" s="22">
        <v>20</v>
      </c>
    </row>
    <row r="39" spans="1:11" s="2" customFormat="1" ht="101.25" x14ac:dyDescent="0.65">
      <c r="A39" s="17">
        <v>46102</v>
      </c>
      <c r="B39" s="18" t="s">
        <v>419</v>
      </c>
      <c r="C39" s="18" t="s">
        <v>96</v>
      </c>
      <c r="D39" s="19" t="s">
        <v>99</v>
      </c>
      <c r="E39" s="53">
        <v>11</v>
      </c>
      <c r="F39" s="19" t="s">
        <v>97</v>
      </c>
      <c r="G39" s="19">
        <v>1800</v>
      </c>
      <c r="H39" s="20" t="s">
        <v>426</v>
      </c>
      <c r="I39" s="20" t="s">
        <v>429</v>
      </c>
      <c r="J39" s="21" t="s">
        <v>427</v>
      </c>
      <c r="K39" s="22">
        <v>980</v>
      </c>
    </row>
    <row r="40" spans="1:11" s="2" customFormat="1" ht="101.25" x14ac:dyDescent="0.65">
      <c r="A40" s="17">
        <v>46103</v>
      </c>
      <c r="B40" s="18" t="s">
        <v>430</v>
      </c>
      <c r="C40" s="18" t="s">
        <v>96</v>
      </c>
      <c r="D40" s="19" t="s">
        <v>402</v>
      </c>
      <c r="E40" s="53">
        <v>11</v>
      </c>
      <c r="F40" s="19" t="s">
        <v>97</v>
      </c>
      <c r="G40" s="19">
        <v>1400</v>
      </c>
      <c r="H40" s="20" t="s">
        <v>431</v>
      </c>
      <c r="I40" s="20" t="s">
        <v>436</v>
      </c>
      <c r="J40" s="21" t="s">
        <v>432</v>
      </c>
      <c r="K40" s="22">
        <v>0</v>
      </c>
    </row>
    <row r="41" spans="1:11" s="2" customFormat="1" ht="84.4" x14ac:dyDescent="0.65">
      <c r="A41" s="17">
        <v>46103</v>
      </c>
      <c r="B41" s="18" t="s">
        <v>433</v>
      </c>
      <c r="C41" s="18" t="s">
        <v>169</v>
      </c>
      <c r="D41" s="19" t="s">
        <v>301</v>
      </c>
      <c r="E41" s="53">
        <v>11</v>
      </c>
      <c r="F41" s="19" t="s">
        <v>97</v>
      </c>
      <c r="G41" s="19">
        <v>3000</v>
      </c>
      <c r="H41" s="20" t="s">
        <v>434</v>
      </c>
      <c r="I41" s="20" t="s">
        <v>437</v>
      </c>
      <c r="J41" s="21" t="s">
        <v>435</v>
      </c>
      <c r="K41" s="22">
        <v>110</v>
      </c>
    </row>
    <row r="42" spans="1:11" s="2" customFormat="1" ht="84.4" x14ac:dyDescent="0.65">
      <c r="A42" s="17">
        <v>46105</v>
      </c>
      <c r="B42" s="18" t="s">
        <v>443</v>
      </c>
      <c r="C42" s="18" t="s">
        <v>184</v>
      </c>
      <c r="D42" s="19" t="s">
        <v>444</v>
      </c>
      <c r="E42" s="53">
        <v>4</v>
      </c>
      <c r="F42" s="19" t="s">
        <v>186</v>
      </c>
      <c r="G42" s="19">
        <v>1400</v>
      </c>
      <c r="H42" s="20" t="s">
        <v>448</v>
      </c>
      <c r="I42" s="20" t="s">
        <v>450</v>
      </c>
      <c r="J42" s="21" t="s">
        <v>449</v>
      </c>
      <c r="K42" s="22">
        <v>1000</v>
      </c>
    </row>
    <row r="43" spans="1:11" s="2" customFormat="1" ht="67.5" x14ac:dyDescent="0.65">
      <c r="A43" s="17">
        <v>46106</v>
      </c>
      <c r="B43" s="18" t="s">
        <v>451</v>
      </c>
      <c r="C43" s="18" t="s">
        <v>387</v>
      </c>
      <c r="D43" s="19" t="s">
        <v>292</v>
      </c>
      <c r="E43" s="53">
        <v>11</v>
      </c>
      <c r="F43" s="19" t="s">
        <v>186</v>
      </c>
      <c r="G43" s="19">
        <v>1700</v>
      </c>
      <c r="H43" s="20" t="s">
        <v>452</v>
      </c>
      <c r="I43" s="20" t="s">
        <v>454</v>
      </c>
      <c r="J43" s="21" t="s">
        <v>453</v>
      </c>
      <c r="K43" s="22">
        <v>220</v>
      </c>
    </row>
    <row r="44" spans="1:11" s="2" customFormat="1" ht="67.5" x14ac:dyDescent="0.65">
      <c r="A44" s="17">
        <v>46109</v>
      </c>
      <c r="B44" s="18" t="s">
        <v>457</v>
      </c>
      <c r="C44" s="18" t="s">
        <v>96</v>
      </c>
      <c r="D44" s="19" t="s">
        <v>301</v>
      </c>
      <c r="E44" s="53">
        <v>11</v>
      </c>
      <c r="F44" s="19" t="s">
        <v>97</v>
      </c>
      <c r="G44" s="19">
        <v>1800</v>
      </c>
      <c r="H44" s="20" t="s">
        <v>458</v>
      </c>
      <c r="I44" s="20" t="s">
        <v>463</v>
      </c>
      <c r="J44" s="21" t="s">
        <v>459</v>
      </c>
      <c r="K44" s="22">
        <v>550</v>
      </c>
    </row>
    <row r="45" spans="1:11" s="2" customFormat="1" ht="101.25" x14ac:dyDescent="0.65">
      <c r="A45" s="17">
        <v>46109</v>
      </c>
      <c r="B45" s="18" t="s">
        <v>460</v>
      </c>
      <c r="C45" s="18" t="s">
        <v>169</v>
      </c>
      <c r="D45" s="19" t="s">
        <v>99</v>
      </c>
      <c r="E45" s="53">
        <v>11</v>
      </c>
      <c r="F45" s="19" t="s">
        <v>97</v>
      </c>
      <c r="G45" s="19">
        <v>2500</v>
      </c>
      <c r="H45" s="20" t="s">
        <v>461</v>
      </c>
      <c r="I45" s="20" t="s">
        <v>464</v>
      </c>
      <c r="J45" s="21" t="s">
        <v>462</v>
      </c>
      <c r="K45" s="22">
        <v>3260</v>
      </c>
    </row>
    <row r="46" spans="1:11" s="2" customFormat="1" ht="101.25" x14ac:dyDescent="0.65">
      <c r="A46" s="17">
        <v>46110</v>
      </c>
      <c r="B46" s="18" t="s">
        <v>470</v>
      </c>
      <c r="C46" s="18" t="s">
        <v>96</v>
      </c>
      <c r="D46" s="19" t="s">
        <v>99</v>
      </c>
      <c r="E46" s="53">
        <v>11</v>
      </c>
      <c r="F46" s="19" t="s">
        <v>186</v>
      </c>
      <c r="G46" s="19">
        <v>1800</v>
      </c>
      <c r="H46" s="20" t="s">
        <v>471</v>
      </c>
      <c r="I46" s="20" t="s">
        <v>476</v>
      </c>
      <c r="J46" s="21" t="s">
        <v>472</v>
      </c>
      <c r="K46" s="22">
        <v>1020</v>
      </c>
    </row>
    <row r="47" spans="1:11" s="2" customFormat="1" ht="101.25" x14ac:dyDescent="0.65">
      <c r="A47" s="17">
        <v>46110</v>
      </c>
      <c r="B47" s="18" t="s">
        <v>473</v>
      </c>
      <c r="C47" s="18" t="s">
        <v>319</v>
      </c>
      <c r="D47" s="19" t="s">
        <v>402</v>
      </c>
      <c r="E47" s="53">
        <v>11</v>
      </c>
      <c r="F47" s="19" t="s">
        <v>97</v>
      </c>
      <c r="G47" s="19">
        <v>1200</v>
      </c>
      <c r="H47" s="20" t="s">
        <v>474</v>
      </c>
      <c r="I47" s="20" t="s">
        <v>477</v>
      </c>
      <c r="J47" s="21" t="s">
        <v>475</v>
      </c>
      <c r="K47" s="22">
        <v>1310</v>
      </c>
    </row>
    <row r="48" spans="1:11" s="2" customFormat="1" ht="67.5" x14ac:dyDescent="0.65">
      <c r="A48" s="17">
        <v>46113</v>
      </c>
      <c r="B48" s="18" t="s">
        <v>484</v>
      </c>
      <c r="C48" s="18" t="s">
        <v>184</v>
      </c>
      <c r="D48" s="19" t="s">
        <v>485</v>
      </c>
      <c r="E48" s="53">
        <v>11</v>
      </c>
      <c r="F48" s="19" t="s">
        <v>186</v>
      </c>
      <c r="G48" s="19">
        <v>1870</v>
      </c>
      <c r="H48" s="20" t="s">
        <v>489</v>
      </c>
      <c r="I48" s="20" t="s">
        <v>491</v>
      </c>
      <c r="J48" s="21" t="s">
        <v>490</v>
      </c>
      <c r="K48" s="22">
        <v>890</v>
      </c>
    </row>
    <row r="49" spans="1:11" s="2" customFormat="1" ht="101.25" x14ac:dyDescent="0.65">
      <c r="A49" s="17">
        <v>46116</v>
      </c>
      <c r="B49" s="18" t="s">
        <v>492</v>
      </c>
      <c r="C49" s="18" t="s">
        <v>96</v>
      </c>
      <c r="D49" s="19" t="s">
        <v>301</v>
      </c>
      <c r="E49" s="53">
        <v>11</v>
      </c>
      <c r="F49" s="19" t="s">
        <v>97</v>
      </c>
      <c r="G49" s="19">
        <v>1600</v>
      </c>
      <c r="H49" s="20" t="s">
        <v>493</v>
      </c>
      <c r="I49" s="20" t="s">
        <v>498</v>
      </c>
      <c r="J49" s="21" t="s">
        <v>494</v>
      </c>
      <c r="K49" s="22">
        <v>1620</v>
      </c>
    </row>
    <row r="50" spans="1:11" s="2" customFormat="1" ht="101.25" x14ac:dyDescent="0.65">
      <c r="A50" s="17">
        <v>46116</v>
      </c>
      <c r="B50" s="18" t="s">
        <v>495</v>
      </c>
      <c r="C50" s="18" t="s">
        <v>96</v>
      </c>
      <c r="D50" s="19" t="s">
        <v>99</v>
      </c>
      <c r="E50" s="53">
        <v>11</v>
      </c>
      <c r="F50" s="19" t="s">
        <v>97</v>
      </c>
      <c r="G50" s="19">
        <v>1600</v>
      </c>
      <c r="H50" s="20" t="s">
        <v>496</v>
      </c>
      <c r="I50" s="20" t="s">
        <v>499</v>
      </c>
      <c r="J50" s="21" t="s">
        <v>497</v>
      </c>
      <c r="K50" s="22">
        <v>0</v>
      </c>
    </row>
    <row r="51" spans="1:11" s="2" customFormat="1" ht="101.25" x14ac:dyDescent="0.65">
      <c r="A51" s="17">
        <v>46117</v>
      </c>
      <c r="B51" s="18" t="s">
        <v>506</v>
      </c>
      <c r="C51" s="18" t="s">
        <v>319</v>
      </c>
      <c r="D51" s="19" t="s">
        <v>301</v>
      </c>
      <c r="E51" s="53">
        <v>11</v>
      </c>
      <c r="F51" s="19" t="s">
        <v>97</v>
      </c>
      <c r="G51" s="19">
        <v>2000</v>
      </c>
      <c r="H51" s="20" t="s">
        <v>510</v>
      </c>
      <c r="I51" s="20" t="s">
        <v>512</v>
      </c>
      <c r="J51" s="21" t="s">
        <v>511</v>
      </c>
      <c r="K51" s="22">
        <v>750</v>
      </c>
    </row>
    <row r="52" spans="1:11" s="2" customFormat="1" ht="84.4" x14ac:dyDescent="0.65">
      <c r="A52" s="17">
        <v>46120</v>
      </c>
      <c r="B52" s="18" t="s">
        <v>513</v>
      </c>
      <c r="C52" s="18" t="s">
        <v>514</v>
      </c>
      <c r="D52" s="19" t="s">
        <v>515</v>
      </c>
      <c r="E52" s="53">
        <v>11</v>
      </c>
      <c r="F52" s="19" t="s">
        <v>186</v>
      </c>
      <c r="G52" s="19">
        <v>2100</v>
      </c>
      <c r="H52" s="20" t="s">
        <v>516</v>
      </c>
      <c r="I52" s="20" t="s">
        <v>518</v>
      </c>
      <c r="J52" s="21" t="s">
        <v>517</v>
      </c>
      <c r="K52" s="22">
        <v>260</v>
      </c>
    </row>
    <row r="53" spans="1:11" s="2" customFormat="1" ht="84.4" x14ac:dyDescent="0.65">
      <c r="A53" s="17">
        <v>46123</v>
      </c>
      <c r="B53" s="18" t="s">
        <v>522</v>
      </c>
      <c r="C53" s="18" t="s">
        <v>169</v>
      </c>
      <c r="D53" s="19" t="s">
        <v>301</v>
      </c>
      <c r="E53" s="53">
        <v>11</v>
      </c>
      <c r="F53" s="19" t="s">
        <v>97</v>
      </c>
      <c r="G53" s="19">
        <v>1600</v>
      </c>
      <c r="H53" s="20" t="s">
        <v>530</v>
      </c>
      <c r="I53" s="20" t="s">
        <v>533</v>
      </c>
      <c r="J53" s="21" t="s">
        <v>524</v>
      </c>
      <c r="K53" s="22">
        <v>1490</v>
      </c>
    </row>
    <row r="54" spans="1:11" s="2" customFormat="1" ht="101.25" x14ac:dyDescent="0.65">
      <c r="A54" s="17">
        <v>46123</v>
      </c>
      <c r="B54" s="18" t="s">
        <v>525</v>
      </c>
      <c r="C54" s="18" t="s">
        <v>169</v>
      </c>
      <c r="D54" s="19" t="s">
        <v>99</v>
      </c>
      <c r="E54" s="53">
        <v>11</v>
      </c>
      <c r="F54" s="19" t="s">
        <v>97</v>
      </c>
      <c r="G54" s="19">
        <v>1600</v>
      </c>
      <c r="H54" s="20" t="s">
        <v>531</v>
      </c>
      <c r="I54" s="20" t="s">
        <v>534</v>
      </c>
      <c r="J54" s="21" t="s">
        <v>532</v>
      </c>
      <c r="K54" s="22">
        <v>50</v>
      </c>
    </row>
    <row r="55" spans="1:11" s="2" customFormat="1" ht="101.25" x14ac:dyDescent="0.65">
      <c r="A55" s="140">
        <v>46124</v>
      </c>
      <c r="B55" s="147" t="s">
        <v>535</v>
      </c>
      <c r="C55" s="141" t="s">
        <v>319</v>
      </c>
      <c r="D55" s="142" t="s">
        <v>301</v>
      </c>
      <c r="E55" s="143">
        <v>11</v>
      </c>
      <c r="F55" s="142" t="s">
        <v>97</v>
      </c>
      <c r="G55" s="142">
        <v>1600</v>
      </c>
      <c r="H55" s="144" t="s">
        <v>536</v>
      </c>
      <c r="I55" s="144" t="s">
        <v>537</v>
      </c>
      <c r="J55" s="145" t="s">
        <v>538</v>
      </c>
      <c r="K55" s="146">
        <v>2540</v>
      </c>
    </row>
    <row r="56" spans="1:11" s="2" customFormat="1" ht="101.25" x14ac:dyDescent="0.65">
      <c r="A56" s="17">
        <v>46127</v>
      </c>
      <c r="B56" s="18" t="s">
        <v>542</v>
      </c>
      <c r="C56" s="18" t="s">
        <v>184</v>
      </c>
      <c r="D56" s="19" t="s">
        <v>292</v>
      </c>
      <c r="E56" s="53">
        <v>11</v>
      </c>
      <c r="F56" s="19" t="s">
        <v>186</v>
      </c>
      <c r="G56" s="19">
        <v>1200</v>
      </c>
      <c r="H56" s="20" t="s">
        <v>543</v>
      </c>
      <c r="I56" s="20" t="s">
        <v>552</v>
      </c>
      <c r="J56" s="21" t="s">
        <v>544</v>
      </c>
      <c r="K56" s="22">
        <v>1100</v>
      </c>
    </row>
    <row r="57" spans="1:11" s="2" customFormat="1" ht="101.25" x14ac:dyDescent="0.65">
      <c r="A57" s="17">
        <v>46130</v>
      </c>
      <c r="B57" s="18" t="s">
        <v>545</v>
      </c>
      <c r="C57" s="18" t="s">
        <v>96</v>
      </c>
      <c r="D57" s="19" t="s">
        <v>301</v>
      </c>
      <c r="E57" s="53">
        <v>11</v>
      </c>
      <c r="F57" s="19" t="s">
        <v>186</v>
      </c>
      <c r="G57" s="19">
        <v>1800</v>
      </c>
      <c r="H57" s="20" t="s">
        <v>546</v>
      </c>
      <c r="I57" s="20" t="s">
        <v>553</v>
      </c>
      <c r="J57" s="21" t="s">
        <v>547</v>
      </c>
      <c r="K57" s="22">
        <v>1990</v>
      </c>
    </row>
    <row r="58" spans="1:11" s="2" customFormat="1" ht="84.4" x14ac:dyDescent="0.65">
      <c r="A58" s="17">
        <v>46130</v>
      </c>
      <c r="B58" s="18" t="s">
        <v>548</v>
      </c>
      <c r="C58" s="18" t="s">
        <v>549</v>
      </c>
      <c r="D58" s="19" t="s">
        <v>99</v>
      </c>
      <c r="E58" s="53">
        <v>11</v>
      </c>
      <c r="F58" s="19" t="s">
        <v>259</v>
      </c>
      <c r="G58" s="19">
        <v>4260</v>
      </c>
      <c r="H58" s="20" t="s">
        <v>550</v>
      </c>
      <c r="I58" s="20" t="s">
        <v>554</v>
      </c>
      <c r="J58" s="21" t="s">
        <v>551</v>
      </c>
      <c r="K58" s="22">
        <v>230</v>
      </c>
    </row>
    <row r="59" spans="1:11" s="2" customFormat="1" ht="101.25" x14ac:dyDescent="0.65">
      <c r="A59" s="17">
        <v>46131</v>
      </c>
      <c r="B59" s="18" t="s">
        <v>563</v>
      </c>
      <c r="C59" s="18" t="s">
        <v>96</v>
      </c>
      <c r="D59" s="19" t="s">
        <v>564</v>
      </c>
      <c r="E59" s="53">
        <v>11</v>
      </c>
      <c r="F59" s="19" t="s">
        <v>97</v>
      </c>
      <c r="G59" s="19">
        <v>1800</v>
      </c>
      <c r="H59" s="20" t="s">
        <v>565</v>
      </c>
      <c r="I59" s="20" t="s">
        <v>570</v>
      </c>
      <c r="J59" s="21" t="s">
        <v>566</v>
      </c>
      <c r="K59" s="22">
        <v>5550</v>
      </c>
    </row>
    <row r="60" spans="1:11" s="2" customFormat="1" ht="101.25" x14ac:dyDescent="0.65">
      <c r="A60" s="140">
        <v>46131</v>
      </c>
      <c r="B60" s="147" t="s">
        <v>567</v>
      </c>
      <c r="C60" s="141" t="s">
        <v>319</v>
      </c>
      <c r="D60" s="142" t="s">
        <v>99</v>
      </c>
      <c r="E60" s="143">
        <v>11</v>
      </c>
      <c r="F60" s="142" t="s">
        <v>97</v>
      </c>
      <c r="G60" s="142">
        <v>2000</v>
      </c>
      <c r="H60" s="144" t="s">
        <v>568</v>
      </c>
      <c r="I60" s="144" t="s">
        <v>571</v>
      </c>
      <c r="J60" s="145" t="s">
        <v>569</v>
      </c>
      <c r="K60" s="146">
        <v>2100</v>
      </c>
    </row>
    <row r="61" spans="1:11" s="2" customFormat="1" ht="101.25" x14ac:dyDescent="0.65">
      <c r="A61" s="17">
        <v>46137</v>
      </c>
      <c r="B61" s="18" t="s">
        <v>578</v>
      </c>
      <c r="C61" s="18" t="s">
        <v>169</v>
      </c>
      <c r="D61" s="19" t="s">
        <v>217</v>
      </c>
      <c r="E61" s="53">
        <v>11</v>
      </c>
      <c r="F61" s="19" t="s">
        <v>97</v>
      </c>
      <c r="G61" s="19">
        <v>2400</v>
      </c>
      <c r="H61" s="20" t="s">
        <v>582</v>
      </c>
      <c r="I61" s="20" t="s">
        <v>584</v>
      </c>
      <c r="J61" s="21" t="s">
        <v>583</v>
      </c>
      <c r="K61" s="22">
        <v>2050</v>
      </c>
    </row>
    <row r="62" spans="1:11" s="2" customFormat="1" ht="101.25" x14ac:dyDescent="0.65">
      <c r="A62" s="17">
        <v>46138</v>
      </c>
      <c r="B62" s="18" t="s">
        <v>585</v>
      </c>
      <c r="C62" s="18" t="s">
        <v>169</v>
      </c>
      <c r="D62" s="19" t="s">
        <v>101</v>
      </c>
      <c r="E62" s="53">
        <v>11</v>
      </c>
      <c r="F62" s="19" t="s">
        <v>97</v>
      </c>
      <c r="G62" s="19">
        <v>1600</v>
      </c>
      <c r="H62" s="20" t="s">
        <v>586</v>
      </c>
      <c r="I62" s="20" t="s">
        <v>601</v>
      </c>
      <c r="J62" s="21" t="s">
        <v>587</v>
      </c>
      <c r="K62" s="22">
        <v>600</v>
      </c>
    </row>
    <row r="63" spans="1:11" s="2" customFormat="1" ht="67.5" x14ac:dyDescent="0.65">
      <c r="A63" s="140">
        <v>46138</v>
      </c>
      <c r="B63" s="141" t="s">
        <v>588</v>
      </c>
      <c r="C63" s="141" t="s">
        <v>271</v>
      </c>
      <c r="D63" s="142" t="s">
        <v>589</v>
      </c>
      <c r="E63" s="143">
        <v>5</v>
      </c>
      <c r="F63" s="142" t="s">
        <v>97</v>
      </c>
      <c r="G63" s="142">
        <v>1200</v>
      </c>
      <c r="H63" s="144" t="s">
        <v>590</v>
      </c>
      <c r="I63" s="144" t="s">
        <v>602</v>
      </c>
      <c r="J63" s="145" t="s">
        <v>591</v>
      </c>
      <c r="K63" s="146">
        <v>300</v>
      </c>
    </row>
    <row r="64" spans="1:11" s="2" customFormat="1" ht="101.25" x14ac:dyDescent="0.65">
      <c r="A64" s="17">
        <v>46138</v>
      </c>
      <c r="B64" s="18" t="s">
        <v>592</v>
      </c>
      <c r="C64" s="18" t="s">
        <v>169</v>
      </c>
      <c r="D64" s="19" t="s">
        <v>217</v>
      </c>
      <c r="E64" s="53">
        <v>11</v>
      </c>
      <c r="F64" s="19" t="s">
        <v>97</v>
      </c>
      <c r="G64" s="19">
        <v>2000</v>
      </c>
      <c r="H64" s="20" t="s">
        <v>593</v>
      </c>
      <c r="I64" s="20" t="s">
        <v>603</v>
      </c>
      <c r="J64" s="21" t="s">
        <v>594</v>
      </c>
      <c r="K64" s="22">
        <v>2090</v>
      </c>
    </row>
    <row r="65" spans="1:11" s="2" customFormat="1" ht="84.4" x14ac:dyDescent="0.65">
      <c r="A65" s="17">
        <v>46138</v>
      </c>
      <c r="B65" s="18" t="s">
        <v>595</v>
      </c>
      <c r="C65" s="18" t="s">
        <v>271</v>
      </c>
      <c r="D65" s="19" t="s">
        <v>589</v>
      </c>
      <c r="E65" s="53">
        <v>7</v>
      </c>
      <c r="F65" s="19" t="s">
        <v>97</v>
      </c>
      <c r="G65" s="19">
        <v>1600</v>
      </c>
      <c r="H65" s="20" t="s">
        <v>596</v>
      </c>
      <c r="I65" s="20" t="s">
        <v>604</v>
      </c>
      <c r="J65" s="21" t="s">
        <v>597</v>
      </c>
      <c r="K65" s="22">
        <v>880</v>
      </c>
    </row>
    <row r="66" spans="1:11" s="2" customFormat="1" ht="67.5" x14ac:dyDescent="0.65">
      <c r="A66" s="140">
        <v>46138</v>
      </c>
      <c r="B66" s="147" t="s">
        <v>598</v>
      </c>
      <c r="C66" s="141" t="s">
        <v>271</v>
      </c>
      <c r="D66" s="142" t="s">
        <v>589</v>
      </c>
      <c r="E66" s="143">
        <v>9</v>
      </c>
      <c r="F66" s="142" t="s">
        <v>97</v>
      </c>
      <c r="G66" s="142">
        <v>2000</v>
      </c>
      <c r="H66" s="144" t="s">
        <v>599</v>
      </c>
      <c r="I66" s="144" t="s">
        <v>456</v>
      </c>
      <c r="J66" s="145" t="s">
        <v>600</v>
      </c>
      <c r="K66" s="146">
        <v>1040</v>
      </c>
    </row>
    <row r="67" spans="1:11" s="2" customFormat="1" ht="67.5" x14ac:dyDescent="0.65">
      <c r="A67" s="140">
        <v>46141</v>
      </c>
      <c r="B67" s="147" t="s">
        <v>616</v>
      </c>
      <c r="C67" s="141" t="s">
        <v>514</v>
      </c>
      <c r="D67" s="142" t="s">
        <v>292</v>
      </c>
      <c r="E67" s="143">
        <v>11</v>
      </c>
      <c r="F67" s="142" t="s">
        <v>186</v>
      </c>
      <c r="G67" s="142">
        <v>1800</v>
      </c>
      <c r="H67" s="144" t="s">
        <v>617</v>
      </c>
      <c r="I67" s="144" t="s">
        <v>619</v>
      </c>
      <c r="J67" s="145" t="s">
        <v>618</v>
      </c>
      <c r="K67" s="146">
        <v>640</v>
      </c>
    </row>
    <row r="68" spans="1:11" s="2" customFormat="1" x14ac:dyDescent="0.65">
      <c r="A68" s="17"/>
      <c r="B68" s="18"/>
      <c r="C68" s="18"/>
      <c r="D68" s="19"/>
      <c r="E68" s="53"/>
      <c r="F68" s="19"/>
      <c r="G68" s="19"/>
      <c r="H68" s="20"/>
      <c r="I68" s="20"/>
      <c r="J68" s="21"/>
      <c r="K68" s="22"/>
    </row>
    <row r="69" spans="1:11" s="2" customFormat="1" x14ac:dyDescent="0.65">
      <c r="A69" s="23" t="s">
        <v>68</v>
      </c>
      <c r="B69" s="6" t="s">
        <v>2</v>
      </c>
      <c r="C69" s="5">
        <f>COUNTA($C3:$C68)-COUNTIF($J3:$J68,"競走不成立")</f>
        <v>65</v>
      </c>
      <c r="D69" s="3"/>
      <c r="F69" s="7" t="s">
        <v>118</v>
      </c>
      <c r="G69" s="5">
        <f>COUNTIFS($I3:$I68,"*１着*",$I3:$I68,"*２着*")</f>
        <v>30</v>
      </c>
      <c r="H69" s="8">
        <f>IFERROR(G69/C69,0)</f>
        <v>0.46153846153846156</v>
      </c>
      <c r="J69" s="9" t="s">
        <v>124</v>
      </c>
      <c r="K69" s="10">
        <f>SUM($K3:$K68)</f>
        <v>55170</v>
      </c>
    </row>
    <row r="70" spans="1:11" s="2" customFormat="1" x14ac:dyDescent="0.65">
      <c r="A70" s="23"/>
      <c r="B70" s="7" t="s">
        <v>119</v>
      </c>
      <c r="C70" s="5">
        <f>COUNTIF($I3:$I68,"*１着*")</f>
        <v>48</v>
      </c>
      <c r="D70" s="8">
        <f>IFERROR(C70/C69,0)</f>
        <v>0.7384615384615385</v>
      </c>
      <c r="F70" s="7" t="s">
        <v>117</v>
      </c>
      <c r="G70" s="5">
        <f>COUNTIFS($I3:$I68,"１着*",$I3:$I68,"*２着*")</f>
        <v>9</v>
      </c>
      <c r="H70" s="8">
        <f>IFERROR(G70/C69,0)</f>
        <v>0.13846153846153847</v>
      </c>
      <c r="J70" s="9" t="s">
        <v>123</v>
      </c>
      <c r="K70" s="10">
        <f>IFERROR(ROUND(AVERAGE($K3:$K68),0),0)</f>
        <v>849</v>
      </c>
    </row>
    <row r="71" spans="1:11" s="2" customFormat="1" x14ac:dyDescent="0.65">
      <c r="A71" s="23"/>
      <c r="B71" s="9" t="s">
        <v>120</v>
      </c>
      <c r="C71" s="5">
        <f>$C70+COUNTIF($I3:$I68,"*２着*")+COUNTIF($I3:$I68,"*３着*")-$C72-$G71</f>
        <v>63</v>
      </c>
      <c r="D71" s="8">
        <f>IFERROR(C71/C69,0)</f>
        <v>0.96923076923076923</v>
      </c>
      <c r="F71" s="7" t="s">
        <v>115</v>
      </c>
      <c r="G71" s="5">
        <f>COUNTIFS($I3:$I68,"*１着*",$I3:$I68,"*２着*",$I3:$I68,"*３着*")</f>
        <v>17</v>
      </c>
      <c r="H71" s="8">
        <f>IFERROR(G71/C69,0)</f>
        <v>0.26153846153846155</v>
      </c>
      <c r="J71" s="9" t="s">
        <v>122</v>
      </c>
      <c r="K71" s="57">
        <f>IFERROR(ROUND(SQRT(SUMSQ($K3:$K68)/$C69),0),0)</f>
        <v>1402</v>
      </c>
    </row>
    <row r="72" spans="1:11" s="2" customFormat="1" x14ac:dyDescent="0.65">
      <c r="A72" s="23"/>
      <c r="B72" s="9" t="s">
        <v>35</v>
      </c>
      <c r="C72" s="5">
        <f>G69+COUNTIFS($I3:$I68,"*１着*",$I3:$I68,"*３着*")+COUNTIFS($I3:$I68,"*２着*",$I3:$I68,"*３着*")-(G71*2)</f>
        <v>48</v>
      </c>
      <c r="D72" s="8">
        <f>IFERROR(C72/C69,0)</f>
        <v>0.7384615384615385</v>
      </c>
      <c r="F72" s="7" t="s">
        <v>116</v>
      </c>
      <c r="G72" s="5">
        <f>COUNTIFS($I3:$I68,"１着
２着*",$I3:$I68,"*３着*")</f>
        <v>2</v>
      </c>
      <c r="H72" s="8">
        <f>IFERROR(G72/C69,0)</f>
        <v>3.0769230769230771E-2</v>
      </c>
      <c r="J72" s="9" t="s">
        <v>121</v>
      </c>
      <c r="K72" s="57">
        <f>IFERROR(ROUND(K69+((K71*AVERAGEIFS(C:C,C:C,"&gt;0",B:B,"=予想回数")*C69*9)/((C69*8)+レース別成績!$B$72)),0),0)</f>
        <v>118045</v>
      </c>
    </row>
    <row r="73" spans="1:11" s="2" customFormat="1" x14ac:dyDescent="0.65">
      <c r="A73" s="12" t="s">
        <v>127</v>
      </c>
      <c r="B73" s="12"/>
      <c r="C73" s="12"/>
      <c r="D73" s="12"/>
      <c r="E73" s="12"/>
      <c r="F73" s="12"/>
      <c r="G73" s="12"/>
      <c r="H73" s="12"/>
      <c r="I73" s="12"/>
      <c r="J73" s="12"/>
      <c r="K73" s="13"/>
    </row>
    <row r="74" spans="1:11" s="2" customFormat="1" x14ac:dyDescent="0.65">
      <c r="A74" s="11" t="s">
        <v>18</v>
      </c>
      <c r="B74" s="14" t="s">
        <v>19</v>
      </c>
      <c r="C74" s="14" t="s">
        <v>20</v>
      </c>
      <c r="D74" s="14" t="s">
        <v>60</v>
      </c>
      <c r="E74" s="14" t="s">
        <v>83</v>
      </c>
      <c r="F74" s="14" t="s">
        <v>59</v>
      </c>
      <c r="G74" s="14" t="s">
        <v>58</v>
      </c>
      <c r="H74" s="14" t="s">
        <v>21</v>
      </c>
      <c r="I74" s="14" t="s">
        <v>22</v>
      </c>
      <c r="J74" s="15" t="s">
        <v>23</v>
      </c>
      <c r="K74" s="16" t="s">
        <v>24</v>
      </c>
    </row>
    <row r="75" spans="1:11" s="2" customFormat="1" ht="118.15" x14ac:dyDescent="0.65">
      <c r="A75" s="17">
        <v>46026</v>
      </c>
      <c r="B75" s="18" t="s">
        <v>95</v>
      </c>
      <c r="C75" s="18" t="s">
        <v>96</v>
      </c>
      <c r="D75" s="19" t="s">
        <v>101</v>
      </c>
      <c r="E75" s="4">
        <v>11</v>
      </c>
      <c r="F75" s="19" t="s">
        <v>97</v>
      </c>
      <c r="G75" s="19">
        <v>1600</v>
      </c>
      <c r="H75" s="20" t="s">
        <v>140</v>
      </c>
      <c r="I75" s="20" t="s">
        <v>144</v>
      </c>
      <c r="J75" s="21" t="s">
        <v>141</v>
      </c>
      <c r="K75" s="22">
        <v>380</v>
      </c>
    </row>
    <row r="76" spans="1:11" s="2" customFormat="1" ht="118.15" x14ac:dyDescent="0.65">
      <c r="A76" s="17">
        <v>46026</v>
      </c>
      <c r="B76" s="18" t="s">
        <v>98</v>
      </c>
      <c r="C76" s="18" t="s">
        <v>96</v>
      </c>
      <c r="D76" s="19" t="s">
        <v>99</v>
      </c>
      <c r="E76" s="53">
        <v>11</v>
      </c>
      <c r="F76" s="19" t="s">
        <v>97</v>
      </c>
      <c r="G76" s="19">
        <v>2000</v>
      </c>
      <c r="H76" s="20" t="s">
        <v>142</v>
      </c>
      <c r="I76" s="20" t="s">
        <v>145</v>
      </c>
      <c r="J76" s="21" t="s">
        <v>143</v>
      </c>
      <c r="K76" s="22">
        <v>130</v>
      </c>
    </row>
    <row r="77" spans="1:11" s="2" customFormat="1" ht="118.15" x14ac:dyDescent="0.65">
      <c r="A77" s="17">
        <v>46033</v>
      </c>
      <c r="B77" s="18" t="s">
        <v>148</v>
      </c>
      <c r="C77" s="18" t="s">
        <v>96</v>
      </c>
      <c r="D77" s="19" t="s">
        <v>99</v>
      </c>
      <c r="E77" s="53">
        <v>11</v>
      </c>
      <c r="F77" s="19" t="s">
        <v>97</v>
      </c>
      <c r="G77" s="19">
        <v>1600</v>
      </c>
      <c r="H77" s="20" t="s">
        <v>152</v>
      </c>
      <c r="I77" s="20" t="s">
        <v>154</v>
      </c>
      <c r="J77" s="21" t="s">
        <v>153</v>
      </c>
      <c r="K77" s="22">
        <v>5250</v>
      </c>
    </row>
    <row r="78" spans="1:11" s="2" customFormat="1" ht="118.15" x14ac:dyDescent="0.65">
      <c r="A78" s="17">
        <v>46034</v>
      </c>
      <c r="B78" s="18" t="s">
        <v>158</v>
      </c>
      <c r="C78" s="18" t="s">
        <v>96</v>
      </c>
      <c r="D78" s="19" t="s">
        <v>101</v>
      </c>
      <c r="E78" s="53">
        <v>11</v>
      </c>
      <c r="F78" s="19" t="s">
        <v>97</v>
      </c>
      <c r="G78" s="19">
        <v>1600</v>
      </c>
      <c r="H78" s="20" t="s">
        <v>162</v>
      </c>
      <c r="I78" s="20" t="s">
        <v>164</v>
      </c>
      <c r="J78" s="21" t="s">
        <v>163</v>
      </c>
      <c r="K78" s="22">
        <v>550</v>
      </c>
    </row>
    <row r="79" spans="1:11" s="2" customFormat="1" ht="118.15" x14ac:dyDescent="0.65">
      <c r="A79" s="17">
        <v>46040</v>
      </c>
      <c r="B79" s="18" t="s">
        <v>168</v>
      </c>
      <c r="C79" s="18" t="s">
        <v>169</v>
      </c>
      <c r="D79" s="19" t="s">
        <v>101</v>
      </c>
      <c r="E79" s="53">
        <v>11</v>
      </c>
      <c r="F79" s="19" t="s">
        <v>97</v>
      </c>
      <c r="G79" s="19">
        <v>2400</v>
      </c>
      <c r="H79" s="20" t="s">
        <v>170</v>
      </c>
      <c r="I79" s="20" t="s">
        <v>175</v>
      </c>
      <c r="J79" s="21" t="s">
        <v>171</v>
      </c>
      <c r="K79" s="22">
        <v>2030</v>
      </c>
    </row>
    <row r="80" spans="1:11" s="2" customFormat="1" ht="118.15" x14ac:dyDescent="0.65">
      <c r="A80" s="17">
        <v>46040</v>
      </c>
      <c r="B80" s="18" t="s">
        <v>172</v>
      </c>
      <c r="C80" s="18" t="s">
        <v>96</v>
      </c>
      <c r="D80" s="19" t="s">
        <v>99</v>
      </c>
      <c r="E80" s="53">
        <v>11</v>
      </c>
      <c r="F80" s="19" t="s">
        <v>97</v>
      </c>
      <c r="G80" s="19">
        <v>2000</v>
      </c>
      <c r="H80" s="20" t="s">
        <v>173</v>
      </c>
      <c r="I80" s="20" t="s">
        <v>176</v>
      </c>
      <c r="J80" s="21" t="s">
        <v>174</v>
      </c>
      <c r="K80" s="22">
        <v>2930</v>
      </c>
    </row>
    <row r="81" spans="1:11" s="2" customFormat="1" ht="84.4" x14ac:dyDescent="0.65">
      <c r="A81" s="17">
        <v>46043</v>
      </c>
      <c r="B81" s="18" t="s">
        <v>183</v>
      </c>
      <c r="C81" s="18" t="s">
        <v>184</v>
      </c>
      <c r="D81" s="19" t="s">
        <v>185</v>
      </c>
      <c r="E81" s="53">
        <v>11</v>
      </c>
      <c r="F81" s="19" t="s">
        <v>186</v>
      </c>
      <c r="G81" s="19">
        <v>1800</v>
      </c>
      <c r="H81" s="20" t="s">
        <v>187</v>
      </c>
      <c r="I81" s="20" t="s">
        <v>189</v>
      </c>
      <c r="J81" s="21" t="s">
        <v>188</v>
      </c>
      <c r="K81" s="22">
        <v>580</v>
      </c>
    </row>
    <row r="82" spans="1:11" s="2" customFormat="1" ht="118.15" x14ac:dyDescent="0.65">
      <c r="A82" s="17">
        <v>46046</v>
      </c>
      <c r="B82" s="18" t="s">
        <v>190</v>
      </c>
      <c r="C82" s="18" t="s">
        <v>96</v>
      </c>
      <c r="D82" s="19" t="s">
        <v>191</v>
      </c>
      <c r="E82" s="53">
        <v>11</v>
      </c>
      <c r="F82" s="19" t="s">
        <v>97</v>
      </c>
      <c r="G82" s="19">
        <v>2000</v>
      </c>
      <c r="H82" s="20" t="s">
        <v>192</v>
      </c>
      <c r="I82" s="20" t="s">
        <v>200</v>
      </c>
      <c r="J82" s="21" t="s">
        <v>193</v>
      </c>
      <c r="K82" s="22">
        <v>6930</v>
      </c>
    </row>
    <row r="83" spans="1:11" s="2" customFormat="1" ht="118.15" x14ac:dyDescent="0.65">
      <c r="A83" s="17">
        <v>46047</v>
      </c>
      <c r="B83" s="18" t="s">
        <v>194</v>
      </c>
      <c r="C83" s="18" t="s">
        <v>169</v>
      </c>
      <c r="D83" s="19" t="s">
        <v>101</v>
      </c>
      <c r="E83" s="53">
        <v>11</v>
      </c>
      <c r="F83" s="19" t="s">
        <v>186</v>
      </c>
      <c r="G83" s="19">
        <v>1800</v>
      </c>
      <c r="H83" s="20" t="s">
        <v>195</v>
      </c>
      <c r="I83" s="20" t="s">
        <v>201</v>
      </c>
      <c r="J83" s="21" t="s">
        <v>196</v>
      </c>
      <c r="K83" s="22">
        <v>520</v>
      </c>
    </row>
    <row r="84" spans="1:11" s="2" customFormat="1" ht="118.15" x14ac:dyDescent="0.65">
      <c r="A84" s="17">
        <v>46047</v>
      </c>
      <c r="B84" s="18" t="s">
        <v>197</v>
      </c>
      <c r="C84" s="18" t="s">
        <v>169</v>
      </c>
      <c r="D84" s="19" t="s">
        <v>99</v>
      </c>
      <c r="E84" s="53">
        <v>11</v>
      </c>
      <c r="F84" s="19" t="s">
        <v>97</v>
      </c>
      <c r="G84" s="19">
        <v>2200</v>
      </c>
      <c r="H84" s="20" t="s">
        <v>198</v>
      </c>
      <c r="I84" s="20" t="s">
        <v>202</v>
      </c>
      <c r="J84" s="21" t="s">
        <v>199</v>
      </c>
      <c r="K84" s="22">
        <v>450</v>
      </c>
    </row>
    <row r="85" spans="1:11" s="2" customFormat="1" ht="118.15" x14ac:dyDescent="0.65">
      <c r="A85" s="17">
        <v>46054</v>
      </c>
      <c r="B85" s="18" t="s">
        <v>213</v>
      </c>
      <c r="C85" s="18" t="s">
        <v>96</v>
      </c>
      <c r="D85" s="19" t="s">
        <v>101</v>
      </c>
      <c r="E85" s="53">
        <v>11</v>
      </c>
      <c r="F85" s="19" t="s">
        <v>97</v>
      </c>
      <c r="G85" s="19">
        <v>1200</v>
      </c>
      <c r="H85" s="20" t="s">
        <v>222</v>
      </c>
      <c r="I85" s="20" t="s">
        <v>226</v>
      </c>
      <c r="J85" s="21" t="s">
        <v>223</v>
      </c>
      <c r="K85" s="22">
        <v>140</v>
      </c>
    </row>
    <row r="86" spans="1:11" s="2" customFormat="1" ht="118.15" x14ac:dyDescent="0.65">
      <c r="A86" s="17">
        <v>46054</v>
      </c>
      <c r="B86" s="18" t="s">
        <v>216</v>
      </c>
      <c r="C86" s="18" t="s">
        <v>96</v>
      </c>
      <c r="D86" s="19" t="s">
        <v>217</v>
      </c>
      <c r="E86" s="53">
        <v>11</v>
      </c>
      <c r="F86" s="19" t="s">
        <v>186</v>
      </c>
      <c r="G86" s="19">
        <v>1400</v>
      </c>
      <c r="H86" s="20" t="s">
        <v>224</v>
      </c>
      <c r="I86" s="20" t="s">
        <v>227</v>
      </c>
      <c r="J86" s="21" t="s">
        <v>225</v>
      </c>
      <c r="K86" s="22">
        <v>920</v>
      </c>
    </row>
    <row r="87" spans="1:11" s="2" customFormat="1" ht="84.4" x14ac:dyDescent="0.65">
      <c r="A87" s="17">
        <v>46063</v>
      </c>
      <c r="B87" s="18" t="s">
        <v>229</v>
      </c>
      <c r="C87" s="18" t="s">
        <v>96</v>
      </c>
      <c r="D87" s="19" t="s">
        <v>101</v>
      </c>
      <c r="E87" s="53">
        <v>11</v>
      </c>
      <c r="F87" s="19" t="s">
        <v>97</v>
      </c>
      <c r="G87" s="19">
        <v>1800</v>
      </c>
      <c r="H87" s="20" t="s">
        <v>230</v>
      </c>
      <c r="I87" s="20" t="s">
        <v>235</v>
      </c>
      <c r="J87" s="21" t="s">
        <v>231</v>
      </c>
      <c r="K87" s="22">
        <v>1230</v>
      </c>
    </row>
    <row r="88" spans="1:11" s="2" customFormat="1" ht="118.15" x14ac:dyDescent="0.65">
      <c r="A88" s="17">
        <v>46063</v>
      </c>
      <c r="B88" s="18" t="s">
        <v>232</v>
      </c>
      <c r="C88" s="18" t="s">
        <v>96</v>
      </c>
      <c r="D88" s="19" t="s">
        <v>217</v>
      </c>
      <c r="E88" s="53">
        <v>11</v>
      </c>
      <c r="F88" s="19" t="s">
        <v>97</v>
      </c>
      <c r="G88" s="19">
        <v>1600</v>
      </c>
      <c r="H88" s="20" t="s">
        <v>233</v>
      </c>
      <c r="I88" s="20" t="s">
        <v>236</v>
      </c>
      <c r="J88" s="21" t="s">
        <v>234</v>
      </c>
      <c r="K88" s="22">
        <v>0</v>
      </c>
    </row>
    <row r="89" spans="1:11" s="2" customFormat="1" ht="101.25" x14ac:dyDescent="0.65">
      <c r="A89" s="17">
        <v>46064</v>
      </c>
      <c r="B89" s="18" t="s">
        <v>242</v>
      </c>
      <c r="C89" s="18" t="s">
        <v>184</v>
      </c>
      <c r="D89" s="19" t="s">
        <v>185</v>
      </c>
      <c r="E89" s="53">
        <v>11</v>
      </c>
      <c r="F89" s="19" t="s">
        <v>186</v>
      </c>
      <c r="G89" s="19">
        <v>1800</v>
      </c>
      <c r="H89" s="20" t="s">
        <v>251</v>
      </c>
      <c r="I89" s="20" t="s">
        <v>255</v>
      </c>
      <c r="J89" s="21" t="s">
        <v>252</v>
      </c>
      <c r="K89" s="22">
        <v>0</v>
      </c>
    </row>
    <row r="90" spans="1:11" s="2" customFormat="1" ht="101.25" x14ac:dyDescent="0.65">
      <c r="A90" s="17">
        <v>46065</v>
      </c>
      <c r="B90" s="18" t="s">
        <v>245</v>
      </c>
      <c r="C90" s="18" t="s">
        <v>184</v>
      </c>
      <c r="D90" s="19" t="s">
        <v>246</v>
      </c>
      <c r="E90" s="53">
        <v>10</v>
      </c>
      <c r="F90" s="19" t="s">
        <v>186</v>
      </c>
      <c r="G90" s="19">
        <v>2000</v>
      </c>
      <c r="H90" s="20" t="s">
        <v>253</v>
      </c>
      <c r="I90" s="20" t="s">
        <v>256</v>
      </c>
      <c r="J90" s="21" t="s">
        <v>254</v>
      </c>
      <c r="K90" s="22">
        <v>15090</v>
      </c>
    </row>
    <row r="91" spans="1:11" s="2" customFormat="1" ht="101.25" x14ac:dyDescent="0.65">
      <c r="A91" s="17">
        <v>46067</v>
      </c>
      <c r="B91" s="18" t="s">
        <v>257</v>
      </c>
      <c r="C91" s="18" t="s">
        <v>258</v>
      </c>
      <c r="D91" s="19" t="s">
        <v>191</v>
      </c>
      <c r="E91" s="53">
        <v>8</v>
      </c>
      <c r="F91" s="19" t="s">
        <v>259</v>
      </c>
      <c r="G91" s="19">
        <v>3390</v>
      </c>
      <c r="H91" s="20" t="s">
        <v>260</v>
      </c>
      <c r="I91" s="20" t="s">
        <v>265</v>
      </c>
      <c r="J91" s="21" t="s">
        <v>261</v>
      </c>
      <c r="K91" s="22">
        <v>1230</v>
      </c>
    </row>
    <row r="92" spans="1:11" s="2" customFormat="1" ht="118.15" x14ac:dyDescent="0.65">
      <c r="A92" s="17">
        <v>46067</v>
      </c>
      <c r="B92" s="18" t="s">
        <v>262</v>
      </c>
      <c r="C92" s="18" t="s">
        <v>96</v>
      </c>
      <c r="D92" s="19" t="s">
        <v>217</v>
      </c>
      <c r="E92" s="53">
        <v>11</v>
      </c>
      <c r="F92" s="19" t="s">
        <v>97</v>
      </c>
      <c r="G92" s="19">
        <v>1600</v>
      </c>
      <c r="H92" s="20" t="s">
        <v>263</v>
      </c>
      <c r="I92" s="20" t="s">
        <v>266</v>
      </c>
      <c r="J92" s="21" t="s">
        <v>264</v>
      </c>
      <c r="K92" s="22">
        <v>600</v>
      </c>
    </row>
    <row r="93" spans="1:11" s="2" customFormat="1" ht="118.15" x14ac:dyDescent="0.65">
      <c r="A93" s="140">
        <v>46068</v>
      </c>
      <c r="B93" s="147" t="s">
        <v>270</v>
      </c>
      <c r="C93" s="141" t="s">
        <v>271</v>
      </c>
      <c r="D93" s="142" t="s">
        <v>272</v>
      </c>
      <c r="E93" s="143">
        <v>9</v>
      </c>
      <c r="F93" s="142" t="s">
        <v>186</v>
      </c>
      <c r="G93" s="142">
        <v>1800</v>
      </c>
      <c r="H93" s="144" t="s">
        <v>273</v>
      </c>
      <c r="I93" s="144" t="s">
        <v>281</v>
      </c>
      <c r="J93" s="145" t="s">
        <v>274</v>
      </c>
      <c r="K93" s="146">
        <v>0</v>
      </c>
    </row>
    <row r="94" spans="1:11" s="2" customFormat="1" ht="101.25" x14ac:dyDescent="0.65">
      <c r="A94" s="17">
        <v>46068</v>
      </c>
      <c r="B94" s="18" t="s">
        <v>275</v>
      </c>
      <c r="C94" s="18" t="s">
        <v>169</v>
      </c>
      <c r="D94" s="19" t="s">
        <v>101</v>
      </c>
      <c r="E94" s="53">
        <v>11</v>
      </c>
      <c r="F94" s="19" t="s">
        <v>97</v>
      </c>
      <c r="G94" s="19">
        <v>2200</v>
      </c>
      <c r="H94" s="20" t="s">
        <v>276</v>
      </c>
      <c r="I94" s="20" t="s">
        <v>282</v>
      </c>
      <c r="J94" s="21" t="s">
        <v>277</v>
      </c>
      <c r="K94" s="22">
        <v>3130</v>
      </c>
    </row>
    <row r="95" spans="1:11" s="2" customFormat="1" ht="84.4" x14ac:dyDescent="0.65">
      <c r="A95" s="17">
        <v>46068</v>
      </c>
      <c r="B95" s="18" t="s">
        <v>278</v>
      </c>
      <c r="C95" s="18" t="s">
        <v>96</v>
      </c>
      <c r="D95" s="19" t="s">
        <v>217</v>
      </c>
      <c r="E95" s="53">
        <v>11</v>
      </c>
      <c r="F95" s="19" t="s">
        <v>97</v>
      </c>
      <c r="G95" s="19">
        <v>1800</v>
      </c>
      <c r="H95" s="20" t="s">
        <v>279</v>
      </c>
      <c r="I95" s="20" t="s">
        <v>283</v>
      </c>
      <c r="J95" s="21" t="s">
        <v>280</v>
      </c>
      <c r="K95" s="22">
        <v>170</v>
      </c>
    </row>
    <row r="96" spans="1:11" s="2" customFormat="1" ht="118.15" x14ac:dyDescent="0.65">
      <c r="A96" s="17">
        <v>46071</v>
      </c>
      <c r="B96" s="18" t="s">
        <v>291</v>
      </c>
      <c r="C96" s="18" t="s">
        <v>184</v>
      </c>
      <c r="D96" s="19" t="s">
        <v>292</v>
      </c>
      <c r="E96" s="53">
        <v>11</v>
      </c>
      <c r="F96" s="19" t="s">
        <v>186</v>
      </c>
      <c r="G96" s="19">
        <v>1800</v>
      </c>
      <c r="H96" s="20" t="s">
        <v>293</v>
      </c>
      <c r="I96" s="20" t="s">
        <v>295</v>
      </c>
      <c r="J96" s="21" t="s">
        <v>294</v>
      </c>
      <c r="K96" s="22">
        <v>1160</v>
      </c>
    </row>
    <row r="97" spans="1:11" s="2" customFormat="1" ht="118.15" x14ac:dyDescent="0.65">
      <c r="A97" s="17">
        <v>46074</v>
      </c>
      <c r="B97" s="18" t="s">
        <v>300</v>
      </c>
      <c r="C97" s="18" t="s">
        <v>96</v>
      </c>
      <c r="D97" s="19" t="s">
        <v>301</v>
      </c>
      <c r="E97" s="53">
        <v>11</v>
      </c>
      <c r="F97" s="19" t="s">
        <v>97</v>
      </c>
      <c r="G97" s="19">
        <v>1400</v>
      </c>
      <c r="H97" s="20" t="s">
        <v>302</v>
      </c>
      <c r="I97" s="20" t="s">
        <v>307</v>
      </c>
      <c r="J97" s="21" t="s">
        <v>303</v>
      </c>
      <c r="K97" s="22">
        <v>20</v>
      </c>
    </row>
    <row r="98" spans="1:11" s="2" customFormat="1" ht="118.15" x14ac:dyDescent="0.65">
      <c r="A98" s="17">
        <v>46074</v>
      </c>
      <c r="B98" s="18" t="s">
        <v>304</v>
      </c>
      <c r="C98" s="18" t="s">
        <v>96</v>
      </c>
      <c r="D98" s="19" t="s">
        <v>217</v>
      </c>
      <c r="E98" s="53">
        <v>11</v>
      </c>
      <c r="F98" s="19" t="s">
        <v>97</v>
      </c>
      <c r="G98" s="19">
        <v>3400</v>
      </c>
      <c r="H98" s="20" t="s">
        <v>305</v>
      </c>
      <c r="I98" s="20" t="s">
        <v>308</v>
      </c>
      <c r="J98" s="21" t="s">
        <v>306</v>
      </c>
      <c r="K98" s="22">
        <v>0</v>
      </c>
    </row>
    <row r="99" spans="1:11" s="2" customFormat="1" ht="118.15" x14ac:dyDescent="0.65">
      <c r="A99" s="17">
        <v>46075</v>
      </c>
      <c r="B99" s="18" t="s">
        <v>315</v>
      </c>
      <c r="C99" s="18" t="s">
        <v>96</v>
      </c>
      <c r="D99" s="19" t="s">
        <v>191</v>
      </c>
      <c r="E99" s="53">
        <v>11</v>
      </c>
      <c r="F99" s="19" t="s">
        <v>97</v>
      </c>
      <c r="G99" s="19">
        <v>1800</v>
      </c>
      <c r="H99" s="20" t="s">
        <v>324</v>
      </c>
      <c r="I99" s="20" t="s">
        <v>328</v>
      </c>
      <c r="J99" s="21" t="s">
        <v>325</v>
      </c>
      <c r="K99" s="22">
        <v>1060</v>
      </c>
    </row>
    <row r="100" spans="1:11" s="2" customFormat="1" ht="118.15" x14ac:dyDescent="0.65">
      <c r="A100" s="17">
        <v>46075</v>
      </c>
      <c r="B100" s="18" t="s">
        <v>318</v>
      </c>
      <c r="C100" s="18" t="s">
        <v>319</v>
      </c>
      <c r="D100" s="19" t="s">
        <v>217</v>
      </c>
      <c r="E100" s="53">
        <v>11</v>
      </c>
      <c r="F100" s="19" t="s">
        <v>186</v>
      </c>
      <c r="G100" s="19">
        <v>1600</v>
      </c>
      <c r="H100" s="20" t="s">
        <v>326</v>
      </c>
      <c r="I100" s="20" t="s">
        <v>329</v>
      </c>
      <c r="J100" s="21" t="s">
        <v>327</v>
      </c>
      <c r="K100" s="22">
        <v>4680</v>
      </c>
    </row>
    <row r="101" spans="1:11" s="2" customFormat="1" ht="101.25" x14ac:dyDescent="0.65">
      <c r="A101" s="17">
        <v>46076</v>
      </c>
      <c r="B101" s="18" t="s">
        <v>336</v>
      </c>
      <c r="C101" s="18" t="s">
        <v>184</v>
      </c>
      <c r="D101" s="19" t="s">
        <v>337</v>
      </c>
      <c r="E101" s="53">
        <v>7</v>
      </c>
      <c r="F101" s="19" t="s">
        <v>186</v>
      </c>
      <c r="G101" s="19">
        <v>1500</v>
      </c>
      <c r="H101" s="20" t="s">
        <v>338</v>
      </c>
      <c r="I101" s="20" t="s">
        <v>340</v>
      </c>
      <c r="J101" s="21" t="s">
        <v>339</v>
      </c>
      <c r="K101" s="22">
        <v>140</v>
      </c>
    </row>
    <row r="102" spans="1:11" s="2" customFormat="1" ht="118.15" x14ac:dyDescent="0.65">
      <c r="A102" s="17">
        <v>46081</v>
      </c>
      <c r="B102" s="18" t="s">
        <v>344</v>
      </c>
      <c r="C102" s="18" t="s">
        <v>96</v>
      </c>
      <c r="D102" s="19" t="s">
        <v>99</v>
      </c>
      <c r="E102" s="53">
        <v>11</v>
      </c>
      <c r="F102" s="19" t="s">
        <v>97</v>
      </c>
      <c r="G102" s="19">
        <v>1200</v>
      </c>
      <c r="H102" s="20" t="s">
        <v>348</v>
      </c>
      <c r="I102" s="20" t="s">
        <v>350</v>
      </c>
      <c r="J102" s="21" t="s">
        <v>349</v>
      </c>
      <c r="K102" s="22">
        <v>1270</v>
      </c>
    </row>
    <row r="103" spans="1:11" s="2" customFormat="1" ht="118.15" x14ac:dyDescent="0.65">
      <c r="A103" s="17">
        <v>46082</v>
      </c>
      <c r="B103" s="18" t="s">
        <v>365</v>
      </c>
      <c r="C103" s="18" t="s">
        <v>169</v>
      </c>
      <c r="D103" s="19" t="s">
        <v>301</v>
      </c>
      <c r="E103" s="53">
        <v>11</v>
      </c>
      <c r="F103" s="19" t="s">
        <v>97</v>
      </c>
      <c r="G103" s="19">
        <v>1600</v>
      </c>
      <c r="H103" s="20" t="s">
        <v>359</v>
      </c>
      <c r="I103" s="20" t="s">
        <v>363</v>
      </c>
      <c r="J103" s="21" t="s">
        <v>360</v>
      </c>
      <c r="K103" s="22">
        <v>40</v>
      </c>
    </row>
    <row r="104" spans="1:11" s="2" customFormat="1" ht="118.15" x14ac:dyDescent="0.65">
      <c r="A104" s="17">
        <v>46082</v>
      </c>
      <c r="B104" s="18" t="s">
        <v>354</v>
      </c>
      <c r="C104" s="18" t="s">
        <v>169</v>
      </c>
      <c r="D104" s="19" t="s">
        <v>99</v>
      </c>
      <c r="E104" s="53">
        <v>11</v>
      </c>
      <c r="F104" s="19" t="s">
        <v>97</v>
      </c>
      <c r="G104" s="19">
        <v>1800</v>
      </c>
      <c r="H104" s="20" t="s">
        <v>361</v>
      </c>
      <c r="I104" s="20" t="s">
        <v>364</v>
      </c>
      <c r="J104" s="21" t="s">
        <v>362</v>
      </c>
      <c r="K104" s="22">
        <v>1150</v>
      </c>
    </row>
    <row r="105" spans="1:11" s="2" customFormat="1" ht="118.15" x14ac:dyDescent="0.65">
      <c r="A105" s="17">
        <v>46088</v>
      </c>
      <c r="B105" s="18" t="s">
        <v>366</v>
      </c>
      <c r="C105" s="18" t="s">
        <v>169</v>
      </c>
      <c r="D105" s="19" t="s">
        <v>301</v>
      </c>
      <c r="E105" s="53">
        <v>11</v>
      </c>
      <c r="F105" s="19" t="s">
        <v>97</v>
      </c>
      <c r="G105" s="19">
        <v>1400</v>
      </c>
      <c r="H105" s="20" t="s">
        <v>375</v>
      </c>
      <c r="I105" s="20" t="s">
        <v>378</v>
      </c>
      <c r="J105" s="21" t="s">
        <v>368</v>
      </c>
      <c r="K105" s="22">
        <v>810</v>
      </c>
    </row>
    <row r="106" spans="1:11" s="2" customFormat="1" ht="118.15" x14ac:dyDescent="0.65">
      <c r="A106" s="17">
        <v>46088</v>
      </c>
      <c r="B106" s="18" t="s">
        <v>369</v>
      </c>
      <c r="C106" s="18" t="s">
        <v>96</v>
      </c>
      <c r="D106" s="19" t="s">
        <v>99</v>
      </c>
      <c r="E106" s="53">
        <v>11</v>
      </c>
      <c r="F106" s="19" t="s">
        <v>97</v>
      </c>
      <c r="G106" s="19">
        <v>1800</v>
      </c>
      <c r="H106" s="20" t="s">
        <v>376</v>
      </c>
      <c r="I106" s="20" t="s">
        <v>379</v>
      </c>
      <c r="J106" s="21" t="s">
        <v>377</v>
      </c>
      <c r="K106" s="22">
        <v>1830</v>
      </c>
    </row>
    <row r="107" spans="1:11" s="2" customFormat="1" ht="84.4" x14ac:dyDescent="0.65">
      <c r="A107" s="17">
        <v>46089</v>
      </c>
      <c r="B107" s="18" t="s">
        <v>380</v>
      </c>
      <c r="C107" s="18" t="s">
        <v>169</v>
      </c>
      <c r="D107" s="19" t="s">
        <v>99</v>
      </c>
      <c r="E107" s="53">
        <v>11</v>
      </c>
      <c r="F107" s="19" t="s">
        <v>97</v>
      </c>
      <c r="G107" s="19">
        <v>2000</v>
      </c>
      <c r="H107" s="20" t="s">
        <v>381</v>
      </c>
      <c r="I107" s="20" t="s">
        <v>383</v>
      </c>
      <c r="J107" s="21" t="s">
        <v>382</v>
      </c>
      <c r="K107" s="22">
        <v>860</v>
      </c>
    </row>
    <row r="108" spans="1:11" s="2" customFormat="1" ht="101.25" x14ac:dyDescent="0.65">
      <c r="A108" s="17">
        <v>46092</v>
      </c>
      <c r="B108" s="18" t="s">
        <v>386</v>
      </c>
      <c r="C108" s="18" t="s">
        <v>387</v>
      </c>
      <c r="D108" s="19" t="s">
        <v>185</v>
      </c>
      <c r="E108" s="53">
        <v>11</v>
      </c>
      <c r="F108" s="19" t="s">
        <v>186</v>
      </c>
      <c r="G108" s="19">
        <v>2400</v>
      </c>
      <c r="H108" s="20" t="s">
        <v>391</v>
      </c>
      <c r="I108" s="20" t="s">
        <v>393</v>
      </c>
      <c r="J108" s="21" t="s">
        <v>392</v>
      </c>
      <c r="K108" s="22">
        <v>5050</v>
      </c>
    </row>
    <row r="109" spans="1:11" s="2" customFormat="1" ht="84.4" x14ac:dyDescent="0.65">
      <c r="A109" s="17">
        <v>46095</v>
      </c>
      <c r="B109" s="18" t="s">
        <v>394</v>
      </c>
      <c r="C109" s="18" t="s">
        <v>395</v>
      </c>
      <c r="D109" s="19" t="s">
        <v>301</v>
      </c>
      <c r="E109" s="53">
        <v>8</v>
      </c>
      <c r="F109" s="19" t="s">
        <v>259</v>
      </c>
      <c r="G109" s="19">
        <v>3900</v>
      </c>
      <c r="H109" s="20" t="s">
        <v>396</v>
      </c>
      <c r="I109" s="20" t="s">
        <v>398</v>
      </c>
      <c r="J109" s="21" t="s">
        <v>397</v>
      </c>
      <c r="K109" s="22">
        <v>950</v>
      </c>
    </row>
    <row r="110" spans="1:11" s="2" customFormat="1" ht="118.15" x14ac:dyDescent="0.65">
      <c r="A110" s="17">
        <v>46096</v>
      </c>
      <c r="B110" s="18" t="s">
        <v>401</v>
      </c>
      <c r="C110" s="18" t="s">
        <v>169</v>
      </c>
      <c r="D110" s="19" t="s">
        <v>402</v>
      </c>
      <c r="E110" s="53">
        <v>11</v>
      </c>
      <c r="F110" s="19" t="s">
        <v>97</v>
      </c>
      <c r="G110" s="19">
        <v>2000</v>
      </c>
      <c r="H110" s="20" t="s">
        <v>410</v>
      </c>
      <c r="I110" s="20" t="s">
        <v>414</v>
      </c>
      <c r="J110" s="21" t="s">
        <v>411</v>
      </c>
      <c r="K110" s="22">
        <v>4880</v>
      </c>
    </row>
    <row r="111" spans="1:11" s="2" customFormat="1" ht="118.15" x14ac:dyDescent="0.65">
      <c r="A111" s="17">
        <v>46096</v>
      </c>
      <c r="B111" s="18" t="s">
        <v>405</v>
      </c>
      <c r="C111" s="18" t="s">
        <v>169</v>
      </c>
      <c r="D111" s="19" t="s">
        <v>99</v>
      </c>
      <c r="E111" s="53">
        <v>11</v>
      </c>
      <c r="F111" s="19" t="s">
        <v>97</v>
      </c>
      <c r="G111" s="19">
        <v>1800</v>
      </c>
      <c r="H111" s="20" t="s">
        <v>412</v>
      </c>
      <c r="I111" s="20" t="s">
        <v>415</v>
      </c>
      <c r="J111" s="21" t="s">
        <v>413</v>
      </c>
      <c r="K111" s="22">
        <v>0</v>
      </c>
    </row>
    <row r="112" spans="1:11" s="2" customFormat="1" ht="118.15" x14ac:dyDescent="0.65">
      <c r="A112" s="17">
        <v>46102</v>
      </c>
      <c r="B112" s="18" t="s">
        <v>416</v>
      </c>
      <c r="C112" s="18" t="s">
        <v>96</v>
      </c>
      <c r="D112" s="19" t="s">
        <v>402</v>
      </c>
      <c r="E112" s="53">
        <v>11</v>
      </c>
      <c r="F112" s="19" t="s">
        <v>97</v>
      </c>
      <c r="G112" s="19">
        <v>1400</v>
      </c>
      <c r="H112" s="20" t="s">
        <v>417</v>
      </c>
      <c r="I112" s="20" t="s">
        <v>422</v>
      </c>
      <c r="J112" s="21" t="s">
        <v>418</v>
      </c>
      <c r="K112" s="22">
        <v>4570</v>
      </c>
    </row>
    <row r="113" spans="1:11" s="2" customFormat="1" ht="118.15" x14ac:dyDescent="0.65">
      <c r="A113" s="17">
        <v>46102</v>
      </c>
      <c r="B113" s="18" t="s">
        <v>419</v>
      </c>
      <c r="C113" s="18" t="s">
        <v>96</v>
      </c>
      <c r="D113" s="19" t="s">
        <v>99</v>
      </c>
      <c r="E113" s="53">
        <v>11</v>
      </c>
      <c r="F113" s="19" t="s">
        <v>97</v>
      </c>
      <c r="G113" s="19">
        <v>1800</v>
      </c>
      <c r="H113" s="20" t="s">
        <v>420</v>
      </c>
      <c r="I113" s="20" t="s">
        <v>423</v>
      </c>
      <c r="J113" s="21" t="s">
        <v>421</v>
      </c>
      <c r="K113" s="22">
        <v>880</v>
      </c>
    </row>
    <row r="114" spans="1:11" s="2" customFormat="1" ht="118.15" x14ac:dyDescent="0.65">
      <c r="A114" s="17">
        <v>46103</v>
      </c>
      <c r="B114" s="18" t="s">
        <v>430</v>
      </c>
      <c r="C114" s="18" t="s">
        <v>96</v>
      </c>
      <c r="D114" s="19" t="s">
        <v>402</v>
      </c>
      <c r="E114" s="53">
        <v>11</v>
      </c>
      <c r="F114" s="19" t="s">
        <v>97</v>
      </c>
      <c r="G114" s="19">
        <v>1400</v>
      </c>
      <c r="H114" s="20" t="s">
        <v>438</v>
      </c>
      <c r="I114" s="20" t="s">
        <v>441</v>
      </c>
      <c r="J114" s="21" t="s">
        <v>439</v>
      </c>
      <c r="K114" s="22">
        <v>0</v>
      </c>
    </row>
    <row r="115" spans="1:11" s="2" customFormat="1" ht="84.4" x14ac:dyDescent="0.65">
      <c r="A115" s="17">
        <v>46103</v>
      </c>
      <c r="B115" s="18" t="s">
        <v>433</v>
      </c>
      <c r="C115" s="18" t="s">
        <v>169</v>
      </c>
      <c r="D115" s="19" t="s">
        <v>301</v>
      </c>
      <c r="E115" s="53">
        <v>11</v>
      </c>
      <c r="F115" s="19" t="s">
        <v>97</v>
      </c>
      <c r="G115" s="19">
        <v>3000</v>
      </c>
      <c r="H115" s="20" t="s">
        <v>440</v>
      </c>
      <c r="I115" s="20" t="s">
        <v>442</v>
      </c>
      <c r="J115" s="21" t="s">
        <v>435</v>
      </c>
      <c r="K115" s="22">
        <v>1490</v>
      </c>
    </row>
    <row r="116" spans="1:11" s="2" customFormat="1" ht="101.25" x14ac:dyDescent="0.65">
      <c r="A116" s="17">
        <v>46105</v>
      </c>
      <c r="B116" s="18" t="s">
        <v>443</v>
      </c>
      <c r="C116" s="18" t="s">
        <v>184</v>
      </c>
      <c r="D116" s="19" t="s">
        <v>444</v>
      </c>
      <c r="E116" s="53">
        <v>4</v>
      </c>
      <c r="F116" s="19" t="s">
        <v>186</v>
      </c>
      <c r="G116" s="19">
        <v>1400</v>
      </c>
      <c r="H116" s="20" t="s">
        <v>445</v>
      </c>
      <c r="I116" s="20" t="s">
        <v>447</v>
      </c>
      <c r="J116" s="21" t="s">
        <v>446</v>
      </c>
      <c r="K116" s="22">
        <v>900</v>
      </c>
    </row>
    <row r="117" spans="1:11" s="2" customFormat="1" ht="67.5" x14ac:dyDescent="0.65">
      <c r="A117" s="17">
        <v>46106</v>
      </c>
      <c r="B117" s="18" t="s">
        <v>451</v>
      </c>
      <c r="C117" s="18" t="s">
        <v>387</v>
      </c>
      <c r="D117" s="19" t="s">
        <v>292</v>
      </c>
      <c r="E117" s="53">
        <v>11</v>
      </c>
      <c r="F117" s="19" t="s">
        <v>186</v>
      </c>
      <c r="G117" s="19">
        <v>1700</v>
      </c>
      <c r="H117" s="20" t="s">
        <v>455</v>
      </c>
      <c r="I117" s="20" t="s">
        <v>456</v>
      </c>
      <c r="J117" s="21" t="s">
        <v>453</v>
      </c>
      <c r="K117" s="22">
        <v>1350</v>
      </c>
    </row>
    <row r="118" spans="1:11" s="2" customFormat="1" ht="67.5" x14ac:dyDescent="0.65">
      <c r="A118" s="17">
        <v>46109</v>
      </c>
      <c r="B118" s="18" t="s">
        <v>457</v>
      </c>
      <c r="C118" s="18" t="s">
        <v>96</v>
      </c>
      <c r="D118" s="19" t="s">
        <v>301</v>
      </c>
      <c r="E118" s="53">
        <v>11</v>
      </c>
      <c r="F118" s="19" t="s">
        <v>97</v>
      </c>
      <c r="G118" s="19">
        <v>1800</v>
      </c>
      <c r="H118" s="20" t="s">
        <v>465</v>
      </c>
      <c r="I118" s="20" t="s">
        <v>468</v>
      </c>
      <c r="J118" s="21" t="s">
        <v>459</v>
      </c>
      <c r="K118" s="22">
        <v>550</v>
      </c>
    </row>
    <row r="119" spans="1:11" s="2" customFormat="1" ht="118.15" x14ac:dyDescent="0.65">
      <c r="A119" s="17">
        <v>46109</v>
      </c>
      <c r="B119" s="18" t="s">
        <v>460</v>
      </c>
      <c r="C119" s="18" t="s">
        <v>169</v>
      </c>
      <c r="D119" s="19" t="s">
        <v>99</v>
      </c>
      <c r="E119" s="53">
        <v>11</v>
      </c>
      <c r="F119" s="19" t="s">
        <v>97</v>
      </c>
      <c r="G119" s="19">
        <v>2500</v>
      </c>
      <c r="H119" s="20" t="s">
        <v>466</v>
      </c>
      <c r="I119" s="20" t="s">
        <v>469</v>
      </c>
      <c r="J119" s="21" t="s">
        <v>467</v>
      </c>
      <c r="K119" s="22">
        <v>3160</v>
      </c>
    </row>
    <row r="120" spans="1:11" s="2" customFormat="1" ht="118.15" x14ac:dyDescent="0.65">
      <c r="A120" s="17">
        <v>46110</v>
      </c>
      <c r="B120" s="18" t="s">
        <v>470</v>
      </c>
      <c r="C120" s="18" t="s">
        <v>96</v>
      </c>
      <c r="D120" s="19" t="s">
        <v>99</v>
      </c>
      <c r="E120" s="53">
        <v>11</v>
      </c>
      <c r="F120" s="19" t="s">
        <v>186</v>
      </c>
      <c r="G120" s="19">
        <v>1800</v>
      </c>
      <c r="H120" s="20" t="s">
        <v>478</v>
      </c>
      <c r="I120" s="20" t="s">
        <v>482</v>
      </c>
      <c r="J120" s="21" t="s">
        <v>479</v>
      </c>
      <c r="K120" s="22">
        <v>920</v>
      </c>
    </row>
    <row r="121" spans="1:11" s="2" customFormat="1" ht="118.15" x14ac:dyDescent="0.65">
      <c r="A121" s="17">
        <v>46110</v>
      </c>
      <c r="B121" s="18" t="s">
        <v>473</v>
      </c>
      <c r="C121" s="18" t="s">
        <v>319</v>
      </c>
      <c r="D121" s="19" t="s">
        <v>402</v>
      </c>
      <c r="E121" s="53">
        <v>11</v>
      </c>
      <c r="F121" s="19" t="s">
        <v>97</v>
      </c>
      <c r="G121" s="19">
        <v>1200</v>
      </c>
      <c r="H121" s="20" t="s">
        <v>480</v>
      </c>
      <c r="I121" s="20" t="s">
        <v>483</v>
      </c>
      <c r="J121" s="21" t="s">
        <v>481</v>
      </c>
      <c r="K121" s="22">
        <v>0</v>
      </c>
    </row>
    <row r="122" spans="1:11" s="2" customFormat="1" ht="84.4" x14ac:dyDescent="0.65">
      <c r="A122" s="17">
        <v>46113</v>
      </c>
      <c r="B122" s="18" t="s">
        <v>484</v>
      </c>
      <c r="C122" s="18" t="s">
        <v>184</v>
      </c>
      <c r="D122" s="19" t="s">
        <v>485</v>
      </c>
      <c r="E122" s="53">
        <v>11</v>
      </c>
      <c r="F122" s="19" t="s">
        <v>186</v>
      </c>
      <c r="G122" s="19">
        <v>1870</v>
      </c>
      <c r="H122" s="20" t="s">
        <v>486</v>
      </c>
      <c r="I122" s="20" t="s">
        <v>488</v>
      </c>
      <c r="J122" s="21" t="s">
        <v>487</v>
      </c>
      <c r="K122" s="22">
        <v>790</v>
      </c>
    </row>
    <row r="123" spans="1:11" s="2" customFormat="1" ht="118.15" x14ac:dyDescent="0.65">
      <c r="A123" s="17">
        <v>46116</v>
      </c>
      <c r="B123" s="18" t="s">
        <v>492</v>
      </c>
      <c r="C123" s="18" t="s">
        <v>96</v>
      </c>
      <c r="D123" s="19" t="s">
        <v>301</v>
      </c>
      <c r="E123" s="53">
        <v>11</v>
      </c>
      <c r="F123" s="19" t="s">
        <v>97</v>
      </c>
      <c r="G123" s="19">
        <v>1600</v>
      </c>
      <c r="H123" s="20" t="s">
        <v>500</v>
      </c>
      <c r="I123" s="20" t="s">
        <v>504</v>
      </c>
      <c r="J123" s="21" t="s">
        <v>501</v>
      </c>
      <c r="K123" s="22">
        <v>0</v>
      </c>
    </row>
    <row r="124" spans="1:11" s="2" customFormat="1" ht="118.15" x14ac:dyDescent="0.65">
      <c r="A124" s="17">
        <v>46116</v>
      </c>
      <c r="B124" s="18" t="s">
        <v>495</v>
      </c>
      <c r="C124" s="18" t="s">
        <v>96</v>
      </c>
      <c r="D124" s="19" t="s">
        <v>99</v>
      </c>
      <c r="E124" s="53">
        <v>11</v>
      </c>
      <c r="F124" s="19" t="s">
        <v>97</v>
      </c>
      <c r="G124" s="19">
        <v>1600</v>
      </c>
      <c r="H124" s="20" t="s">
        <v>502</v>
      </c>
      <c r="I124" s="20" t="s">
        <v>505</v>
      </c>
      <c r="J124" s="21" t="s">
        <v>503</v>
      </c>
      <c r="K124" s="22">
        <v>20</v>
      </c>
    </row>
    <row r="125" spans="1:11" s="2" customFormat="1" ht="118.15" x14ac:dyDescent="0.65">
      <c r="A125" s="17">
        <v>46117</v>
      </c>
      <c r="B125" s="18" t="s">
        <v>506</v>
      </c>
      <c r="C125" s="18" t="s">
        <v>319</v>
      </c>
      <c r="D125" s="19" t="s">
        <v>301</v>
      </c>
      <c r="E125" s="53">
        <v>11</v>
      </c>
      <c r="F125" s="19" t="s">
        <v>97</v>
      </c>
      <c r="G125" s="19">
        <v>2000</v>
      </c>
      <c r="H125" s="20" t="s">
        <v>507</v>
      </c>
      <c r="I125" s="20" t="s">
        <v>509</v>
      </c>
      <c r="J125" s="21" t="s">
        <v>508</v>
      </c>
      <c r="K125" s="22">
        <v>1200</v>
      </c>
    </row>
    <row r="126" spans="1:11" s="2" customFormat="1" ht="101.25" x14ac:dyDescent="0.65">
      <c r="A126" s="17">
        <v>46120</v>
      </c>
      <c r="B126" s="18" t="s">
        <v>513</v>
      </c>
      <c r="C126" s="18" t="s">
        <v>514</v>
      </c>
      <c r="D126" s="19" t="s">
        <v>515</v>
      </c>
      <c r="E126" s="53">
        <v>11</v>
      </c>
      <c r="F126" s="19" t="s">
        <v>186</v>
      </c>
      <c r="G126" s="19">
        <v>2100</v>
      </c>
      <c r="H126" s="20" t="s">
        <v>519</v>
      </c>
      <c r="I126" s="20" t="s">
        <v>521</v>
      </c>
      <c r="J126" s="21" t="s">
        <v>520</v>
      </c>
      <c r="K126" s="22">
        <v>160</v>
      </c>
    </row>
    <row r="127" spans="1:11" s="2" customFormat="1" ht="84.4" x14ac:dyDescent="0.65">
      <c r="A127" s="17">
        <v>46123</v>
      </c>
      <c r="B127" s="18" t="s">
        <v>522</v>
      </c>
      <c r="C127" s="18" t="s">
        <v>169</v>
      </c>
      <c r="D127" s="19" t="s">
        <v>301</v>
      </c>
      <c r="E127" s="53">
        <v>11</v>
      </c>
      <c r="F127" s="19" t="s">
        <v>97</v>
      </c>
      <c r="G127" s="19">
        <v>1600</v>
      </c>
      <c r="H127" s="20" t="s">
        <v>523</v>
      </c>
      <c r="I127" s="20" t="s">
        <v>528</v>
      </c>
      <c r="J127" s="21" t="s">
        <v>524</v>
      </c>
      <c r="K127" s="22">
        <v>80</v>
      </c>
    </row>
    <row r="128" spans="1:11" s="2" customFormat="1" ht="118.15" x14ac:dyDescent="0.65">
      <c r="A128" s="17">
        <v>46123</v>
      </c>
      <c r="B128" s="18" t="s">
        <v>525</v>
      </c>
      <c r="C128" s="18" t="s">
        <v>169</v>
      </c>
      <c r="D128" s="19" t="s">
        <v>99</v>
      </c>
      <c r="E128" s="53">
        <v>11</v>
      </c>
      <c r="F128" s="19" t="s">
        <v>97</v>
      </c>
      <c r="G128" s="19">
        <v>1600</v>
      </c>
      <c r="H128" s="20" t="s">
        <v>526</v>
      </c>
      <c r="I128" s="20" t="s">
        <v>529</v>
      </c>
      <c r="J128" s="21" t="s">
        <v>527</v>
      </c>
      <c r="K128" s="22">
        <v>3950</v>
      </c>
    </row>
    <row r="129" spans="1:11" s="2" customFormat="1" ht="118.15" x14ac:dyDescent="0.65">
      <c r="A129" s="140">
        <v>46124</v>
      </c>
      <c r="B129" s="147" t="s">
        <v>535</v>
      </c>
      <c r="C129" s="141" t="s">
        <v>319</v>
      </c>
      <c r="D129" s="142" t="s">
        <v>301</v>
      </c>
      <c r="E129" s="143">
        <v>11</v>
      </c>
      <c r="F129" s="142" t="s">
        <v>97</v>
      </c>
      <c r="G129" s="142">
        <v>1600</v>
      </c>
      <c r="H129" s="144" t="s">
        <v>539</v>
      </c>
      <c r="I129" s="144" t="s">
        <v>541</v>
      </c>
      <c r="J129" s="145" t="s">
        <v>540</v>
      </c>
      <c r="K129" s="146">
        <v>3760</v>
      </c>
    </row>
    <row r="130" spans="1:11" s="2" customFormat="1" ht="118.15" x14ac:dyDescent="0.65">
      <c r="A130" s="17">
        <v>46127</v>
      </c>
      <c r="B130" s="18" t="s">
        <v>542</v>
      </c>
      <c r="C130" s="18" t="s">
        <v>184</v>
      </c>
      <c r="D130" s="19" t="s">
        <v>292</v>
      </c>
      <c r="E130" s="53">
        <v>11</v>
      </c>
      <c r="F130" s="19" t="s">
        <v>186</v>
      </c>
      <c r="G130" s="19">
        <v>1200</v>
      </c>
      <c r="H130" s="20" t="s">
        <v>555</v>
      </c>
      <c r="I130" s="20" t="s">
        <v>560</v>
      </c>
      <c r="J130" s="21" t="s">
        <v>556</v>
      </c>
      <c r="K130" s="22">
        <v>0</v>
      </c>
    </row>
    <row r="131" spans="1:11" s="2" customFormat="1" ht="118.15" x14ac:dyDescent="0.65">
      <c r="A131" s="17">
        <v>46130</v>
      </c>
      <c r="B131" s="18" t="s">
        <v>545</v>
      </c>
      <c r="C131" s="18" t="s">
        <v>96</v>
      </c>
      <c r="D131" s="19" t="s">
        <v>301</v>
      </c>
      <c r="E131" s="53">
        <v>11</v>
      </c>
      <c r="F131" s="19" t="s">
        <v>186</v>
      </c>
      <c r="G131" s="19">
        <v>1800</v>
      </c>
      <c r="H131" s="20" t="s">
        <v>557</v>
      </c>
      <c r="I131" s="20" t="s">
        <v>561</v>
      </c>
      <c r="J131" s="21" t="s">
        <v>558</v>
      </c>
      <c r="K131" s="22">
        <v>1890</v>
      </c>
    </row>
    <row r="132" spans="1:11" s="2" customFormat="1" ht="84.4" x14ac:dyDescent="0.65">
      <c r="A132" s="17">
        <v>46130</v>
      </c>
      <c r="B132" s="18" t="s">
        <v>548</v>
      </c>
      <c r="C132" s="18" t="s">
        <v>549</v>
      </c>
      <c r="D132" s="19" t="s">
        <v>99</v>
      </c>
      <c r="E132" s="53">
        <v>11</v>
      </c>
      <c r="F132" s="19" t="s">
        <v>259</v>
      </c>
      <c r="G132" s="19">
        <v>4260</v>
      </c>
      <c r="H132" s="20" t="s">
        <v>559</v>
      </c>
      <c r="I132" s="20" t="s">
        <v>562</v>
      </c>
      <c r="J132" s="21" t="s">
        <v>551</v>
      </c>
      <c r="K132" s="22">
        <v>230</v>
      </c>
    </row>
    <row r="133" spans="1:11" s="2" customFormat="1" ht="118.15" x14ac:dyDescent="0.65">
      <c r="A133" s="17">
        <v>46131</v>
      </c>
      <c r="B133" s="18" t="s">
        <v>563</v>
      </c>
      <c r="C133" s="18" t="s">
        <v>96</v>
      </c>
      <c r="D133" s="19" t="s">
        <v>564</v>
      </c>
      <c r="E133" s="53">
        <v>11</v>
      </c>
      <c r="F133" s="19" t="s">
        <v>97</v>
      </c>
      <c r="G133" s="19">
        <v>1800</v>
      </c>
      <c r="H133" s="20" t="s">
        <v>572</v>
      </c>
      <c r="I133" s="20" t="s">
        <v>576</v>
      </c>
      <c r="J133" s="21" t="s">
        <v>573</v>
      </c>
      <c r="K133" s="22">
        <v>0</v>
      </c>
    </row>
    <row r="134" spans="1:11" s="2" customFormat="1" ht="118.15" x14ac:dyDescent="0.65">
      <c r="A134" s="140">
        <v>46131</v>
      </c>
      <c r="B134" s="147" t="s">
        <v>567</v>
      </c>
      <c r="C134" s="141" t="s">
        <v>319</v>
      </c>
      <c r="D134" s="142" t="s">
        <v>99</v>
      </c>
      <c r="E134" s="143">
        <v>11</v>
      </c>
      <c r="F134" s="142" t="s">
        <v>97</v>
      </c>
      <c r="G134" s="142">
        <v>2000</v>
      </c>
      <c r="H134" s="144" t="s">
        <v>574</v>
      </c>
      <c r="I134" s="144" t="s">
        <v>577</v>
      </c>
      <c r="J134" s="145" t="s">
        <v>575</v>
      </c>
      <c r="K134" s="146">
        <v>1900</v>
      </c>
    </row>
    <row r="135" spans="1:11" s="2" customFormat="1" ht="118.15" x14ac:dyDescent="0.65">
      <c r="A135" s="17">
        <v>46137</v>
      </c>
      <c r="B135" s="18" t="s">
        <v>578</v>
      </c>
      <c r="C135" s="18" t="s">
        <v>169</v>
      </c>
      <c r="D135" s="19" t="s">
        <v>217</v>
      </c>
      <c r="E135" s="53">
        <v>11</v>
      </c>
      <c r="F135" s="19" t="s">
        <v>97</v>
      </c>
      <c r="G135" s="19">
        <v>2400</v>
      </c>
      <c r="H135" s="20" t="s">
        <v>579</v>
      </c>
      <c r="I135" s="20" t="s">
        <v>581</v>
      </c>
      <c r="J135" s="21" t="s">
        <v>580</v>
      </c>
      <c r="K135" s="22">
        <v>1950</v>
      </c>
    </row>
    <row r="136" spans="1:11" s="2" customFormat="1" ht="118.15" x14ac:dyDescent="0.65">
      <c r="A136" s="17">
        <v>46138</v>
      </c>
      <c r="B136" s="18" t="s">
        <v>585</v>
      </c>
      <c r="C136" s="18" t="s">
        <v>169</v>
      </c>
      <c r="D136" s="19" t="s">
        <v>101</v>
      </c>
      <c r="E136" s="53">
        <v>11</v>
      </c>
      <c r="F136" s="19" t="s">
        <v>97</v>
      </c>
      <c r="G136" s="19">
        <v>1600</v>
      </c>
      <c r="H136" s="20" t="s">
        <v>605</v>
      </c>
      <c r="I136" s="20" t="s">
        <v>611</v>
      </c>
      <c r="J136" s="21" t="s">
        <v>606</v>
      </c>
      <c r="K136" s="22">
        <v>500</v>
      </c>
    </row>
    <row r="137" spans="1:11" s="2" customFormat="1" ht="67.5" x14ac:dyDescent="0.65">
      <c r="A137" s="140">
        <v>46138</v>
      </c>
      <c r="B137" s="141" t="s">
        <v>588</v>
      </c>
      <c r="C137" s="141" t="s">
        <v>271</v>
      </c>
      <c r="D137" s="142" t="s">
        <v>589</v>
      </c>
      <c r="E137" s="143">
        <v>5</v>
      </c>
      <c r="F137" s="142" t="s">
        <v>97</v>
      </c>
      <c r="G137" s="142">
        <v>1200</v>
      </c>
      <c r="H137" s="144" t="s">
        <v>590</v>
      </c>
      <c r="I137" s="144" t="s">
        <v>602</v>
      </c>
      <c r="J137" s="145" t="s">
        <v>591</v>
      </c>
      <c r="K137" s="146">
        <v>300</v>
      </c>
    </row>
    <row r="138" spans="1:11" s="2" customFormat="1" ht="101.25" x14ac:dyDescent="0.65">
      <c r="A138" s="17">
        <v>46138</v>
      </c>
      <c r="B138" s="18" t="s">
        <v>592</v>
      </c>
      <c r="C138" s="18" t="s">
        <v>169</v>
      </c>
      <c r="D138" s="19" t="s">
        <v>217</v>
      </c>
      <c r="E138" s="53">
        <v>11</v>
      </c>
      <c r="F138" s="19" t="s">
        <v>97</v>
      </c>
      <c r="G138" s="19">
        <v>2000</v>
      </c>
      <c r="H138" s="20" t="s">
        <v>607</v>
      </c>
      <c r="I138" s="20" t="s">
        <v>612</v>
      </c>
      <c r="J138" s="21" t="s">
        <v>594</v>
      </c>
      <c r="K138" s="22">
        <v>1990</v>
      </c>
    </row>
    <row r="139" spans="1:11" s="2" customFormat="1" ht="118.15" x14ac:dyDescent="0.65">
      <c r="A139" s="17">
        <v>46138</v>
      </c>
      <c r="B139" s="18" t="s">
        <v>615</v>
      </c>
      <c r="C139" s="18" t="s">
        <v>271</v>
      </c>
      <c r="D139" s="19" t="s">
        <v>589</v>
      </c>
      <c r="E139" s="53">
        <v>7</v>
      </c>
      <c r="F139" s="19" t="s">
        <v>97</v>
      </c>
      <c r="G139" s="19">
        <v>1600</v>
      </c>
      <c r="H139" s="20" t="s">
        <v>608</v>
      </c>
      <c r="I139" s="20" t="s">
        <v>613</v>
      </c>
      <c r="J139" s="21" t="s">
        <v>609</v>
      </c>
      <c r="K139" s="22">
        <v>2580</v>
      </c>
    </row>
    <row r="140" spans="1:11" s="2" customFormat="1" ht="67.5" x14ac:dyDescent="0.65">
      <c r="A140" s="140">
        <v>46138</v>
      </c>
      <c r="B140" s="147" t="s">
        <v>598</v>
      </c>
      <c r="C140" s="141" t="s">
        <v>271</v>
      </c>
      <c r="D140" s="142" t="s">
        <v>589</v>
      </c>
      <c r="E140" s="143">
        <v>9</v>
      </c>
      <c r="F140" s="142" t="s">
        <v>97</v>
      </c>
      <c r="G140" s="142">
        <v>2000</v>
      </c>
      <c r="H140" s="144" t="s">
        <v>610</v>
      </c>
      <c r="I140" s="144" t="s">
        <v>614</v>
      </c>
      <c r="J140" s="145" t="s">
        <v>600</v>
      </c>
      <c r="K140" s="146">
        <v>340</v>
      </c>
    </row>
    <row r="141" spans="1:11" s="2" customFormat="1" ht="67.5" x14ac:dyDescent="0.65">
      <c r="A141" s="140">
        <v>46141</v>
      </c>
      <c r="B141" s="147" t="s">
        <v>616</v>
      </c>
      <c r="C141" s="141" t="s">
        <v>514</v>
      </c>
      <c r="D141" s="142" t="s">
        <v>292</v>
      </c>
      <c r="E141" s="143">
        <v>11</v>
      </c>
      <c r="F141" s="142" t="s">
        <v>186</v>
      </c>
      <c r="G141" s="142">
        <v>1800</v>
      </c>
      <c r="H141" s="144" t="s">
        <v>620</v>
      </c>
      <c r="I141" s="144" t="s">
        <v>621</v>
      </c>
      <c r="J141" s="145" t="s">
        <v>618</v>
      </c>
      <c r="K141" s="146">
        <v>640</v>
      </c>
    </row>
    <row r="142" spans="1:11" s="2" customFormat="1" x14ac:dyDescent="0.65">
      <c r="A142" s="17"/>
      <c r="B142" s="18"/>
      <c r="C142" s="18"/>
      <c r="D142" s="19"/>
      <c r="E142" s="53"/>
      <c r="F142" s="19"/>
      <c r="G142" s="19"/>
      <c r="H142" s="20"/>
      <c r="I142" s="20"/>
      <c r="J142" s="21"/>
      <c r="K142" s="22"/>
    </row>
    <row r="143" spans="1:11" s="2" customFormat="1" x14ac:dyDescent="0.65">
      <c r="A143" s="23" t="s">
        <v>126</v>
      </c>
      <c r="B143" s="6" t="s">
        <v>2</v>
      </c>
      <c r="C143" s="5">
        <f>COUNTA($C75:$C142)-COUNTIF($J75:$J142,"競走不成立")</f>
        <v>67</v>
      </c>
      <c r="D143" s="3"/>
      <c r="F143" s="7" t="s">
        <v>118</v>
      </c>
      <c r="G143" s="5">
        <f>COUNTIFS($I75:$I142,"*１着*",$I75:$I142,"*２着*")</f>
        <v>36</v>
      </c>
      <c r="H143" s="8">
        <f>IFERROR(G143/C143,0)</f>
        <v>0.53731343283582089</v>
      </c>
      <c r="J143" s="9" t="s">
        <v>124</v>
      </c>
      <c r="K143" s="10">
        <f>SUM($K75:$K142)</f>
        <v>102260</v>
      </c>
    </row>
    <row r="144" spans="1:11" s="2" customFormat="1" x14ac:dyDescent="0.65">
      <c r="A144" s="23"/>
      <c r="B144" s="7" t="s">
        <v>119</v>
      </c>
      <c r="C144" s="5">
        <f>COUNTIF($I75:$I142,"*１着*")</f>
        <v>54</v>
      </c>
      <c r="D144" s="8">
        <f>IFERROR(C144/C143,0)</f>
        <v>0.80597014925373134</v>
      </c>
      <c r="F144" s="7" t="s">
        <v>117</v>
      </c>
      <c r="G144" s="5">
        <f>COUNTIFS($I75:$I142,"１着*",$I75:$I142,"*２着*")</f>
        <v>15</v>
      </c>
      <c r="H144" s="8">
        <f>IFERROR(G144/C143,0)</f>
        <v>0.22388059701492538</v>
      </c>
      <c r="J144" s="9" t="s">
        <v>123</v>
      </c>
      <c r="K144" s="10">
        <f>IFERROR(ROUND(AVERAGE($K75:$K142),0),0)</f>
        <v>1526</v>
      </c>
    </row>
    <row r="145" spans="1:11" s="2" customFormat="1" x14ac:dyDescent="0.65">
      <c r="A145" s="23"/>
      <c r="B145" s="9" t="s">
        <v>120</v>
      </c>
      <c r="C145" s="5">
        <f>$C144+COUNTIF($I75:$I142,"*２着*")+COUNTIF($I75:$I142,"*３着*")-$C146-$G145</f>
        <v>65</v>
      </c>
      <c r="D145" s="8">
        <f>IFERROR(C145/C143,0)</f>
        <v>0.97014925373134331</v>
      </c>
      <c r="F145" s="7" t="s">
        <v>115</v>
      </c>
      <c r="G145" s="5">
        <f>COUNTIFS($I75:$I142,"*１着*",$I75:$I142,"*２着*",$I75:$I142,"*３着*")</f>
        <v>24</v>
      </c>
      <c r="H145" s="8">
        <f>IFERROR(G145/C143,0)</f>
        <v>0.35820895522388058</v>
      </c>
      <c r="J145" s="9" t="s">
        <v>122</v>
      </c>
      <c r="K145" s="57">
        <f>IFERROR(ROUND(SQRT(SUMSQ($K75:$K142)/$C143),0),0)</f>
        <v>2747</v>
      </c>
    </row>
    <row r="146" spans="1:11" s="2" customFormat="1" x14ac:dyDescent="0.65">
      <c r="A146" s="23"/>
      <c r="B146" s="9" t="s">
        <v>35</v>
      </c>
      <c r="C146" s="5">
        <f>G143+COUNTIFS($I75:$I142,"*１着*",$I75:$I142,"*３着*")+COUNTIFS($I75:$I142,"*２着*",$I75:$I142,"*３着*")-(G145*2)</f>
        <v>54</v>
      </c>
      <c r="D146" s="8">
        <f>IFERROR(C146/C143,0)</f>
        <v>0.80597014925373134</v>
      </c>
      <c r="F146" s="7" t="s">
        <v>116</v>
      </c>
      <c r="G146" s="5">
        <f>COUNTIFS($I75:$I142,"１着
２着*",$I75:$I142,"*３着*")</f>
        <v>4</v>
      </c>
      <c r="H146" s="8">
        <f>IFERROR(G146/C143,0)</f>
        <v>5.9701492537313432E-2</v>
      </c>
      <c r="J146" s="9" t="s">
        <v>121</v>
      </c>
      <c r="K146" s="57">
        <f>IFERROR(ROUND(K143+((K145*AVERAGEIFS(C:C,C:C,"&gt;0",B:B,"=予想回数")*C143*9)/((C143*8)+レース別成績!$B$72)),0),0)</f>
        <v>225875</v>
      </c>
    </row>
    <row r="147" spans="1:11" s="2" customFormat="1" x14ac:dyDescent="0.65">
      <c r="A147" s="12" t="s">
        <v>146</v>
      </c>
      <c r="B147" s="12"/>
      <c r="C147" s="12"/>
      <c r="D147" s="12"/>
      <c r="E147" s="12"/>
      <c r="F147" s="12"/>
      <c r="G147" s="12"/>
      <c r="H147" s="12"/>
      <c r="I147" s="12"/>
      <c r="J147" s="12"/>
      <c r="K147" s="13"/>
    </row>
    <row r="148" spans="1:11" s="2" customFormat="1" x14ac:dyDescent="0.65">
      <c r="A148" s="11" t="s">
        <v>18</v>
      </c>
      <c r="B148" s="14" t="s">
        <v>19</v>
      </c>
      <c r="C148" s="14" t="s">
        <v>20</v>
      </c>
      <c r="D148" s="14" t="s">
        <v>60</v>
      </c>
      <c r="E148" s="14" t="s">
        <v>83</v>
      </c>
      <c r="F148" s="14" t="s">
        <v>59</v>
      </c>
      <c r="G148" s="14" t="s">
        <v>58</v>
      </c>
      <c r="H148" s="14" t="s">
        <v>21</v>
      </c>
      <c r="I148" s="14" t="s">
        <v>22</v>
      </c>
      <c r="J148" s="15" t="s">
        <v>23</v>
      </c>
      <c r="K148" s="16" t="s">
        <v>24</v>
      </c>
    </row>
    <row r="149" spans="1:11" s="2" customFormat="1" ht="67.5" x14ac:dyDescent="0.65">
      <c r="A149" s="17">
        <v>46033</v>
      </c>
      <c r="B149" s="18" t="s">
        <v>148</v>
      </c>
      <c r="C149" s="18" t="s">
        <v>96</v>
      </c>
      <c r="D149" s="19" t="s">
        <v>99</v>
      </c>
      <c r="E149" s="4">
        <v>11</v>
      </c>
      <c r="F149" s="19" t="s">
        <v>97</v>
      </c>
      <c r="G149" s="19">
        <v>1600</v>
      </c>
      <c r="H149" s="20" t="s">
        <v>155</v>
      </c>
      <c r="I149" s="20" t="s">
        <v>157</v>
      </c>
      <c r="J149" s="21" t="s">
        <v>156</v>
      </c>
      <c r="K149" s="22">
        <v>680</v>
      </c>
    </row>
    <row r="150" spans="1:11" s="2" customFormat="1" ht="67.5" x14ac:dyDescent="0.65">
      <c r="A150" s="17">
        <v>46034</v>
      </c>
      <c r="B150" s="18" t="s">
        <v>158</v>
      </c>
      <c r="C150" s="18" t="s">
        <v>96</v>
      </c>
      <c r="D150" s="19" t="s">
        <v>101</v>
      </c>
      <c r="E150" s="53">
        <v>11</v>
      </c>
      <c r="F150" s="19" t="s">
        <v>97</v>
      </c>
      <c r="G150" s="19">
        <v>1600</v>
      </c>
      <c r="H150" s="20" t="s">
        <v>165</v>
      </c>
      <c r="I150" s="20" t="s">
        <v>166</v>
      </c>
      <c r="J150" s="21" t="s">
        <v>167</v>
      </c>
      <c r="K150" s="22">
        <v>180</v>
      </c>
    </row>
    <row r="151" spans="1:11" s="2" customFormat="1" ht="67.5" x14ac:dyDescent="0.65">
      <c r="A151" s="17">
        <v>46075</v>
      </c>
      <c r="B151" s="18" t="s">
        <v>318</v>
      </c>
      <c r="C151" s="18" t="s">
        <v>319</v>
      </c>
      <c r="D151" s="19" t="s">
        <v>217</v>
      </c>
      <c r="E151" s="53">
        <v>11</v>
      </c>
      <c r="F151" s="19" t="s">
        <v>186</v>
      </c>
      <c r="G151" s="19">
        <v>1600</v>
      </c>
      <c r="H151" s="20" t="s">
        <v>330</v>
      </c>
      <c r="I151" s="20" t="s">
        <v>332</v>
      </c>
      <c r="J151" s="21" t="s">
        <v>331</v>
      </c>
      <c r="K151" s="22">
        <v>30</v>
      </c>
    </row>
    <row r="152" spans="1:11" s="2" customFormat="1" x14ac:dyDescent="0.65">
      <c r="A152" s="17"/>
      <c r="B152" s="18"/>
      <c r="C152" s="18"/>
      <c r="D152" s="19"/>
      <c r="E152" s="53"/>
      <c r="F152" s="19"/>
      <c r="G152" s="19"/>
      <c r="H152" s="20"/>
      <c r="I152" s="20"/>
      <c r="J152" s="21"/>
      <c r="K152" s="22"/>
    </row>
    <row r="153" spans="1:11" s="2" customFormat="1" x14ac:dyDescent="0.65">
      <c r="A153" s="23" t="s">
        <v>147</v>
      </c>
      <c r="B153" s="6" t="s">
        <v>2</v>
      </c>
      <c r="C153" s="5">
        <f>COUNTA($C149:$C152)-COUNTIF($J149:$J152,"競走不成立")</f>
        <v>3</v>
      </c>
      <c r="D153" s="3"/>
      <c r="F153" s="7" t="s">
        <v>118</v>
      </c>
      <c r="G153" s="5">
        <f>COUNTIFS($I149:$I152,"*１着*",$I149:$I152,"*２着*")</f>
        <v>0</v>
      </c>
      <c r="H153" s="8">
        <f>IFERROR(G153/C153,0)</f>
        <v>0</v>
      </c>
      <c r="J153" s="9" t="s">
        <v>124</v>
      </c>
      <c r="K153" s="10">
        <f>SUM($K149:$K152)</f>
        <v>890</v>
      </c>
    </row>
    <row r="154" spans="1:11" s="2" customFormat="1" x14ac:dyDescent="0.65">
      <c r="A154" s="23"/>
      <c r="B154" s="7" t="s">
        <v>119</v>
      </c>
      <c r="C154" s="5">
        <f>COUNTIF($I149:$I152,"*１着*")</f>
        <v>0</v>
      </c>
      <c r="D154" s="8">
        <f>IFERROR(C154/C153,0)</f>
        <v>0</v>
      </c>
      <c r="F154" s="7" t="s">
        <v>117</v>
      </c>
      <c r="G154" s="5">
        <f>COUNTIFS($I149:$I152,"１着*",$I149:$I152,"*２着*")</f>
        <v>0</v>
      </c>
      <c r="H154" s="8">
        <f>IFERROR(G154/C153,0)</f>
        <v>0</v>
      </c>
      <c r="J154" s="9" t="s">
        <v>123</v>
      </c>
      <c r="K154" s="10">
        <f>IFERROR(ROUND(AVERAGE($K149:$K152),0),0)</f>
        <v>297</v>
      </c>
    </row>
    <row r="155" spans="1:11" s="2" customFormat="1" x14ac:dyDescent="0.65">
      <c r="A155" s="23"/>
      <c r="B155" s="9" t="s">
        <v>120</v>
      </c>
      <c r="C155" s="5">
        <f>$C154+COUNTIF($I149:$I152,"*２着*")+COUNTIF($I149:$I152,"*３着*")-$C156-$G155</f>
        <v>3</v>
      </c>
      <c r="D155" s="8">
        <f>IFERROR(C155/C153,0)</f>
        <v>1</v>
      </c>
      <c r="F155" s="7" t="s">
        <v>115</v>
      </c>
      <c r="G155" s="5">
        <f>COUNTIFS($I149:$I152,"*１着*",$I149:$I152,"*２着*",$I149:$I152,"*３着*")</f>
        <v>0</v>
      </c>
      <c r="H155" s="8">
        <f>IFERROR(G155/C153,0)</f>
        <v>0</v>
      </c>
      <c r="J155" s="9" t="s">
        <v>122</v>
      </c>
      <c r="K155" s="57">
        <f>IFERROR(ROUND(SQRT(SUMSQ($K149:$K152)/$C153),0),0)</f>
        <v>406</v>
      </c>
    </row>
    <row r="156" spans="1:11" s="2" customFormat="1" x14ac:dyDescent="0.65">
      <c r="A156" s="23"/>
      <c r="B156" s="9" t="s">
        <v>35</v>
      </c>
      <c r="C156" s="5">
        <f>G153+COUNTIFS($I149:$I152,"*１着*",$I149:$I152,"*３着*")+COUNTIFS($I149:$I152,"*２着*",$I149:$I152,"*３着*")-(G155*2)</f>
        <v>0</v>
      </c>
      <c r="D156" s="8">
        <f>IFERROR(C156/C153,0)</f>
        <v>0</v>
      </c>
      <c r="F156" s="7" t="s">
        <v>116</v>
      </c>
      <c r="G156" s="5">
        <f>COUNTIFS($I149:$I152,"１着
２着*",$I149:$I152,"*３着*")</f>
        <v>0</v>
      </c>
      <c r="H156" s="8">
        <f>IFERROR(G156/C153,0)</f>
        <v>0</v>
      </c>
      <c r="J156" s="9" t="s">
        <v>121</v>
      </c>
      <c r="K156" s="57">
        <f>IFERROR(ROUND(K153+((K155*AVERAGEIFS(C:C,C:C,"&gt;0",B:B,"=予想回数")*C153*9)/((C153*8)+レース別成績!$B$72)),0),0)</f>
        <v>6311</v>
      </c>
    </row>
    <row r="157" spans="1:11" s="2" customFormat="1" x14ac:dyDescent="0.65">
      <c r="A157" s="12" t="s">
        <v>133</v>
      </c>
      <c r="B157" s="12"/>
      <c r="C157" s="12"/>
      <c r="D157" s="12"/>
      <c r="E157" s="12"/>
      <c r="F157" s="12"/>
      <c r="G157" s="12"/>
      <c r="H157" s="12"/>
      <c r="I157" s="12"/>
      <c r="J157" s="12"/>
      <c r="K157" s="13"/>
    </row>
    <row r="158" spans="1:11" s="2" customFormat="1" x14ac:dyDescent="0.65">
      <c r="A158" s="11" t="s">
        <v>18</v>
      </c>
      <c r="B158" s="14" t="s">
        <v>19</v>
      </c>
      <c r="C158" s="14" t="s">
        <v>20</v>
      </c>
      <c r="D158" s="14" t="s">
        <v>60</v>
      </c>
      <c r="E158" s="14" t="s">
        <v>83</v>
      </c>
      <c r="F158" s="14" t="s">
        <v>59</v>
      </c>
      <c r="G158" s="14" t="s">
        <v>58</v>
      </c>
      <c r="H158" s="14" t="s">
        <v>21</v>
      </c>
      <c r="I158" s="14" t="s">
        <v>22</v>
      </c>
      <c r="J158" s="15" t="s">
        <v>23</v>
      </c>
      <c r="K158" s="16" t="s">
        <v>24</v>
      </c>
    </row>
    <row r="159" spans="1:11" s="2" customFormat="1" x14ac:dyDescent="0.65">
      <c r="A159" s="17"/>
      <c r="B159" s="18"/>
      <c r="C159" s="18"/>
      <c r="D159" s="19"/>
      <c r="E159" s="4"/>
      <c r="F159" s="19"/>
      <c r="G159" s="19"/>
      <c r="H159" s="20"/>
      <c r="I159" s="20"/>
      <c r="J159" s="21"/>
      <c r="K159" s="22"/>
    </row>
    <row r="160" spans="1:11" s="2" customFormat="1" x14ac:dyDescent="0.65">
      <c r="A160" s="17"/>
      <c r="B160" s="18"/>
      <c r="C160" s="18"/>
      <c r="D160" s="19"/>
      <c r="E160" s="53"/>
      <c r="F160" s="19"/>
      <c r="G160" s="19"/>
      <c r="H160" s="20"/>
      <c r="I160" s="20"/>
      <c r="J160" s="21"/>
      <c r="K160" s="22"/>
    </row>
    <row r="161" spans="1:11" s="2" customFormat="1" x14ac:dyDescent="0.65">
      <c r="A161" s="23" t="s">
        <v>131</v>
      </c>
      <c r="B161" s="6" t="s">
        <v>2</v>
      </c>
      <c r="C161" s="5">
        <f>COUNTA($C159:$C160)-COUNTIF($J159:$J160,"競走不成立")</f>
        <v>0</v>
      </c>
      <c r="D161" s="3"/>
      <c r="F161" s="7" t="s">
        <v>118</v>
      </c>
      <c r="G161" s="5">
        <f>COUNTIFS($I159:$I160,"*１着*",$I159:$I160,"*２着*")</f>
        <v>0</v>
      </c>
      <c r="H161" s="8">
        <f>IFERROR(G161/C161,0)</f>
        <v>0</v>
      </c>
      <c r="J161" s="9" t="s">
        <v>124</v>
      </c>
      <c r="K161" s="10">
        <f>SUM($K159:$K160)</f>
        <v>0</v>
      </c>
    </row>
    <row r="162" spans="1:11" s="2" customFormat="1" x14ac:dyDescent="0.65">
      <c r="A162" s="23"/>
      <c r="B162" s="7" t="s">
        <v>119</v>
      </c>
      <c r="C162" s="5">
        <f>COUNTIF($I159:$I160,"*１着*")</f>
        <v>0</v>
      </c>
      <c r="D162" s="8">
        <f>IFERROR(C162/C161,0)</f>
        <v>0</v>
      </c>
      <c r="F162" s="7" t="s">
        <v>117</v>
      </c>
      <c r="G162" s="5">
        <f>COUNTIFS($I159:$I160,"１着*",$I159:$I160,"*２着*")</f>
        <v>0</v>
      </c>
      <c r="H162" s="8">
        <f>IFERROR(G162/C161,0)</f>
        <v>0</v>
      </c>
      <c r="J162" s="9" t="s">
        <v>123</v>
      </c>
      <c r="K162" s="10">
        <f>IFERROR(ROUND(AVERAGE($K159:$K160),0),0)</f>
        <v>0</v>
      </c>
    </row>
    <row r="163" spans="1:11" s="2" customFormat="1" x14ac:dyDescent="0.65">
      <c r="A163" s="23"/>
      <c r="B163" s="9" t="s">
        <v>120</v>
      </c>
      <c r="C163" s="5">
        <f>$C162+COUNTIF($I159:$I160,"*２着*")+COUNTIF($I159:$I160,"*３着*")-$C164-$G163</f>
        <v>0</v>
      </c>
      <c r="D163" s="8">
        <f>IFERROR(C163/C161,0)</f>
        <v>0</v>
      </c>
      <c r="F163" s="7" t="s">
        <v>115</v>
      </c>
      <c r="G163" s="5">
        <f>COUNTIFS($I159:$I160,"*１着*",$I159:$I160,"*２着*",$I159:$I160,"*３着*")</f>
        <v>0</v>
      </c>
      <c r="H163" s="8">
        <f>IFERROR(G163/C161,0)</f>
        <v>0</v>
      </c>
      <c r="J163" s="9" t="s">
        <v>122</v>
      </c>
      <c r="K163" s="57">
        <f>IFERROR(ROUND(SQRT(SUMSQ($K159:$K160)/$C161),0),0)</f>
        <v>0</v>
      </c>
    </row>
    <row r="164" spans="1:11" s="2" customFormat="1" x14ac:dyDescent="0.65">
      <c r="A164" s="23"/>
      <c r="B164" s="9" t="s">
        <v>35</v>
      </c>
      <c r="C164" s="5">
        <f>G161+COUNTIFS($I159:$I160,"*１着*",$I159:$I160,"*３着*")+COUNTIFS($I159:$I160,"*２着*",$I159:$I160,"*３着*")-(G163*2)</f>
        <v>0</v>
      </c>
      <c r="D164" s="8">
        <f>IFERROR(C164/C161,0)</f>
        <v>0</v>
      </c>
      <c r="F164" s="7" t="s">
        <v>116</v>
      </c>
      <c r="G164" s="5">
        <f>COUNTIFS($I159:$I160,"１着
２着*",$I159:$I160,"*３着*")</f>
        <v>0</v>
      </c>
      <c r="H164" s="8">
        <f>IFERROR(G164/C161,0)</f>
        <v>0</v>
      </c>
      <c r="J164" s="9" t="s">
        <v>121</v>
      </c>
      <c r="K164" s="57">
        <f>IFERROR(ROUND(K161+((K163*AVERAGEIFS(C:C,C:C,"&gt;0",B:B,"=予想回数")*C161*9)/((C161*8)+レース別成績!$B$72)),0),0)</f>
        <v>0</v>
      </c>
    </row>
    <row r="165" spans="1:11" s="2" customFormat="1" x14ac:dyDescent="0.65">
      <c r="K165" s="10"/>
    </row>
    <row r="166" spans="1:11" s="2" customFormat="1" x14ac:dyDescent="0.65">
      <c r="K166" s="10"/>
    </row>
    <row r="167" spans="1:11" s="2" customFormat="1" x14ac:dyDescent="0.65">
      <c r="K167" s="10"/>
    </row>
    <row r="168" spans="1:11" s="2" customFormat="1" x14ac:dyDescent="0.65">
      <c r="K168" s="10"/>
    </row>
    <row r="169" spans="1:11" s="2" customFormat="1" x14ac:dyDescent="0.65">
      <c r="K169" s="10"/>
    </row>
    <row r="170" spans="1:11" s="2" customFormat="1" x14ac:dyDescent="0.65">
      <c r="K170" s="10"/>
    </row>
    <row r="171" spans="1:11" s="2" customFormat="1" x14ac:dyDescent="0.65">
      <c r="K171" s="10"/>
    </row>
    <row r="172" spans="1:11" s="2" customFormat="1" x14ac:dyDescent="0.65">
      <c r="K172" s="10"/>
    </row>
    <row r="173" spans="1:11" s="2" customFormat="1" x14ac:dyDescent="0.65">
      <c r="K173" s="10"/>
    </row>
    <row r="174" spans="1:11" s="2" customFormat="1" x14ac:dyDescent="0.65">
      <c r="K174" s="10"/>
    </row>
    <row r="175" spans="1:11" s="2" customFormat="1" x14ac:dyDescent="0.65">
      <c r="K175" s="10"/>
    </row>
    <row r="176" spans="1:11" s="2" customFormat="1" x14ac:dyDescent="0.65">
      <c r="K176" s="10"/>
    </row>
    <row r="177" spans="11:11" s="2" customFormat="1" x14ac:dyDescent="0.65">
      <c r="K177" s="10"/>
    </row>
    <row r="178" spans="11:11" s="2" customFormat="1" x14ac:dyDescent="0.65">
      <c r="K178" s="10"/>
    </row>
    <row r="179" spans="11:11" s="2" customFormat="1" x14ac:dyDescent="0.65">
      <c r="K179" s="10"/>
    </row>
    <row r="180" spans="11:11" s="2" customFormat="1" x14ac:dyDescent="0.65">
      <c r="K180" s="10"/>
    </row>
    <row r="181" spans="11:11" s="2" customFormat="1" x14ac:dyDescent="0.65">
      <c r="K181" s="10"/>
    </row>
    <row r="182" spans="11:11" s="2" customFormat="1" x14ac:dyDescent="0.65">
      <c r="K182" s="10"/>
    </row>
    <row r="183" spans="11:11" s="2" customFormat="1" x14ac:dyDescent="0.65">
      <c r="K183" s="10"/>
    </row>
    <row r="184" spans="11:11" s="2" customFormat="1" x14ac:dyDescent="0.65">
      <c r="K184" s="10"/>
    </row>
    <row r="185" spans="11:11" s="2" customFormat="1" x14ac:dyDescent="0.65">
      <c r="K185" s="10"/>
    </row>
    <row r="186" spans="11:11" s="2" customFormat="1" x14ac:dyDescent="0.65">
      <c r="K186" s="10"/>
    </row>
    <row r="187" spans="11:11" s="2" customFormat="1" x14ac:dyDescent="0.65">
      <c r="K187" s="10"/>
    </row>
    <row r="206" spans="11:11" s="2" customFormat="1" x14ac:dyDescent="0.65">
      <c r="K206" s="10"/>
    </row>
    <row r="207" spans="11:11" s="2" customFormat="1" x14ac:dyDescent="0.65">
      <c r="K207" s="10"/>
    </row>
    <row r="208" spans="11:11" s="2" customFormat="1" x14ac:dyDescent="0.65">
      <c r="K208" s="10"/>
    </row>
    <row r="209" spans="11:11" s="2" customFormat="1" x14ac:dyDescent="0.65">
      <c r="K209" s="10"/>
    </row>
    <row r="210" spans="11:11" s="2" customFormat="1" x14ac:dyDescent="0.65">
      <c r="K210" s="10"/>
    </row>
    <row r="211" spans="11:11" s="2" customFormat="1" x14ac:dyDescent="0.65">
      <c r="K211" s="10"/>
    </row>
    <row r="212" spans="11:11" s="2" customFormat="1" x14ac:dyDescent="0.65">
      <c r="K212" s="10"/>
    </row>
    <row r="213" spans="11:11" s="2" customFormat="1" x14ac:dyDescent="0.65">
      <c r="K213" s="10"/>
    </row>
    <row r="214" spans="11:11" s="2" customFormat="1" x14ac:dyDescent="0.65">
      <c r="K214" s="10"/>
    </row>
    <row r="215" spans="11:11" s="2" customFormat="1" x14ac:dyDescent="0.65">
      <c r="K215" s="10"/>
    </row>
    <row r="216" spans="11:11" s="2" customFormat="1" x14ac:dyDescent="0.65">
      <c r="K216" s="10"/>
    </row>
    <row r="217" spans="11:11" s="2" customFormat="1" x14ac:dyDescent="0.65">
      <c r="K217" s="10"/>
    </row>
    <row r="218" spans="11:11" s="2" customFormat="1" x14ac:dyDescent="0.65">
      <c r="K218" s="10"/>
    </row>
    <row r="219" spans="11:11" s="2" customFormat="1" x14ac:dyDescent="0.65">
      <c r="K219" s="10"/>
    </row>
    <row r="220" spans="11:11" s="2" customFormat="1" x14ac:dyDescent="0.65">
      <c r="K220" s="10"/>
    </row>
    <row r="221" spans="11:11" s="2" customFormat="1" x14ac:dyDescent="0.65">
      <c r="K221" s="10"/>
    </row>
    <row r="222" spans="11:11" s="2" customFormat="1" x14ac:dyDescent="0.65">
      <c r="K222" s="10"/>
    </row>
    <row r="223" spans="11:11" s="2" customFormat="1" x14ac:dyDescent="0.65">
      <c r="K223" s="10"/>
    </row>
    <row r="224" spans="11:11" s="2" customFormat="1" x14ac:dyDescent="0.65">
      <c r="K224" s="10"/>
    </row>
    <row r="225" spans="11:11" s="2" customFormat="1" x14ac:dyDescent="0.65">
      <c r="K225" s="10"/>
    </row>
    <row r="226" spans="11:11" s="2" customFormat="1" x14ac:dyDescent="0.65">
      <c r="K226" s="10"/>
    </row>
    <row r="227" spans="11:11" s="2" customFormat="1" x14ac:dyDescent="0.65">
      <c r="K227" s="10"/>
    </row>
    <row r="228" spans="11:11" s="2" customFormat="1" x14ac:dyDescent="0.65">
      <c r="K228" s="10"/>
    </row>
    <row r="229" spans="11:11" s="2" customFormat="1" x14ac:dyDescent="0.65">
      <c r="K229" s="10"/>
    </row>
    <row r="230" spans="11:11" s="2" customFormat="1" x14ac:dyDescent="0.65">
      <c r="K230" s="10"/>
    </row>
    <row r="231" spans="11:11" s="2" customFormat="1" x14ac:dyDescent="0.65">
      <c r="K231" s="10"/>
    </row>
    <row r="232" spans="11:11" s="2" customFormat="1" x14ac:dyDescent="0.65">
      <c r="K232" s="10"/>
    </row>
    <row r="233" spans="11:11" s="2" customFormat="1" x14ac:dyDescent="0.65">
      <c r="K233" s="10"/>
    </row>
    <row r="234" spans="11:11" s="2" customFormat="1" x14ac:dyDescent="0.65">
      <c r="K234" s="10"/>
    </row>
    <row r="235" spans="11:11" s="2" customFormat="1" x14ac:dyDescent="0.65">
      <c r="K235" s="10"/>
    </row>
    <row r="236" spans="11:11" s="2" customFormat="1" x14ac:dyDescent="0.65">
      <c r="K236" s="10"/>
    </row>
    <row r="237" spans="11:11" s="2" customFormat="1" x14ac:dyDescent="0.65">
      <c r="K237" s="10"/>
    </row>
    <row r="238" spans="11:11" s="2" customFormat="1" x14ac:dyDescent="0.65">
      <c r="K238" s="10"/>
    </row>
    <row r="239" spans="11:11" s="2" customFormat="1" x14ac:dyDescent="0.65">
      <c r="K239" s="10"/>
    </row>
    <row r="240" spans="11:11" s="2" customFormat="1" x14ac:dyDescent="0.65">
      <c r="K240" s="10"/>
    </row>
    <row r="241" spans="11:11" s="2" customFormat="1" x14ac:dyDescent="0.65">
      <c r="K241" s="10"/>
    </row>
    <row r="242" spans="11:11" s="2" customFormat="1" x14ac:dyDescent="0.65">
      <c r="K242" s="10"/>
    </row>
    <row r="243" spans="11:11" s="2" customFormat="1" x14ac:dyDescent="0.65">
      <c r="K243" s="10"/>
    </row>
    <row r="244" spans="11:11" s="2" customFormat="1" x14ac:dyDescent="0.65">
      <c r="K244" s="10"/>
    </row>
    <row r="245" spans="11:11" s="2" customFormat="1" x14ac:dyDescent="0.65">
      <c r="K245" s="10"/>
    </row>
    <row r="246" spans="11:11" s="2" customFormat="1" x14ac:dyDescent="0.65">
      <c r="K246" s="10"/>
    </row>
    <row r="247" spans="11:11" s="2" customFormat="1" x14ac:dyDescent="0.65">
      <c r="K247" s="10"/>
    </row>
    <row r="250" spans="11:11" s="2" customFormat="1" x14ac:dyDescent="0.65">
      <c r="K250" s="10"/>
    </row>
    <row r="251" spans="11:11" s="2" customFormat="1" x14ac:dyDescent="0.65">
      <c r="K251" s="10"/>
    </row>
    <row r="252" spans="11:11" s="2" customFormat="1" x14ac:dyDescent="0.65">
      <c r="K252" s="10"/>
    </row>
    <row r="253" spans="11:11" s="2" customFormat="1" x14ac:dyDescent="0.65">
      <c r="K253" s="10"/>
    </row>
    <row r="254" spans="11:11" s="2" customFormat="1" x14ac:dyDescent="0.65">
      <c r="K254" s="10"/>
    </row>
    <row r="255" spans="11:11" s="2" customFormat="1" x14ac:dyDescent="0.65">
      <c r="K255" s="10"/>
    </row>
    <row r="256" spans="11:11" s="2" customFormat="1" x14ac:dyDescent="0.65">
      <c r="K256" s="10"/>
    </row>
    <row r="257" spans="11:11" s="2" customFormat="1" x14ac:dyDescent="0.65">
      <c r="K257" s="10"/>
    </row>
    <row r="258" spans="11:11" s="2" customFormat="1" x14ac:dyDescent="0.65">
      <c r="K258" s="10"/>
    </row>
    <row r="259" spans="11:11" s="2" customFormat="1" x14ac:dyDescent="0.65">
      <c r="K259" s="10"/>
    </row>
    <row r="260" spans="11:11" s="2" customFormat="1" x14ac:dyDescent="0.65">
      <c r="K260" s="10"/>
    </row>
    <row r="261" spans="11:11" s="2" customFormat="1" x14ac:dyDescent="0.65">
      <c r="K261" s="10"/>
    </row>
    <row r="262" spans="11:11" s="2" customFormat="1" x14ac:dyDescent="0.65">
      <c r="K262" s="10"/>
    </row>
    <row r="263" spans="11:11" s="2" customFormat="1" x14ac:dyDescent="0.65">
      <c r="K263" s="10"/>
    </row>
    <row r="264" spans="11:11" s="2" customFormat="1" x14ac:dyDescent="0.65">
      <c r="K264" s="10"/>
    </row>
    <row r="265" spans="11:11" s="2" customFormat="1" x14ac:dyDescent="0.65">
      <c r="K265" s="10"/>
    </row>
    <row r="266" spans="11:11" s="2" customFormat="1" x14ac:dyDescent="0.65">
      <c r="K266" s="10"/>
    </row>
    <row r="267" spans="11:11" s="2" customFormat="1" x14ac:dyDescent="0.65">
      <c r="K267" s="10"/>
    </row>
    <row r="268" spans="11:11" s="2" customFormat="1" x14ac:dyDescent="0.65">
      <c r="K268" s="10"/>
    </row>
    <row r="269" spans="11:11" s="2" customFormat="1" x14ac:dyDescent="0.65">
      <c r="K269" s="10"/>
    </row>
    <row r="270" spans="11:11" s="2" customFormat="1" x14ac:dyDescent="0.65">
      <c r="K270" s="10"/>
    </row>
    <row r="271" spans="11:11" s="2" customFormat="1" x14ac:dyDescent="0.65">
      <c r="K271" s="10"/>
    </row>
    <row r="272" spans="11:11" s="2" customFormat="1" x14ac:dyDescent="0.65">
      <c r="K272" s="10"/>
    </row>
    <row r="273" spans="11:11" s="2" customFormat="1" x14ac:dyDescent="0.65">
      <c r="K273" s="10"/>
    </row>
    <row r="274" spans="11:11" s="2" customFormat="1" x14ac:dyDescent="0.65">
      <c r="K274" s="10"/>
    </row>
    <row r="275" spans="11:11" s="2" customFormat="1" x14ac:dyDescent="0.65">
      <c r="K275" s="10"/>
    </row>
    <row r="276" spans="11:11" s="2" customFormat="1" x14ac:dyDescent="0.65">
      <c r="K276" s="10"/>
    </row>
    <row r="277" spans="11:11" s="2" customFormat="1" x14ac:dyDescent="0.65">
      <c r="K277" s="10"/>
    </row>
    <row r="278" spans="11:11" s="2" customFormat="1" x14ac:dyDescent="0.65">
      <c r="K278" s="10"/>
    </row>
    <row r="279" spans="11:11" s="2" customFormat="1" x14ac:dyDescent="0.65">
      <c r="K279" s="10"/>
    </row>
    <row r="280" spans="11:11" s="2" customFormat="1" x14ac:dyDescent="0.65">
      <c r="K280" s="10"/>
    </row>
    <row r="281" spans="11:11" s="2" customFormat="1" x14ac:dyDescent="0.65">
      <c r="K281" s="10"/>
    </row>
    <row r="282" spans="11:11" s="2" customFormat="1" x14ac:dyDescent="0.65">
      <c r="K282" s="10"/>
    </row>
    <row r="283" spans="11:11" s="2" customFormat="1" x14ac:dyDescent="0.65">
      <c r="K283" s="10"/>
    </row>
    <row r="284" spans="11:11" s="2" customFormat="1" x14ac:dyDescent="0.65">
      <c r="K284" s="10"/>
    </row>
    <row r="285" spans="11:11" s="2" customFormat="1" x14ac:dyDescent="0.65">
      <c r="K285" s="10"/>
    </row>
    <row r="286" spans="11:11" s="2" customFormat="1" x14ac:dyDescent="0.65">
      <c r="K286" s="10"/>
    </row>
    <row r="287" spans="11:11" s="2" customFormat="1" x14ac:dyDescent="0.65">
      <c r="K287" s="10"/>
    </row>
    <row r="288" spans="11:11" s="2" customFormat="1" x14ac:dyDescent="0.65">
      <c r="K288" s="10"/>
    </row>
    <row r="289" spans="11:11" s="2" customFormat="1" x14ac:dyDescent="0.65">
      <c r="K289" s="10"/>
    </row>
    <row r="290" spans="11:11" s="2" customFormat="1" x14ac:dyDescent="0.65">
      <c r="K290" s="10"/>
    </row>
    <row r="291" spans="11:11" s="2" customFormat="1" x14ac:dyDescent="0.65">
      <c r="K291" s="10"/>
    </row>
    <row r="292" spans="11:11" s="2" customFormat="1" x14ac:dyDescent="0.65">
      <c r="K292" s="10"/>
    </row>
    <row r="293" spans="11:11" s="2" customFormat="1" x14ac:dyDescent="0.65">
      <c r="K293" s="10"/>
    </row>
    <row r="294" spans="11:11" s="2" customFormat="1" x14ac:dyDescent="0.65">
      <c r="K294" s="10"/>
    </row>
    <row r="295" spans="11:11" s="2" customFormat="1" x14ac:dyDescent="0.65">
      <c r="K295" s="10"/>
    </row>
    <row r="296" spans="11:11" s="2" customFormat="1" x14ac:dyDescent="0.65">
      <c r="K296" s="10"/>
    </row>
    <row r="297" spans="11:11" s="2" customFormat="1" x14ac:dyDescent="0.65">
      <c r="K297" s="10"/>
    </row>
    <row r="298" spans="11:11" s="2" customFormat="1" x14ac:dyDescent="0.65">
      <c r="K298" s="10"/>
    </row>
    <row r="299" spans="11:11" s="2" customFormat="1" x14ac:dyDescent="0.65">
      <c r="K299" s="10"/>
    </row>
    <row r="300" spans="11:11" s="2" customFormat="1" x14ac:dyDescent="0.65">
      <c r="K300" s="10"/>
    </row>
    <row r="301" spans="11:11" s="2" customFormat="1" x14ac:dyDescent="0.65">
      <c r="K301" s="10"/>
    </row>
    <row r="302" spans="11:11" s="2" customFormat="1" x14ac:dyDescent="0.65">
      <c r="K302" s="10"/>
    </row>
    <row r="303" spans="11:11" s="2" customFormat="1" x14ac:dyDescent="0.65">
      <c r="K303" s="10"/>
    </row>
    <row r="304" spans="11:11" s="2" customFormat="1" x14ac:dyDescent="0.65">
      <c r="K304" s="10"/>
    </row>
    <row r="305" spans="11:11" s="2" customFormat="1" x14ac:dyDescent="0.65">
      <c r="K305" s="10"/>
    </row>
    <row r="306" spans="11:11" s="2" customFormat="1" x14ac:dyDescent="0.65">
      <c r="K306" s="10"/>
    </row>
    <row r="307" spans="11:11" s="2" customFormat="1" x14ac:dyDescent="0.65">
      <c r="K307" s="10"/>
    </row>
    <row r="308" spans="11:11" s="2" customFormat="1" x14ac:dyDescent="0.65">
      <c r="K308" s="10"/>
    </row>
    <row r="309" spans="11:11" s="2" customFormat="1" x14ac:dyDescent="0.65">
      <c r="K309" s="10"/>
    </row>
    <row r="310" spans="11:11" s="2" customFormat="1" x14ac:dyDescent="0.65">
      <c r="K310" s="10"/>
    </row>
    <row r="311" spans="11:11" s="2" customFormat="1" x14ac:dyDescent="0.65">
      <c r="K311" s="10"/>
    </row>
    <row r="312" spans="11:11" s="2" customFormat="1" x14ac:dyDescent="0.65">
      <c r="K312" s="10"/>
    </row>
    <row r="313" spans="11:11" s="2" customFormat="1" x14ac:dyDescent="0.65">
      <c r="K313" s="10"/>
    </row>
    <row r="314" spans="11:11" s="2" customFormat="1" x14ac:dyDescent="0.65">
      <c r="K314" s="10"/>
    </row>
    <row r="315" spans="11:11" s="2" customFormat="1" x14ac:dyDescent="0.65">
      <c r="K315" s="10"/>
    </row>
    <row r="316" spans="11:11" s="2" customFormat="1" x14ac:dyDescent="0.65">
      <c r="K316" s="10"/>
    </row>
    <row r="317" spans="11:11" s="2" customFormat="1" x14ac:dyDescent="0.65">
      <c r="K317" s="10"/>
    </row>
    <row r="318" spans="11:11" s="2" customFormat="1" x14ac:dyDescent="0.65">
      <c r="K318" s="10"/>
    </row>
    <row r="319" spans="11:11" s="2" customFormat="1" x14ac:dyDescent="0.65">
      <c r="K319" s="10"/>
    </row>
    <row r="320" spans="11:11" s="2" customFormat="1" x14ac:dyDescent="0.65">
      <c r="K320" s="10"/>
    </row>
    <row r="321" spans="11:11" s="2" customFormat="1" x14ac:dyDescent="0.65">
      <c r="K321" s="10"/>
    </row>
    <row r="322" spans="11:11" s="2" customFormat="1" x14ac:dyDescent="0.65">
      <c r="K322" s="10"/>
    </row>
    <row r="323" spans="11:11" s="2" customFormat="1" x14ac:dyDescent="0.65">
      <c r="K323" s="10"/>
    </row>
    <row r="324" spans="11:11" s="2" customFormat="1" x14ac:dyDescent="0.65">
      <c r="K324" s="10"/>
    </row>
    <row r="325" spans="11:11" s="2" customFormat="1" x14ac:dyDescent="0.65">
      <c r="K325" s="10"/>
    </row>
    <row r="326" spans="11:11" s="2" customFormat="1" x14ac:dyDescent="0.65">
      <c r="K326" s="10"/>
    </row>
    <row r="327" spans="11:11" s="2" customFormat="1" x14ac:dyDescent="0.65">
      <c r="K327" s="10"/>
    </row>
    <row r="328" spans="11:11" s="2" customFormat="1" x14ac:dyDescent="0.65">
      <c r="K328" s="10"/>
    </row>
    <row r="329" spans="11:11" s="2" customFormat="1" x14ac:dyDescent="0.65">
      <c r="K329" s="10"/>
    </row>
    <row r="330" spans="11:11" s="2" customFormat="1" x14ac:dyDescent="0.65">
      <c r="K330" s="10"/>
    </row>
    <row r="331" spans="11:11" s="2" customFormat="1" x14ac:dyDescent="0.65">
      <c r="K331" s="10"/>
    </row>
    <row r="332" spans="11:11" s="2" customFormat="1" x14ac:dyDescent="0.65">
      <c r="K332" s="10"/>
    </row>
    <row r="333" spans="11:11" s="2" customFormat="1" x14ac:dyDescent="0.65">
      <c r="K333" s="10"/>
    </row>
    <row r="334" spans="11:11" s="2" customFormat="1" x14ac:dyDescent="0.65">
      <c r="K334" s="10"/>
    </row>
    <row r="335" spans="11:11" s="2" customFormat="1" x14ac:dyDescent="0.65">
      <c r="K335" s="10"/>
    </row>
  </sheetData>
  <phoneticPr fontId="1"/>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4721A-3965-4F8A-83CE-F257C9912925}">
  <dimension ref="A1:K225"/>
  <sheetViews>
    <sheetView topLeftCell="A11" zoomScaleNormal="100" workbookViewId="0">
      <selection activeCell="A14" sqref="A14:XFD14"/>
    </sheetView>
  </sheetViews>
  <sheetFormatPr defaultRowHeight="16.899999999999999" x14ac:dyDescent="0.65"/>
  <cols>
    <col min="1" max="1" width="10.5625" style="2" customWidth="1"/>
    <col min="2" max="2" width="32.5625" style="2" customWidth="1"/>
    <col min="3" max="4" width="6.5625" style="2" customWidth="1"/>
    <col min="5" max="5" width="3.0625" style="2" customWidth="1"/>
    <col min="6" max="7" width="6.5625" style="2" customWidth="1"/>
    <col min="8" max="8" width="24.5625" style="2" customWidth="1"/>
    <col min="9" max="9" width="4.9375" style="2" customWidth="1"/>
    <col min="10" max="10" width="24.5625" style="2" customWidth="1"/>
    <col min="11" max="11" width="12.5625" style="10" customWidth="1"/>
    <col min="12" max="16384" width="9" style="1"/>
  </cols>
  <sheetData>
    <row r="1" spans="1:11" s="2" customFormat="1" x14ac:dyDescent="0.65">
      <c r="A1" s="12" t="s">
        <v>67</v>
      </c>
      <c r="B1" s="12"/>
      <c r="C1" s="12"/>
      <c r="D1" s="12"/>
      <c r="E1" s="12"/>
      <c r="F1" s="12"/>
      <c r="G1" s="12"/>
      <c r="H1" s="12"/>
      <c r="I1" s="12"/>
      <c r="J1" s="12"/>
      <c r="K1" s="13"/>
    </row>
    <row r="2" spans="1:11" s="2" customFormat="1" x14ac:dyDescent="0.65">
      <c r="A2" s="11" t="s">
        <v>18</v>
      </c>
      <c r="B2" s="14" t="s">
        <v>19</v>
      </c>
      <c r="C2" s="14" t="s">
        <v>20</v>
      </c>
      <c r="D2" s="14" t="s">
        <v>60</v>
      </c>
      <c r="E2" s="14" t="s">
        <v>83</v>
      </c>
      <c r="F2" s="14" t="s">
        <v>59</v>
      </c>
      <c r="G2" s="14" t="s">
        <v>58</v>
      </c>
      <c r="H2" s="14" t="s">
        <v>21</v>
      </c>
      <c r="I2" s="14" t="s">
        <v>22</v>
      </c>
      <c r="J2" s="15" t="s">
        <v>23</v>
      </c>
      <c r="K2" s="16" t="s">
        <v>24</v>
      </c>
    </row>
    <row r="3" spans="1:11" s="2" customFormat="1" ht="101.25" x14ac:dyDescent="0.65">
      <c r="A3" s="140">
        <v>46068</v>
      </c>
      <c r="B3" s="147" t="s">
        <v>270</v>
      </c>
      <c r="C3" s="141" t="s">
        <v>271</v>
      </c>
      <c r="D3" s="142" t="s">
        <v>272</v>
      </c>
      <c r="E3" s="143">
        <v>9</v>
      </c>
      <c r="F3" s="142" t="s">
        <v>186</v>
      </c>
      <c r="G3" s="142">
        <v>1800</v>
      </c>
      <c r="H3" s="144" t="s">
        <v>284</v>
      </c>
      <c r="I3" s="144" t="s">
        <v>288</v>
      </c>
      <c r="J3" s="145" t="s">
        <v>285</v>
      </c>
      <c r="K3" s="146">
        <v>60</v>
      </c>
    </row>
    <row r="4" spans="1:11" s="2" customFormat="1" ht="101.25" x14ac:dyDescent="0.65">
      <c r="A4" s="17">
        <v>46075</v>
      </c>
      <c r="B4" s="18" t="s">
        <v>318</v>
      </c>
      <c r="C4" s="18" t="s">
        <v>319</v>
      </c>
      <c r="D4" s="19" t="s">
        <v>217</v>
      </c>
      <c r="E4" s="53">
        <v>11</v>
      </c>
      <c r="F4" s="19" t="s">
        <v>186</v>
      </c>
      <c r="G4" s="19">
        <v>1600</v>
      </c>
      <c r="H4" s="20" t="s">
        <v>320</v>
      </c>
      <c r="I4" s="20" t="s">
        <v>323</v>
      </c>
      <c r="J4" s="21" t="s">
        <v>321</v>
      </c>
      <c r="K4" s="22">
        <v>1260</v>
      </c>
    </row>
    <row r="5" spans="1:11" s="2" customFormat="1" ht="101.25" x14ac:dyDescent="0.65">
      <c r="A5" s="17">
        <v>46110</v>
      </c>
      <c r="B5" s="18" t="s">
        <v>473</v>
      </c>
      <c r="C5" s="18" t="s">
        <v>319</v>
      </c>
      <c r="D5" s="19" t="s">
        <v>402</v>
      </c>
      <c r="E5" s="53">
        <v>11</v>
      </c>
      <c r="F5" s="19" t="s">
        <v>97</v>
      </c>
      <c r="G5" s="19">
        <v>1200</v>
      </c>
      <c r="H5" s="20" t="s">
        <v>474</v>
      </c>
      <c r="I5" s="20" t="s">
        <v>477</v>
      </c>
      <c r="J5" s="21" t="s">
        <v>475</v>
      </c>
      <c r="K5" s="22">
        <v>1310</v>
      </c>
    </row>
    <row r="6" spans="1:11" s="2" customFormat="1" ht="101.25" x14ac:dyDescent="0.65">
      <c r="A6" s="17">
        <v>46117</v>
      </c>
      <c r="B6" s="18" t="s">
        <v>506</v>
      </c>
      <c r="C6" s="18" t="s">
        <v>319</v>
      </c>
      <c r="D6" s="19" t="s">
        <v>301</v>
      </c>
      <c r="E6" s="53">
        <v>11</v>
      </c>
      <c r="F6" s="19" t="s">
        <v>97</v>
      </c>
      <c r="G6" s="19">
        <v>2000</v>
      </c>
      <c r="H6" s="20" t="s">
        <v>510</v>
      </c>
      <c r="I6" s="20" t="s">
        <v>512</v>
      </c>
      <c r="J6" s="21" t="s">
        <v>511</v>
      </c>
      <c r="K6" s="22">
        <v>750</v>
      </c>
    </row>
    <row r="7" spans="1:11" s="2" customFormat="1" ht="84.4" x14ac:dyDescent="0.65">
      <c r="A7" s="17">
        <v>46120</v>
      </c>
      <c r="B7" s="18" t="s">
        <v>513</v>
      </c>
      <c r="C7" s="18" t="s">
        <v>514</v>
      </c>
      <c r="D7" s="19" t="s">
        <v>515</v>
      </c>
      <c r="E7" s="53">
        <v>11</v>
      </c>
      <c r="F7" s="19" t="s">
        <v>186</v>
      </c>
      <c r="G7" s="19">
        <v>2100</v>
      </c>
      <c r="H7" s="20" t="s">
        <v>516</v>
      </c>
      <c r="I7" s="20" t="s">
        <v>518</v>
      </c>
      <c r="J7" s="21" t="s">
        <v>517</v>
      </c>
      <c r="K7" s="22">
        <v>260</v>
      </c>
    </row>
    <row r="8" spans="1:11" s="2" customFormat="1" ht="101.25" x14ac:dyDescent="0.65">
      <c r="A8" s="140">
        <v>46124</v>
      </c>
      <c r="B8" s="147" t="s">
        <v>535</v>
      </c>
      <c r="C8" s="141" t="s">
        <v>319</v>
      </c>
      <c r="D8" s="142" t="s">
        <v>301</v>
      </c>
      <c r="E8" s="143">
        <v>11</v>
      </c>
      <c r="F8" s="142" t="s">
        <v>97</v>
      </c>
      <c r="G8" s="142">
        <v>1600</v>
      </c>
      <c r="H8" s="144" t="s">
        <v>536</v>
      </c>
      <c r="I8" s="144" t="s">
        <v>537</v>
      </c>
      <c r="J8" s="145" t="s">
        <v>538</v>
      </c>
      <c r="K8" s="146">
        <v>2540</v>
      </c>
    </row>
    <row r="9" spans="1:11" s="2" customFormat="1" ht="84.4" x14ac:dyDescent="0.65">
      <c r="A9" s="17">
        <v>46130</v>
      </c>
      <c r="B9" s="18" t="s">
        <v>548</v>
      </c>
      <c r="C9" s="18" t="s">
        <v>549</v>
      </c>
      <c r="D9" s="19" t="s">
        <v>99</v>
      </c>
      <c r="E9" s="53">
        <v>11</v>
      </c>
      <c r="F9" s="19" t="s">
        <v>259</v>
      </c>
      <c r="G9" s="19">
        <v>4260</v>
      </c>
      <c r="H9" s="20" t="s">
        <v>550</v>
      </c>
      <c r="I9" s="20" t="s">
        <v>554</v>
      </c>
      <c r="J9" s="21" t="s">
        <v>551</v>
      </c>
      <c r="K9" s="22">
        <v>230</v>
      </c>
    </row>
    <row r="10" spans="1:11" s="2" customFormat="1" ht="101.25" x14ac:dyDescent="0.65">
      <c r="A10" s="140">
        <v>46131</v>
      </c>
      <c r="B10" s="147" t="s">
        <v>567</v>
      </c>
      <c r="C10" s="141" t="s">
        <v>319</v>
      </c>
      <c r="D10" s="142" t="s">
        <v>99</v>
      </c>
      <c r="E10" s="143">
        <v>11</v>
      </c>
      <c r="F10" s="142" t="s">
        <v>97</v>
      </c>
      <c r="G10" s="142">
        <v>2000</v>
      </c>
      <c r="H10" s="144" t="s">
        <v>568</v>
      </c>
      <c r="I10" s="144" t="s">
        <v>571</v>
      </c>
      <c r="J10" s="145" t="s">
        <v>569</v>
      </c>
      <c r="K10" s="146">
        <v>2100</v>
      </c>
    </row>
    <row r="11" spans="1:11" s="2" customFormat="1" ht="67.5" x14ac:dyDescent="0.65">
      <c r="A11" s="140">
        <v>46138</v>
      </c>
      <c r="B11" s="141" t="s">
        <v>588</v>
      </c>
      <c r="C11" s="141" t="s">
        <v>271</v>
      </c>
      <c r="D11" s="142" t="s">
        <v>589</v>
      </c>
      <c r="E11" s="143">
        <v>5</v>
      </c>
      <c r="F11" s="142" t="s">
        <v>97</v>
      </c>
      <c r="G11" s="142">
        <v>1200</v>
      </c>
      <c r="H11" s="144" t="s">
        <v>590</v>
      </c>
      <c r="I11" s="144" t="s">
        <v>602</v>
      </c>
      <c r="J11" s="145" t="s">
        <v>591</v>
      </c>
      <c r="K11" s="146">
        <v>300</v>
      </c>
    </row>
    <row r="12" spans="1:11" s="2" customFormat="1" ht="84.4" x14ac:dyDescent="0.65">
      <c r="A12" s="17">
        <v>46138</v>
      </c>
      <c r="B12" s="18" t="s">
        <v>595</v>
      </c>
      <c r="C12" s="18" t="s">
        <v>271</v>
      </c>
      <c r="D12" s="19" t="s">
        <v>589</v>
      </c>
      <c r="E12" s="53">
        <v>7</v>
      </c>
      <c r="F12" s="19" t="s">
        <v>97</v>
      </c>
      <c r="G12" s="19">
        <v>1600</v>
      </c>
      <c r="H12" s="20" t="s">
        <v>596</v>
      </c>
      <c r="I12" s="20" t="s">
        <v>604</v>
      </c>
      <c r="J12" s="21" t="s">
        <v>597</v>
      </c>
      <c r="K12" s="22">
        <v>880</v>
      </c>
    </row>
    <row r="13" spans="1:11" s="2" customFormat="1" ht="67.5" x14ac:dyDescent="0.65">
      <c r="A13" s="140">
        <v>46138</v>
      </c>
      <c r="B13" s="147" t="s">
        <v>598</v>
      </c>
      <c r="C13" s="141" t="s">
        <v>271</v>
      </c>
      <c r="D13" s="142" t="s">
        <v>589</v>
      </c>
      <c r="E13" s="143">
        <v>9</v>
      </c>
      <c r="F13" s="142" t="s">
        <v>97</v>
      </c>
      <c r="G13" s="142">
        <v>2000</v>
      </c>
      <c r="H13" s="144" t="s">
        <v>599</v>
      </c>
      <c r="I13" s="144" t="s">
        <v>456</v>
      </c>
      <c r="J13" s="145" t="s">
        <v>600</v>
      </c>
      <c r="K13" s="146">
        <v>1040</v>
      </c>
    </row>
    <row r="14" spans="1:11" s="2" customFormat="1" ht="67.5" x14ac:dyDescent="0.65">
      <c r="A14" s="140">
        <v>46141</v>
      </c>
      <c r="B14" s="147" t="s">
        <v>616</v>
      </c>
      <c r="C14" s="141" t="s">
        <v>514</v>
      </c>
      <c r="D14" s="142" t="s">
        <v>292</v>
      </c>
      <c r="E14" s="143">
        <v>11</v>
      </c>
      <c r="F14" s="142" t="s">
        <v>186</v>
      </c>
      <c r="G14" s="142">
        <v>1800</v>
      </c>
      <c r="H14" s="144" t="s">
        <v>617</v>
      </c>
      <c r="I14" s="144" t="s">
        <v>619</v>
      </c>
      <c r="J14" s="145" t="s">
        <v>618</v>
      </c>
      <c r="K14" s="146">
        <v>640</v>
      </c>
    </row>
    <row r="15" spans="1:11" s="2" customFormat="1" x14ac:dyDescent="0.65">
      <c r="A15" s="17"/>
      <c r="B15" s="18"/>
      <c r="C15" s="18"/>
      <c r="D15" s="19"/>
      <c r="E15" s="53"/>
      <c r="F15" s="19"/>
      <c r="G15" s="19"/>
      <c r="H15" s="20"/>
      <c r="I15" s="20"/>
      <c r="J15" s="21"/>
      <c r="K15" s="22"/>
    </row>
    <row r="16" spans="1:11" s="2" customFormat="1" x14ac:dyDescent="0.65">
      <c r="A16" s="23" t="s">
        <v>68</v>
      </c>
      <c r="B16" s="6" t="s">
        <v>2</v>
      </c>
      <c r="C16" s="5">
        <f>COUNTA($C3:$C15)-COUNTIF($J3:$J15,"競走不成立")</f>
        <v>12</v>
      </c>
      <c r="D16" s="3"/>
      <c r="F16" s="7" t="s">
        <v>118</v>
      </c>
      <c r="G16" s="5">
        <f>COUNTIFS($I3:$I15,"*１着*",$I3:$I15,"*２着*")</f>
        <v>9</v>
      </c>
      <c r="H16" s="8">
        <f>IFERROR(G16/C16,0)</f>
        <v>0.75</v>
      </c>
      <c r="J16" s="9" t="s">
        <v>124</v>
      </c>
      <c r="K16" s="10">
        <f>SUM($K3:$K15)</f>
        <v>11370</v>
      </c>
    </row>
    <row r="17" spans="1:11" s="2" customFormat="1" x14ac:dyDescent="0.65">
      <c r="A17" s="23"/>
      <c r="B17" s="7" t="s">
        <v>119</v>
      </c>
      <c r="C17" s="5">
        <f>COUNTIF($I3:$I15,"*１着*")</f>
        <v>11</v>
      </c>
      <c r="D17" s="8">
        <f>IFERROR(C17/C16,0)</f>
        <v>0.91666666666666663</v>
      </c>
      <c r="F17" s="7" t="s">
        <v>117</v>
      </c>
      <c r="G17" s="5">
        <f>COUNTIFS($I3:$I15,"１着*",$I3:$I15,"*２着*")</f>
        <v>5</v>
      </c>
      <c r="H17" s="8">
        <f>IFERROR(G17/C16,0)</f>
        <v>0.41666666666666669</v>
      </c>
      <c r="J17" s="9" t="s">
        <v>123</v>
      </c>
      <c r="K17" s="10">
        <f>IFERROR(ROUND(AVERAGE($K3:$K15),0),0)</f>
        <v>948</v>
      </c>
    </row>
    <row r="18" spans="1:11" s="2" customFormat="1" x14ac:dyDescent="0.65">
      <c r="A18" s="23"/>
      <c r="B18" s="9" t="s">
        <v>120</v>
      </c>
      <c r="C18" s="5">
        <f>$C17+COUNTIF($I3:$I15,"*２着*")+COUNTIF($I3:$I15,"*３着*")-$C19-$G18</f>
        <v>12</v>
      </c>
      <c r="D18" s="8">
        <f>IFERROR(C18/C16,0)</f>
        <v>1</v>
      </c>
      <c r="F18" s="7" t="s">
        <v>115</v>
      </c>
      <c r="G18" s="5">
        <f>COUNTIFS($I3:$I15,"*１着*",$I3:$I15,"*２着*",$I3:$I15,"*３着*")</f>
        <v>3</v>
      </c>
      <c r="H18" s="8">
        <f>IFERROR(G18/C16,0)</f>
        <v>0.25</v>
      </c>
      <c r="J18" s="9" t="s">
        <v>122</v>
      </c>
      <c r="K18" s="57">
        <f>IFERROR(ROUND(SQRT(SUMSQ($K3:$K15)/$C16),0),0)</f>
        <v>1197</v>
      </c>
    </row>
    <row r="19" spans="1:11" s="2" customFormat="1" x14ac:dyDescent="0.65">
      <c r="A19" s="23"/>
      <c r="B19" s="9" t="s">
        <v>35</v>
      </c>
      <c r="C19" s="5">
        <f>G16+COUNTIFS($I3:$I15,"*１着*",$I3:$I15,"*３着*")+COUNTIFS($I3:$I15,"*２着*",$I3:$I15,"*３着*")-(G18*2)</f>
        <v>11</v>
      </c>
      <c r="D19" s="8">
        <f>IFERROR(C19/C16,0)</f>
        <v>0.91666666666666663</v>
      </c>
      <c r="F19" s="7" t="s">
        <v>116</v>
      </c>
      <c r="G19" s="5">
        <f>COUNTIFS($I3:$I15,"１着
２着*",$I3:$I15,"*３着*")</f>
        <v>1</v>
      </c>
      <c r="H19" s="8">
        <f>IFERROR(G19/C16,0)</f>
        <v>8.3333333333333329E-2</v>
      </c>
      <c r="J19" s="9" t="s">
        <v>121</v>
      </c>
      <c r="K19" s="57">
        <f>IFERROR(ROUND(K16+((K18*AVERAGEIFS(C:C,C:C,"&gt;0",B:B,"=予想回数")*C16*9)/((C16*8)+レース別成績!$C$72)),0),0)</f>
        <v>21345</v>
      </c>
    </row>
    <row r="20" spans="1:11" s="2" customFormat="1" x14ac:dyDescent="0.65">
      <c r="A20" s="12" t="s">
        <v>127</v>
      </c>
      <c r="B20" s="12"/>
      <c r="C20" s="12"/>
      <c r="D20" s="12"/>
      <c r="E20" s="12"/>
      <c r="F20" s="12"/>
      <c r="G20" s="12"/>
      <c r="H20" s="12"/>
      <c r="I20" s="12"/>
      <c r="J20" s="12"/>
      <c r="K20" s="13"/>
    </row>
    <row r="21" spans="1:11" s="2" customFormat="1" x14ac:dyDescent="0.65">
      <c r="A21" s="11" t="s">
        <v>18</v>
      </c>
      <c r="B21" s="14" t="s">
        <v>19</v>
      </c>
      <c r="C21" s="14" t="s">
        <v>20</v>
      </c>
      <c r="D21" s="14" t="s">
        <v>60</v>
      </c>
      <c r="E21" s="14" t="s">
        <v>83</v>
      </c>
      <c r="F21" s="14" t="s">
        <v>59</v>
      </c>
      <c r="G21" s="14" t="s">
        <v>58</v>
      </c>
      <c r="H21" s="14" t="s">
        <v>21</v>
      </c>
      <c r="I21" s="14" t="s">
        <v>22</v>
      </c>
      <c r="J21" s="15" t="s">
        <v>23</v>
      </c>
      <c r="K21" s="16" t="s">
        <v>24</v>
      </c>
    </row>
    <row r="22" spans="1:11" s="2" customFormat="1" ht="118.15" x14ac:dyDescent="0.65">
      <c r="A22" s="140">
        <v>46068</v>
      </c>
      <c r="B22" s="147" t="s">
        <v>270</v>
      </c>
      <c r="C22" s="141" t="s">
        <v>271</v>
      </c>
      <c r="D22" s="142" t="s">
        <v>272</v>
      </c>
      <c r="E22" s="143">
        <v>9</v>
      </c>
      <c r="F22" s="142" t="s">
        <v>186</v>
      </c>
      <c r="G22" s="142">
        <v>1800</v>
      </c>
      <c r="H22" s="144" t="s">
        <v>273</v>
      </c>
      <c r="I22" s="144" t="s">
        <v>281</v>
      </c>
      <c r="J22" s="145" t="s">
        <v>274</v>
      </c>
      <c r="K22" s="146">
        <v>0</v>
      </c>
    </row>
    <row r="23" spans="1:11" s="2" customFormat="1" ht="118.15" x14ac:dyDescent="0.65">
      <c r="A23" s="17">
        <v>46075</v>
      </c>
      <c r="B23" s="18" t="s">
        <v>318</v>
      </c>
      <c r="C23" s="18" t="s">
        <v>319</v>
      </c>
      <c r="D23" s="19" t="s">
        <v>217</v>
      </c>
      <c r="E23" s="53">
        <v>11</v>
      </c>
      <c r="F23" s="19" t="s">
        <v>186</v>
      </c>
      <c r="G23" s="19">
        <v>1600</v>
      </c>
      <c r="H23" s="20" t="s">
        <v>326</v>
      </c>
      <c r="I23" s="20" t="s">
        <v>329</v>
      </c>
      <c r="J23" s="21" t="s">
        <v>327</v>
      </c>
      <c r="K23" s="22">
        <v>4680</v>
      </c>
    </row>
    <row r="24" spans="1:11" s="2" customFormat="1" ht="118.15" x14ac:dyDescent="0.65">
      <c r="A24" s="17">
        <v>46110</v>
      </c>
      <c r="B24" s="18" t="s">
        <v>473</v>
      </c>
      <c r="C24" s="18" t="s">
        <v>319</v>
      </c>
      <c r="D24" s="19" t="s">
        <v>402</v>
      </c>
      <c r="E24" s="53">
        <v>11</v>
      </c>
      <c r="F24" s="19" t="s">
        <v>97</v>
      </c>
      <c r="G24" s="19">
        <v>1200</v>
      </c>
      <c r="H24" s="20" t="s">
        <v>480</v>
      </c>
      <c r="I24" s="20" t="s">
        <v>483</v>
      </c>
      <c r="J24" s="21" t="s">
        <v>481</v>
      </c>
      <c r="K24" s="22">
        <v>0</v>
      </c>
    </row>
    <row r="25" spans="1:11" s="2" customFormat="1" ht="118.15" x14ac:dyDescent="0.65">
      <c r="A25" s="17">
        <v>46117</v>
      </c>
      <c r="B25" s="18" t="s">
        <v>506</v>
      </c>
      <c r="C25" s="18" t="s">
        <v>319</v>
      </c>
      <c r="D25" s="19" t="s">
        <v>301</v>
      </c>
      <c r="E25" s="53">
        <v>11</v>
      </c>
      <c r="F25" s="19" t="s">
        <v>97</v>
      </c>
      <c r="G25" s="19">
        <v>2000</v>
      </c>
      <c r="H25" s="20" t="s">
        <v>507</v>
      </c>
      <c r="I25" s="20" t="s">
        <v>509</v>
      </c>
      <c r="J25" s="21" t="s">
        <v>508</v>
      </c>
      <c r="K25" s="22">
        <v>1200</v>
      </c>
    </row>
    <row r="26" spans="1:11" s="2" customFormat="1" ht="101.25" x14ac:dyDescent="0.65">
      <c r="A26" s="17">
        <v>46120</v>
      </c>
      <c r="B26" s="18" t="s">
        <v>513</v>
      </c>
      <c r="C26" s="18" t="s">
        <v>514</v>
      </c>
      <c r="D26" s="19" t="s">
        <v>515</v>
      </c>
      <c r="E26" s="53">
        <v>11</v>
      </c>
      <c r="F26" s="19" t="s">
        <v>186</v>
      </c>
      <c r="G26" s="19">
        <v>2100</v>
      </c>
      <c r="H26" s="20" t="s">
        <v>519</v>
      </c>
      <c r="I26" s="20" t="s">
        <v>521</v>
      </c>
      <c r="J26" s="21" t="s">
        <v>520</v>
      </c>
      <c r="K26" s="22">
        <v>160</v>
      </c>
    </row>
    <row r="27" spans="1:11" s="2" customFormat="1" ht="118.15" x14ac:dyDescent="0.65">
      <c r="A27" s="140">
        <v>46124</v>
      </c>
      <c r="B27" s="147" t="s">
        <v>535</v>
      </c>
      <c r="C27" s="141" t="s">
        <v>319</v>
      </c>
      <c r="D27" s="142" t="s">
        <v>301</v>
      </c>
      <c r="E27" s="143">
        <v>11</v>
      </c>
      <c r="F27" s="142" t="s">
        <v>97</v>
      </c>
      <c r="G27" s="142">
        <v>1600</v>
      </c>
      <c r="H27" s="144" t="s">
        <v>539</v>
      </c>
      <c r="I27" s="144" t="s">
        <v>541</v>
      </c>
      <c r="J27" s="145" t="s">
        <v>540</v>
      </c>
      <c r="K27" s="146">
        <v>3760</v>
      </c>
    </row>
    <row r="28" spans="1:11" s="2" customFormat="1" ht="84.4" x14ac:dyDescent="0.65">
      <c r="A28" s="17">
        <v>46130</v>
      </c>
      <c r="B28" s="18" t="s">
        <v>548</v>
      </c>
      <c r="C28" s="18" t="s">
        <v>549</v>
      </c>
      <c r="D28" s="19" t="s">
        <v>99</v>
      </c>
      <c r="E28" s="53">
        <v>11</v>
      </c>
      <c r="F28" s="19" t="s">
        <v>259</v>
      </c>
      <c r="G28" s="19">
        <v>4260</v>
      </c>
      <c r="H28" s="20" t="s">
        <v>559</v>
      </c>
      <c r="I28" s="20" t="s">
        <v>562</v>
      </c>
      <c r="J28" s="21" t="s">
        <v>551</v>
      </c>
      <c r="K28" s="22">
        <v>230</v>
      </c>
    </row>
    <row r="29" spans="1:11" s="2" customFormat="1" ht="118.15" x14ac:dyDescent="0.65">
      <c r="A29" s="140">
        <v>46131</v>
      </c>
      <c r="B29" s="147" t="s">
        <v>567</v>
      </c>
      <c r="C29" s="141" t="s">
        <v>319</v>
      </c>
      <c r="D29" s="142" t="s">
        <v>99</v>
      </c>
      <c r="E29" s="143">
        <v>11</v>
      </c>
      <c r="F29" s="142" t="s">
        <v>97</v>
      </c>
      <c r="G29" s="142">
        <v>2000</v>
      </c>
      <c r="H29" s="144" t="s">
        <v>574</v>
      </c>
      <c r="I29" s="144" t="s">
        <v>577</v>
      </c>
      <c r="J29" s="145" t="s">
        <v>575</v>
      </c>
      <c r="K29" s="146">
        <v>1900</v>
      </c>
    </row>
    <row r="30" spans="1:11" s="2" customFormat="1" ht="67.5" x14ac:dyDescent="0.65">
      <c r="A30" s="140">
        <v>46138</v>
      </c>
      <c r="B30" s="141" t="s">
        <v>588</v>
      </c>
      <c r="C30" s="141" t="s">
        <v>271</v>
      </c>
      <c r="D30" s="142" t="s">
        <v>589</v>
      </c>
      <c r="E30" s="143">
        <v>5</v>
      </c>
      <c r="F30" s="142" t="s">
        <v>97</v>
      </c>
      <c r="G30" s="142">
        <v>1200</v>
      </c>
      <c r="H30" s="144" t="s">
        <v>590</v>
      </c>
      <c r="I30" s="144" t="s">
        <v>602</v>
      </c>
      <c r="J30" s="145" t="s">
        <v>591</v>
      </c>
      <c r="K30" s="146">
        <v>300</v>
      </c>
    </row>
    <row r="31" spans="1:11" s="2" customFormat="1" ht="118.15" x14ac:dyDescent="0.65">
      <c r="A31" s="17">
        <v>46138</v>
      </c>
      <c r="B31" s="18" t="s">
        <v>615</v>
      </c>
      <c r="C31" s="18" t="s">
        <v>271</v>
      </c>
      <c r="D31" s="19" t="s">
        <v>589</v>
      </c>
      <c r="E31" s="53">
        <v>7</v>
      </c>
      <c r="F31" s="19" t="s">
        <v>97</v>
      </c>
      <c r="G31" s="19">
        <v>1600</v>
      </c>
      <c r="H31" s="20" t="s">
        <v>608</v>
      </c>
      <c r="I31" s="20" t="s">
        <v>613</v>
      </c>
      <c r="J31" s="21" t="s">
        <v>609</v>
      </c>
      <c r="K31" s="22">
        <v>2580</v>
      </c>
    </row>
    <row r="32" spans="1:11" s="2" customFormat="1" ht="67.5" x14ac:dyDescent="0.65">
      <c r="A32" s="140">
        <v>46138</v>
      </c>
      <c r="B32" s="147" t="s">
        <v>598</v>
      </c>
      <c r="C32" s="141" t="s">
        <v>271</v>
      </c>
      <c r="D32" s="142" t="s">
        <v>589</v>
      </c>
      <c r="E32" s="143">
        <v>9</v>
      </c>
      <c r="F32" s="142" t="s">
        <v>97</v>
      </c>
      <c r="G32" s="142">
        <v>2000</v>
      </c>
      <c r="H32" s="144" t="s">
        <v>610</v>
      </c>
      <c r="I32" s="144" t="s">
        <v>614</v>
      </c>
      <c r="J32" s="145" t="s">
        <v>600</v>
      </c>
      <c r="K32" s="146">
        <v>340</v>
      </c>
    </row>
    <row r="33" spans="1:11" s="2" customFormat="1" ht="67.5" x14ac:dyDescent="0.65">
      <c r="A33" s="140">
        <v>46141</v>
      </c>
      <c r="B33" s="147" t="s">
        <v>616</v>
      </c>
      <c r="C33" s="141" t="s">
        <v>514</v>
      </c>
      <c r="D33" s="142" t="s">
        <v>292</v>
      </c>
      <c r="E33" s="143">
        <v>11</v>
      </c>
      <c r="F33" s="142" t="s">
        <v>186</v>
      </c>
      <c r="G33" s="142">
        <v>1800</v>
      </c>
      <c r="H33" s="144" t="s">
        <v>620</v>
      </c>
      <c r="I33" s="144" t="s">
        <v>621</v>
      </c>
      <c r="J33" s="145" t="s">
        <v>618</v>
      </c>
      <c r="K33" s="146">
        <v>640</v>
      </c>
    </row>
    <row r="34" spans="1:11" s="2" customFormat="1" x14ac:dyDescent="0.65">
      <c r="A34" s="17"/>
      <c r="B34" s="18"/>
      <c r="C34" s="18"/>
      <c r="D34" s="19"/>
      <c r="E34" s="53"/>
      <c r="F34" s="19"/>
      <c r="G34" s="19"/>
      <c r="H34" s="20"/>
      <c r="I34" s="20"/>
      <c r="J34" s="21"/>
      <c r="K34" s="22"/>
    </row>
    <row r="35" spans="1:11" s="2" customFormat="1" x14ac:dyDescent="0.65">
      <c r="A35" s="23" t="s">
        <v>126</v>
      </c>
      <c r="B35" s="6" t="s">
        <v>2</v>
      </c>
      <c r="C35" s="5">
        <f>COUNTA($C22:$C34)-COUNTIF($J22:$J34,"競走不成立")</f>
        <v>12</v>
      </c>
      <c r="D35" s="3"/>
      <c r="F35" s="7" t="s">
        <v>118</v>
      </c>
      <c r="G35" s="5">
        <f>COUNTIFS($I22:$I34,"*１着*",$I22:$I34,"*２着*")</f>
        <v>9</v>
      </c>
      <c r="H35" s="8">
        <f>IFERROR(G35/C35,0)</f>
        <v>0.75</v>
      </c>
      <c r="J35" s="9" t="s">
        <v>124</v>
      </c>
      <c r="K35" s="10">
        <f>SUM($K22:$K34)</f>
        <v>15790</v>
      </c>
    </row>
    <row r="36" spans="1:11" s="2" customFormat="1" x14ac:dyDescent="0.65">
      <c r="A36" s="23"/>
      <c r="B36" s="7" t="s">
        <v>119</v>
      </c>
      <c r="C36" s="5">
        <f>COUNTIF($I22:$I34,"*１着*")</f>
        <v>12</v>
      </c>
      <c r="D36" s="8">
        <f>IFERROR(C36/C35,0)</f>
        <v>1</v>
      </c>
      <c r="F36" s="7" t="s">
        <v>117</v>
      </c>
      <c r="G36" s="5">
        <f>COUNTIFS($I22:$I34,"１着*",$I22:$I34,"*２着*")</f>
        <v>7</v>
      </c>
      <c r="H36" s="8">
        <f>IFERROR(G36/C35,0)</f>
        <v>0.58333333333333337</v>
      </c>
      <c r="J36" s="9" t="s">
        <v>123</v>
      </c>
      <c r="K36" s="10">
        <f>IFERROR(ROUND(AVERAGE($K22:$K34),0),0)</f>
        <v>1316</v>
      </c>
    </row>
    <row r="37" spans="1:11" s="2" customFormat="1" x14ac:dyDescent="0.65">
      <c r="A37" s="23"/>
      <c r="B37" s="9" t="s">
        <v>120</v>
      </c>
      <c r="C37" s="5">
        <f>$C36+COUNTIF($I22:$I34,"*２着*")+COUNTIF($I22:$I34,"*３着*")-$C38-$G37</f>
        <v>12</v>
      </c>
      <c r="D37" s="8">
        <f>IFERROR(C37/C35,0)</f>
        <v>1</v>
      </c>
      <c r="F37" s="7" t="s">
        <v>115</v>
      </c>
      <c r="G37" s="5">
        <f>COUNTIFS($I22:$I34,"*１着*",$I22:$I34,"*２着*",$I22:$I34,"*３着*")</f>
        <v>3</v>
      </c>
      <c r="H37" s="8">
        <f>IFERROR(G37/C35,0)</f>
        <v>0.25</v>
      </c>
      <c r="J37" s="9" t="s">
        <v>122</v>
      </c>
      <c r="K37" s="57">
        <f>IFERROR(ROUND(SQRT(SUMSQ($K22:$K34)/$C35),0),0)</f>
        <v>2009</v>
      </c>
    </row>
    <row r="38" spans="1:11" s="2" customFormat="1" x14ac:dyDescent="0.65">
      <c r="A38" s="23"/>
      <c r="B38" s="9" t="s">
        <v>35</v>
      </c>
      <c r="C38" s="5">
        <f>G35+COUNTIFS($I22:$I34,"*１着*",$I22:$I34,"*３着*")+COUNTIFS($I22:$I34,"*２着*",$I22:$I34,"*３着*")-(G37*2)</f>
        <v>11</v>
      </c>
      <c r="D38" s="8">
        <f>IFERROR(C38/C35,0)</f>
        <v>0.91666666666666663</v>
      </c>
      <c r="F38" s="7" t="s">
        <v>116</v>
      </c>
      <c r="G38" s="5">
        <f>COUNTIFS($I22:$I34,"１着
２着*",$I22:$I34,"*３着*")</f>
        <v>1</v>
      </c>
      <c r="H38" s="8">
        <f>IFERROR(G38/C35,0)</f>
        <v>8.3333333333333329E-2</v>
      </c>
      <c r="J38" s="9" t="s">
        <v>121</v>
      </c>
      <c r="K38" s="57">
        <f>IFERROR(ROUND(K35+((K37*AVERAGEIFS(C:C,C:C,"&gt;0",B:B,"=予想回数")*C35*9)/((C35*8)+レース別成績!$C$72)),0),0)</f>
        <v>32532</v>
      </c>
    </row>
    <row r="39" spans="1:11" s="2" customFormat="1" x14ac:dyDescent="0.65">
      <c r="A39" s="12" t="s">
        <v>146</v>
      </c>
      <c r="B39" s="12"/>
      <c r="C39" s="12"/>
      <c r="D39" s="12"/>
      <c r="E39" s="12"/>
      <c r="F39" s="12"/>
      <c r="G39" s="12"/>
      <c r="H39" s="12"/>
      <c r="I39" s="12"/>
      <c r="J39" s="12"/>
      <c r="K39" s="13"/>
    </row>
    <row r="40" spans="1:11" s="2" customFormat="1" x14ac:dyDescent="0.65">
      <c r="A40" s="11" t="s">
        <v>18</v>
      </c>
      <c r="B40" s="14" t="s">
        <v>19</v>
      </c>
      <c r="C40" s="14" t="s">
        <v>20</v>
      </c>
      <c r="D40" s="14" t="s">
        <v>60</v>
      </c>
      <c r="E40" s="14" t="s">
        <v>83</v>
      </c>
      <c r="F40" s="14" t="s">
        <v>59</v>
      </c>
      <c r="G40" s="14" t="s">
        <v>58</v>
      </c>
      <c r="H40" s="14" t="s">
        <v>21</v>
      </c>
      <c r="I40" s="14" t="s">
        <v>22</v>
      </c>
      <c r="J40" s="15" t="s">
        <v>23</v>
      </c>
      <c r="K40" s="16" t="s">
        <v>24</v>
      </c>
    </row>
    <row r="41" spans="1:11" s="2" customFormat="1" ht="67.5" x14ac:dyDescent="0.65">
      <c r="A41" s="17">
        <v>46075</v>
      </c>
      <c r="B41" s="18" t="s">
        <v>318</v>
      </c>
      <c r="C41" s="18" t="s">
        <v>319</v>
      </c>
      <c r="D41" s="19" t="s">
        <v>217</v>
      </c>
      <c r="E41" s="4">
        <v>11</v>
      </c>
      <c r="F41" s="19" t="s">
        <v>186</v>
      </c>
      <c r="G41" s="19">
        <v>1600</v>
      </c>
      <c r="H41" s="20" t="s">
        <v>330</v>
      </c>
      <c r="I41" s="20" t="s">
        <v>332</v>
      </c>
      <c r="J41" s="21" t="s">
        <v>331</v>
      </c>
      <c r="K41" s="22">
        <v>30</v>
      </c>
    </row>
    <row r="42" spans="1:11" s="2" customFormat="1" x14ac:dyDescent="0.65">
      <c r="A42" s="17"/>
      <c r="B42" s="18"/>
      <c r="C42" s="18"/>
      <c r="D42" s="19"/>
      <c r="E42" s="53"/>
      <c r="F42" s="19"/>
      <c r="G42" s="19"/>
      <c r="H42" s="20"/>
      <c r="I42" s="20"/>
      <c r="J42" s="21"/>
      <c r="K42" s="22"/>
    </row>
    <row r="43" spans="1:11" s="2" customFormat="1" x14ac:dyDescent="0.65">
      <c r="A43" s="23" t="s">
        <v>147</v>
      </c>
      <c r="B43" s="6" t="s">
        <v>2</v>
      </c>
      <c r="C43" s="5">
        <f>COUNTA($C41:$C42)-COUNTIF($J41:$J42,"競走不成立")</f>
        <v>1</v>
      </c>
      <c r="D43" s="3"/>
      <c r="F43" s="7" t="s">
        <v>118</v>
      </c>
      <c r="G43" s="5">
        <f>COUNTIFS($I41:$I42,"*１着*",$I41:$I42,"*２着*")</f>
        <v>0</v>
      </c>
      <c r="H43" s="8">
        <f>IFERROR(G43/C43,0)</f>
        <v>0</v>
      </c>
      <c r="J43" s="9" t="s">
        <v>124</v>
      </c>
      <c r="K43" s="10">
        <f>SUM($K41:$K42)</f>
        <v>30</v>
      </c>
    </row>
    <row r="44" spans="1:11" s="2" customFormat="1" x14ac:dyDescent="0.65">
      <c r="A44" s="23"/>
      <c r="B44" s="7" t="s">
        <v>119</v>
      </c>
      <c r="C44" s="5">
        <f>COUNTIF($I41:$I42,"*１着*")</f>
        <v>0</v>
      </c>
      <c r="D44" s="8">
        <f>IFERROR(C44/C43,0)</f>
        <v>0</v>
      </c>
      <c r="F44" s="7" t="s">
        <v>117</v>
      </c>
      <c r="G44" s="5">
        <f>COUNTIFS($I41:$I42,"１着*",$I41:$I42,"*２着*")</f>
        <v>0</v>
      </c>
      <c r="H44" s="8">
        <f>IFERROR(G44/C43,0)</f>
        <v>0</v>
      </c>
      <c r="J44" s="9" t="s">
        <v>123</v>
      </c>
      <c r="K44" s="10">
        <f>IFERROR(ROUND(AVERAGE($K41:$K42),0),0)</f>
        <v>30</v>
      </c>
    </row>
    <row r="45" spans="1:11" s="2" customFormat="1" x14ac:dyDescent="0.65">
      <c r="A45" s="23"/>
      <c r="B45" s="9" t="s">
        <v>120</v>
      </c>
      <c r="C45" s="5">
        <f>$C44+COUNTIF($I41:$I42,"*２着*")+COUNTIF($I41:$I42,"*３着*")-$C46-$G45</f>
        <v>1</v>
      </c>
      <c r="D45" s="8">
        <f>IFERROR(C45/C43,0)</f>
        <v>1</v>
      </c>
      <c r="F45" s="7" t="s">
        <v>115</v>
      </c>
      <c r="G45" s="5">
        <f>COUNTIFS($I41:$I42,"*１着*",$I41:$I42,"*２着*",$I41:$I42,"*３着*")</f>
        <v>0</v>
      </c>
      <c r="H45" s="8">
        <f>IFERROR(G45/C43,0)</f>
        <v>0</v>
      </c>
      <c r="J45" s="9" t="s">
        <v>122</v>
      </c>
      <c r="K45" s="57">
        <f>IFERROR(ROUND(SQRT(SUMSQ($K41:$K42)/$C43),0),0)</f>
        <v>30</v>
      </c>
    </row>
    <row r="46" spans="1:11" s="2" customFormat="1" x14ac:dyDescent="0.65">
      <c r="A46" s="23"/>
      <c r="B46" s="9" t="s">
        <v>35</v>
      </c>
      <c r="C46" s="5">
        <f>G43+COUNTIFS($I41:$I42,"*１着*",$I41:$I42,"*３着*")+COUNTIFS($I41:$I42,"*２着*",$I41:$I42,"*３着*")-(G45*2)</f>
        <v>0</v>
      </c>
      <c r="D46" s="8">
        <f>IFERROR(C46/C43,0)</f>
        <v>0</v>
      </c>
      <c r="F46" s="7" t="s">
        <v>116</v>
      </c>
      <c r="G46" s="5">
        <f>COUNTIFS($I41:$I42,"１着
２着*",$I41:$I42,"*３着*")</f>
        <v>0</v>
      </c>
      <c r="H46" s="8">
        <f>IFERROR(G46/C43,0)</f>
        <v>0</v>
      </c>
      <c r="J46" s="9" t="s">
        <v>121</v>
      </c>
      <c r="K46" s="57">
        <f>IFERROR(ROUND(K43+((K45*AVERAGEIFS(C:C,C:C,"&gt;0",B:B,"=予想回数")*C43*9)/((C43*8)+レース別成績!$C$72)),0),0)</f>
        <v>143</v>
      </c>
    </row>
    <row r="47" spans="1:11" s="2" customFormat="1" x14ac:dyDescent="0.65">
      <c r="A47" s="12" t="s">
        <v>133</v>
      </c>
      <c r="B47" s="12"/>
      <c r="C47" s="12"/>
      <c r="D47" s="12"/>
      <c r="E47" s="12"/>
      <c r="F47" s="12"/>
      <c r="G47" s="12"/>
      <c r="H47" s="12"/>
      <c r="I47" s="12"/>
      <c r="J47" s="12"/>
      <c r="K47" s="13"/>
    </row>
    <row r="48" spans="1:11" s="2" customFormat="1" x14ac:dyDescent="0.65">
      <c r="A48" s="11" t="s">
        <v>18</v>
      </c>
      <c r="B48" s="14" t="s">
        <v>19</v>
      </c>
      <c r="C48" s="14" t="s">
        <v>20</v>
      </c>
      <c r="D48" s="14" t="s">
        <v>60</v>
      </c>
      <c r="E48" s="14" t="s">
        <v>83</v>
      </c>
      <c r="F48" s="14" t="s">
        <v>59</v>
      </c>
      <c r="G48" s="14" t="s">
        <v>58</v>
      </c>
      <c r="H48" s="14" t="s">
        <v>21</v>
      </c>
      <c r="I48" s="14" t="s">
        <v>22</v>
      </c>
      <c r="J48" s="15" t="s">
        <v>23</v>
      </c>
      <c r="K48" s="16" t="s">
        <v>24</v>
      </c>
    </row>
    <row r="49" spans="1:11" s="2" customFormat="1" x14ac:dyDescent="0.65">
      <c r="A49" s="17"/>
      <c r="B49" s="18"/>
      <c r="C49" s="18"/>
      <c r="D49" s="19"/>
      <c r="E49" s="4"/>
      <c r="F49" s="19"/>
      <c r="G49" s="19"/>
      <c r="H49" s="20"/>
      <c r="I49" s="20"/>
      <c r="J49" s="21"/>
      <c r="K49" s="22"/>
    </row>
    <row r="50" spans="1:11" s="2" customFormat="1" x14ac:dyDescent="0.65">
      <c r="A50" s="17"/>
      <c r="B50" s="18"/>
      <c r="C50" s="18"/>
      <c r="D50" s="19"/>
      <c r="E50" s="53"/>
      <c r="F50" s="19"/>
      <c r="G50" s="19"/>
      <c r="H50" s="20"/>
      <c r="I50" s="20"/>
      <c r="J50" s="21"/>
      <c r="K50" s="22"/>
    </row>
    <row r="51" spans="1:11" s="2" customFormat="1" x14ac:dyDescent="0.65">
      <c r="A51" s="23" t="s">
        <v>131</v>
      </c>
      <c r="B51" s="6" t="s">
        <v>2</v>
      </c>
      <c r="C51" s="5">
        <f>COUNTA($C49:$C50)-COUNTIF($J49:$J50,"競走不成立")</f>
        <v>0</v>
      </c>
      <c r="D51" s="3"/>
      <c r="F51" s="7" t="s">
        <v>118</v>
      </c>
      <c r="G51" s="5">
        <f>COUNTIFS($I49:$I50,"*１着*",$I49:$I50,"*２着*")</f>
        <v>0</v>
      </c>
      <c r="H51" s="8">
        <f>IFERROR(G51/C51,0)</f>
        <v>0</v>
      </c>
      <c r="J51" s="9" t="s">
        <v>124</v>
      </c>
      <c r="K51" s="10">
        <f>SUM($K49:$K50)</f>
        <v>0</v>
      </c>
    </row>
    <row r="52" spans="1:11" s="2" customFormat="1" x14ac:dyDescent="0.65">
      <c r="A52" s="23"/>
      <c r="B52" s="7" t="s">
        <v>119</v>
      </c>
      <c r="C52" s="5">
        <f>COUNTIF($I49:$I50,"*１着*")</f>
        <v>0</v>
      </c>
      <c r="D52" s="8">
        <f>IFERROR(C52/C51,0)</f>
        <v>0</v>
      </c>
      <c r="F52" s="7" t="s">
        <v>117</v>
      </c>
      <c r="G52" s="5">
        <f>COUNTIFS($I49:$I50,"１着*",$I49:$I50,"*２着*")</f>
        <v>0</v>
      </c>
      <c r="H52" s="8">
        <f>IFERROR(G52/C51,0)</f>
        <v>0</v>
      </c>
      <c r="J52" s="9" t="s">
        <v>123</v>
      </c>
      <c r="K52" s="10">
        <f>IFERROR(ROUND(AVERAGE($K49:$K50),0),0)</f>
        <v>0</v>
      </c>
    </row>
    <row r="53" spans="1:11" s="2" customFormat="1" x14ac:dyDescent="0.65">
      <c r="A53" s="23"/>
      <c r="B53" s="9" t="s">
        <v>120</v>
      </c>
      <c r="C53" s="5">
        <f>$C52+COUNTIF($I49:$I50,"*２着*")+COUNTIF($I49:$I50,"*３着*")-$C54-$G53</f>
        <v>0</v>
      </c>
      <c r="D53" s="8">
        <f>IFERROR(C53/C51,0)</f>
        <v>0</v>
      </c>
      <c r="F53" s="7" t="s">
        <v>115</v>
      </c>
      <c r="G53" s="5">
        <f>COUNTIFS($I49:$I50,"*１着*",$I49:$I50,"*２着*",$I49:$I50,"*３着*")</f>
        <v>0</v>
      </c>
      <c r="H53" s="8">
        <f>IFERROR(G53/C51,0)</f>
        <v>0</v>
      </c>
      <c r="J53" s="9" t="s">
        <v>122</v>
      </c>
      <c r="K53" s="57">
        <f>IFERROR(ROUND(SQRT(SUMSQ($K49:$K50)/$C51),0),0)</f>
        <v>0</v>
      </c>
    </row>
    <row r="54" spans="1:11" s="2" customFormat="1" x14ac:dyDescent="0.65">
      <c r="A54" s="23"/>
      <c r="B54" s="9" t="s">
        <v>35</v>
      </c>
      <c r="C54" s="5">
        <f>G51+COUNTIFS($I49:$I50,"*１着*",$I49:$I50,"*３着*")+COUNTIFS($I49:$I50,"*２着*",$I49:$I50,"*３着*")-(G53*2)</f>
        <v>0</v>
      </c>
      <c r="D54" s="8">
        <f>IFERROR(C54/C51,0)</f>
        <v>0</v>
      </c>
      <c r="F54" s="7" t="s">
        <v>116</v>
      </c>
      <c r="G54" s="5">
        <f>COUNTIFS($I49:$I50,"１着
２着*",$I49:$I50,"*３着*")</f>
        <v>0</v>
      </c>
      <c r="H54" s="8">
        <f>IFERROR(G54/C51,0)</f>
        <v>0</v>
      </c>
      <c r="J54" s="9" t="s">
        <v>121</v>
      </c>
      <c r="K54" s="57">
        <f>IFERROR(ROUND(K51+((K53*AVERAGEIFS(C:C,C:C,"&gt;0",B:B,"=予想回数")*C51*9)/((C51*8)+レース別成績!$C$72)),0),0)</f>
        <v>0</v>
      </c>
    </row>
    <row r="55" spans="1:11" s="2" customFormat="1" x14ac:dyDescent="0.65">
      <c r="K55" s="10"/>
    </row>
    <row r="56" spans="1:11" s="2" customFormat="1" x14ac:dyDescent="0.65">
      <c r="K56" s="10"/>
    </row>
    <row r="57" spans="1:11" s="2" customFormat="1" x14ac:dyDescent="0.65">
      <c r="K57" s="10"/>
    </row>
    <row r="58" spans="1:11" s="2" customFormat="1" x14ac:dyDescent="0.65">
      <c r="K58" s="10"/>
    </row>
    <row r="59" spans="1:11" s="2" customFormat="1" x14ac:dyDescent="0.65">
      <c r="K59" s="10"/>
    </row>
    <row r="60" spans="1:11" s="2" customFormat="1" x14ac:dyDescent="0.65">
      <c r="K60" s="10"/>
    </row>
    <row r="61" spans="1:11" s="2" customFormat="1" x14ac:dyDescent="0.65">
      <c r="K61" s="10"/>
    </row>
    <row r="62" spans="1:11" s="2" customFormat="1" x14ac:dyDescent="0.65">
      <c r="K62" s="10"/>
    </row>
    <row r="63" spans="1:11" s="2" customFormat="1" x14ac:dyDescent="0.65">
      <c r="K63" s="10"/>
    </row>
    <row r="64" spans="1:11" s="2" customFormat="1" x14ac:dyDescent="0.65">
      <c r="K64" s="10"/>
    </row>
    <row r="65" spans="11:11" s="2" customFormat="1" x14ac:dyDescent="0.65">
      <c r="K65" s="10"/>
    </row>
    <row r="66" spans="11:11" s="2" customFormat="1" x14ac:dyDescent="0.65">
      <c r="K66" s="10"/>
    </row>
    <row r="67" spans="11:11" s="2" customFormat="1" x14ac:dyDescent="0.65">
      <c r="K67" s="10"/>
    </row>
    <row r="68" spans="11:11" s="2" customFormat="1" x14ac:dyDescent="0.65">
      <c r="K68" s="10"/>
    </row>
    <row r="69" spans="11:11" s="2" customFormat="1" x14ac:dyDescent="0.65">
      <c r="K69" s="10"/>
    </row>
    <row r="70" spans="11:11" s="2" customFormat="1" x14ac:dyDescent="0.65">
      <c r="K70" s="10"/>
    </row>
    <row r="71" spans="11:11" s="2" customFormat="1" x14ac:dyDescent="0.65">
      <c r="K71" s="10"/>
    </row>
    <row r="72" spans="11:11" s="2" customFormat="1" x14ac:dyDescent="0.65">
      <c r="K72" s="10"/>
    </row>
    <row r="73" spans="11:11" s="2" customFormat="1" x14ac:dyDescent="0.65">
      <c r="K73" s="10"/>
    </row>
    <row r="74" spans="11:11" s="2" customFormat="1" x14ac:dyDescent="0.65">
      <c r="K74" s="10"/>
    </row>
    <row r="75" spans="11:11" s="2" customFormat="1" x14ac:dyDescent="0.65">
      <c r="K75" s="10"/>
    </row>
    <row r="76" spans="11:11" s="2" customFormat="1" x14ac:dyDescent="0.65">
      <c r="K76" s="10"/>
    </row>
    <row r="77" spans="11:11" s="2" customFormat="1" x14ac:dyDescent="0.65">
      <c r="K77" s="10"/>
    </row>
    <row r="96" spans="11:11" s="2" customFormat="1" x14ac:dyDescent="0.65">
      <c r="K96" s="10"/>
    </row>
    <row r="97" spans="11:11" s="2" customFormat="1" x14ac:dyDescent="0.65">
      <c r="K97" s="10"/>
    </row>
    <row r="98" spans="11:11" s="2" customFormat="1" x14ac:dyDescent="0.65">
      <c r="K98" s="10"/>
    </row>
    <row r="99" spans="11:11" s="2" customFormat="1" x14ac:dyDescent="0.65">
      <c r="K99" s="10"/>
    </row>
    <row r="100" spans="11:11" s="2" customFormat="1" x14ac:dyDescent="0.65">
      <c r="K100" s="10"/>
    </row>
    <row r="101" spans="11:11" s="2" customFormat="1" x14ac:dyDescent="0.65">
      <c r="K101" s="10"/>
    </row>
    <row r="102" spans="11:11" s="2" customFormat="1" x14ac:dyDescent="0.65">
      <c r="K102" s="10"/>
    </row>
    <row r="103" spans="11:11" s="2" customFormat="1" x14ac:dyDescent="0.65">
      <c r="K103" s="10"/>
    </row>
    <row r="104" spans="11:11" s="2" customFormat="1" x14ac:dyDescent="0.65">
      <c r="K104" s="10"/>
    </row>
    <row r="105" spans="11:11" s="2" customFormat="1" x14ac:dyDescent="0.65">
      <c r="K105" s="10"/>
    </row>
    <row r="106" spans="11:11" s="2" customFormat="1" x14ac:dyDescent="0.65">
      <c r="K106" s="10"/>
    </row>
    <row r="107" spans="11:11" s="2" customFormat="1" x14ac:dyDescent="0.65">
      <c r="K107" s="10"/>
    </row>
    <row r="108" spans="11:11" s="2" customFormat="1" x14ac:dyDescent="0.65">
      <c r="K108" s="10"/>
    </row>
    <row r="109" spans="11:11" s="2" customFormat="1" x14ac:dyDescent="0.65">
      <c r="K109" s="10"/>
    </row>
    <row r="110" spans="11:11" s="2" customFormat="1" x14ac:dyDescent="0.65">
      <c r="K110" s="10"/>
    </row>
    <row r="111" spans="11:11" s="2" customFormat="1" x14ac:dyDescent="0.65">
      <c r="K111" s="10"/>
    </row>
    <row r="112" spans="11:11" s="2" customFormat="1" x14ac:dyDescent="0.65">
      <c r="K112" s="10"/>
    </row>
    <row r="113" spans="11:11" s="2" customFormat="1" x14ac:dyDescent="0.65">
      <c r="K113" s="10"/>
    </row>
    <row r="114" spans="11:11" s="2" customFormat="1" x14ac:dyDescent="0.65">
      <c r="K114" s="10"/>
    </row>
    <row r="115" spans="11:11" s="2" customFormat="1" x14ac:dyDescent="0.65">
      <c r="K115" s="10"/>
    </row>
    <row r="116" spans="11:11" s="2" customFormat="1" x14ac:dyDescent="0.65">
      <c r="K116" s="10"/>
    </row>
    <row r="117" spans="11:11" s="2" customFormat="1" x14ac:dyDescent="0.65">
      <c r="K117" s="10"/>
    </row>
    <row r="118" spans="11:11" s="2" customFormat="1" x14ac:dyDescent="0.65">
      <c r="K118" s="10"/>
    </row>
    <row r="119" spans="11:11" s="2" customFormat="1" x14ac:dyDescent="0.65">
      <c r="K119" s="10"/>
    </row>
    <row r="120" spans="11:11" s="2" customFormat="1" x14ac:dyDescent="0.65">
      <c r="K120" s="10"/>
    </row>
    <row r="121" spans="11:11" s="2" customFormat="1" x14ac:dyDescent="0.65">
      <c r="K121" s="10"/>
    </row>
    <row r="122" spans="11:11" s="2" customFormat="1" x14ac:dyDescent="0.65">
      <c r="K122" s="10"/>
    </row>
    <row r="123" spans="11:11" s="2" customFormat="1" x14ac:dyDescent="0.65">
      <c r="K123" s="10"/>
    </row>
    <row r="124" spans="11:11" s="2" customFormat="1" x14ac:dyDescent="0.65">
      <c r="K124" s="10"/>
    </row>
    <row r="125" spans="11:11" s="2" customFormat="1" x14ac:dyDescent="0.65">
      <c r="K125" s="10"/>
    </row>
    <row r="126" spans="11:11" s="2" customFormat="1" x14ac:dyDescent="0.65">
      <c r="K126" s="10"/>
    </row>
    <row r="127" spans="11:11" s="2" customFormat="1" x14ac:dyDescent="0.65">
      <c r="K127" s="10"/>
    </row>
    <row r="128" spans="11:11" s="2" customFormat="1" x14ac:dyDescent="0.65">
      <c r="K128" s="10"/>
    </row>
    <row r="129" spans="11:11" s="2" customFormat="1" x14ac:dyDescent="0.65">
      <c r="K129" s="10"/>
    </row>
    <row r="130" spans="11:11" s="2" customFormat="1" x14ac:dyDescent="0.65">
      <c r="K130" s="10"/>
    </row>
    <row r="131" spans="11:11" s="2" customFormat="1" x14ac:dyDescent="0.65">
      <c r="K131" s="10"/>
    </row>
    <row r="132" spans="11:11" s="2" customFormat="1" x14ac:dyDescent="0.65">
      <c r="K132" s="10"/>
    </row>
    <row r="133" spans="11:11" s="2" customFormat="1" x14ac:dyDescent="0.65">
      <c r="K133" s="10"/>
    </row>
    <row r="134" spans="11:11" s="2" customFormat="1" x14ac:dyDescent="0.65">
      <c r="K134" s="10"/>
    </row>
    <row r="135" spans="11:11" s="2" customFormat="1" x14ac:dyDescent="0.65">
      <c r="K135" s="10"/>
    </row>
    <row r="136" spans="11:11" s="2" customFormat="1" x14ac:dyDescent="0.65">
      <c r="K136" s="10"/>
    </row>
    <row r="137" spans="11:11" s="2" customFormat="1" x14ac:dyDescent="0.65">
      <c r="K137" s="10"/>
    </row>
    <row r="140" spans="11:11" s="2" customFormat="1" x14ac:dyDescent="0.65">
      <c r="K140" s="10"/>
    </row>
    <row r="141" spans="11:11" s="2" customFormat="1" x14ac:dyDescent="0.65">
      <c r="K141" s="10"/>
    </row>
    <row r="142" spans="11:11" s="2" customFormat="1" x14ac:dyDescent="0.65">
      <c r="K142" s="10"/>
    </row>
    <row r="143" spans="11:11" s="2" customFormat="1" x14ac:dyDescent="0.65">
      <c r="K143" s="10"/>
    </row>
    <row r="144" spans="11:11" s="2" customFormat="1" x14ac:dyDescent="0.65">
      <c r="K144" s="10"/>
    </row>
    <row r="145" spans="11:11" s="2" customFormat="1" x14ac:dyDescent="0.65">
      <c r="K145" s="10"/>
    </row>
    <row r="146" spans="11:11" s="2" customFormat="1" x14ac:dyDescent="0.65">
      <c r="K146" s="10"/>
    </row>
    <row r="147" spans="11:11" s="2" customFormat="1" x14ac:dyDescent="0.65">
      <c r="K147" s="10"/>
    </row>
    <row r="148" spans="11:11" s="2" customFormat="1" x14ac:dyDescent="0.65">
      <c r="K148" s="10"/>
    </row>
    <row r="149" spans="11:11" s="2" customFormat="1" x14ac:dyDescent="0.65">
      <c r="K149" s="10"/>
    </row>
    <row r="150" spans="11:11" s="2" customFormat="1" x14ac:dyDescent="0.65">
      <c r="K150" s="10"/>
    </row>
    <row r="151" spans="11:11" s="2" customFormat="1" x14ac:dyDescent="0.65">
      <c r="K151" s="10"/>
    </row>
    <row r="152" spans="11:11" s="2" customFormat="1" x14ac:dyDescent="0.65">
      <c r="K152" s="10"/>
    </row>
    <row r="153" spans="11:11" s="2" customFormat="1" x14ac:dyDescent="0.65">
      <c r="K153" s="10"/>
    </row>
    <row r="154" spans="11:11" s="2" customFormat="1" x14ac:dyDescent="0.65">
      <c r="K154" s="10"/>
    </row>
    <row r="155" spans="11:11" s="2" customFormat="1" x14ac:dyDescent="0.65">
      <c r="K155" s="10"/>
    </row>
    <row r="156" spans="11:11" s="2" customFormat="1" x14ac:dyDescent="0.65">
      <c r="K156" s="10"/>
    </row>
    <row r="157" spans="11:11" s="2" customFormat="1" x14ac:dyDescent="0.65">
      <c r="K157" s="10"/>
    </row>
    <row r="158" spans="11:11" s="2" customFormat="1" x14ac:dyDescent="0.65">
      <c r="K158" s="10"/>
    </row>
    <row r="159" spans="11:11" s="2" customFormat="1" x14ac:dyDescent="0.65">
      <c r="K159" s="10"/>
    </row>
    <row r="160" spans="11:11" s="2" customFormat="1" x14ac:dyDescent="0.65">
      <c r="K160" s="10"/>
    </row>
    <row r="161" spans="11:11" s="2" customFormat="1" x14ac:dyDescent="0.65">
      <c r="K161" s="10"/>
    </row>
    <row r="162" spans="11:11" s="2" customFormat="1" x14ac:dyDescent="0.65">
      <c r="K162" s="10"/>
    </row>
    <row r="163" spans="11:11" s="2" customFormat="1" x14ac:dyDescent="0.65">
      <c r="K163" s="10"/>
    </row>
    <row r="164" spans="11:11" s="2" customFormat="1" x14ac:dyDescent="0.65">
      <c r="K164" s="10"/>
    </row>
    <row r="165" spans="11:11" s="2" customFormat="1" x14ac:dyDescent="0.65">
      <c r="K165" s="10"/>
    </row>
    <row r="166" spans="11:11" s="2" customFormat="1" x14ac:dyDescent="0.65">
      <c r="K166" s="10"/>
    </row>
    <row r="167" spans="11:11" s="2" customFormat="1" x14ac:dyDescent="0.65">
      <c r="K167" s="10"/>
    </row>
    <row r="168" spans="11:11" s="2" customFormat="1" x14ac:dyDescent="0.65">
      <c r="K168" s="10"/>
    </row>
    <row r="169" spans="11:11" s="2" customFormat="1" x14ac:dyDescent="0.65">
      <c r="K169" s="10"/>
    </row>
    <row r="170" spans="11:11" s="2" customFormat="1" x14ac:dyDescent="0.65">
      <c r="K170" s="10"/>
    </row>
    <row r="171" spans="11:11" s="2" customFormat="1" x14ac:dyDescent="0.65">
      <c r="K171" s="10"/>
    </row>
    <row r="172" spans="11:11" s="2" customFormat="1" x14ac:dyDescent="0.65">
      <c r="K172" s="10"/>
    </row>
    <row r="173" spans="11:11" s="2" customFormat="1" x14ac:dyDescent="0.65">
      <c r="K173" s="10"/>
    </row>
    <row r="174" spans="11:11" s="2" customFormat="1" x14ac:dyDescent="0.65">
      <c r="K174" s="10"/>
    </row>
    <row r="175" spans="11:11" s="2" customFormat="1" x14ac:dyDescent="0.65">
      <c r="K175" s="10"/>
    </row>
    <row r="176" spans="11:11" s="2" customFormat="1" x14ac:dyDescent="0.65">
      <c r="K176" s="10"/>
    </row>
    <row r="177" spans="11:11" s="2" customFormat="1" x14ac:dyDescent="0.65">
      <c r="K177" s="10"/>
    </row>
    <row r="178" spans="11:11" s="2" customFormat="1" x14ac:dyDescent="0.65">
      <c r="K178" s="10"/>
    </row>
    <row r="179" spans="11:11" s="2" customFormat="1" x14ac:dyDescent="0.65">
      <c r="K179" s="10"/>
    </row>
    <row r="180" spans="11:11" s="2" customFormat="1" x14ac:dyDescent="0.65">
      <c r="K180" s="10"/>
    </row>
    <row r="181" spans="11:11" s="2" customFormat="1" x14ac:dyDescent="0.65">
      <c r="K181" s="10"/>
    </row>
    <row r="182" spans="11:11" s="2" customFormat="1" x14ac:dyDescent="0.65">
      <c r="K182" s="10"/>
    </row>
    <row r="183" spans="11:11" s="2" customFormat="1" x14ac:dyDescent="0.65">
      <c r="K183" s="10"/>
    </row>
    <row r="184" spans="11:11" s="2" customFormat="1" x14ac:dyDescent="0.65">
      <c r="K184" s="10"/>
    </row>
    <row r="185" spans="11:11" s="2" customFormat="1" x14ac:dyDescent="0.65">
      <c r="K185" s="10"/>
    </row>
    <row r="186" spans="11:11" s="2" customFormat="1" x14ac:dyDescent="0.65">
      <c r="K186" s="10"/>
    </row>
    <row r="187" spans="11:11" s="2" customFormat="1" x14ac:dyDescent="0.65">
      <c r="K187" s="10"/>
    </row>
    <row r="188" spans="11:11" s="2" customFormat="1" x14ac:dyDescent="0.65">
      <c r="K188" s="10"/>
    </row>
    <row r="189" spans="11:11" s="2" customFormat="1" x14ac:dyDescent="0.65">
      <c r="K189" s="10"/>
    </row>
    <row r="190" spans="11:11" s="2" customFormat="1" x14ac:dyDescent="0.65">
      <c r="K190" s="10"/>
    </row>
    <row r="191" spans="11:11" s="2" customFormat="1" x14ac:dyDescent="0.65">
      <c r="K191" s="10"/>
    </row>
    <row r="192" spans="11:11" s="2" customFormat="1" x14ac:dyDescent="0.65">
      <c r="K192" s="10"/>
    </row>
    <row r="193" spans="11:11" s="2" customFormat="1" x14ac:dyDescent="0.65">
      <c r="K193" s="10"/>
    </row>
    <row r="194" spans="11:11" s="2" customFormat="1" x14ac:dyDescent="0.65">
      <c r="K194" s="10"/>
    </row>
    <row r="195" spans="11:11" s="2" customFormat="1" x14ac:dyDescent="0.65">
      <c r="K195" s="10"/>
    </row>
    <row r="196" spans="11:11" s="2" customFormat="1" x14ac:dyDescent="0.65">
      <c r="K196" s="10"/>
    </row>
    <row r="197" spans="11:11" s="2" customFormat="1" x14ac:dyDescent="0.65">
      <c r="K197" s="10"/>
    </row>
    <row r="198" spans="11:11" s="2" customFormat="1" x14ac:dyDescent="0.65">
      <c r="K198" s="10"/>
    </row>
    <row r="199" spans="11:11" s="2" customFormat="1" x14ac:dyDescent="0.65">
      <c r="K199" s="10"/>
    </row>
    <row r="200" spans="11:11" s="2" customFormat="1" x14ac:dyDescent="0.65">
      <c r="K200" s="10"/>
    </row>
    <row r="201" spans="11:11" s="2" customFormat="1" x14ac:dyDescent="0.65">
      <c r="K201" s="10"/>
    </row>
    <row r="202" spans="11:11" s="2" customFormat="1" x14ac:dyDescent="0.65">
      <c r="K202" s="10"/>
    </row>
    <row r="203" spans="11:11" s="2" customFormat="1" x14ac:dyDescent="0.65">
      <c r="K203" s="10"/>
    </row>
    <row r="204" spans="11:11" s="2" customFormat="1" x14ac:dyDescent="0.65">
      <c r="K204" s="10"/>
    </row>
    <row r="205" spans="11:11" s="2" customFormat="1" x14ac:dyDescent="0.65">
      <c r="K205" s="10"/>
    </row>
    <row r="206" spans="11:11" s="2" customFormat="1" x14ac:dyDescent="0.65">
      <c r="K206" s="10"/>
    </row>
    <row r="207" spans="11:11" s="2" customFormat="1" x14ac:dyDescent="0.65">
      <c r="K207" s="10"/>
    </row>
    <row r="208" spans="11:11" s="2" customFormat="1" x14ac:dyDescent="0.65">
      <c r="K208" s="10"/>
    </row>
    <row r="209" spans="11:11" s="2" customFormat="1" x14ac:dyDescent="0.65">
      <c r="K209" s="10"/>
    </row>
    <row r="210" spans="11:11" s="2" customFormat="1" x14ac:dyDescent="0.65">
      <c r="K210" s="10"/>
    </row>
    <row r="211" spans="11:11" s="2" customFormat="1" x14ac:dyDescent="0.65">
      <c r="K211" s="10"/>
    </row>
    <row r="212" spans="11:11" s="2" customFormat="1" x14ac:dyDescent="0.65">
      <c r="K212" s="10"/>
    </row>
    <row r="213" spans="11:11" s="2" customFormat="1" x14ac:dyDescent="0.65">
      <c r="K213" s="10"/>
    </row>
    <row r="214" spans="11:11" s="2" customFormat="1" x14ac:dyDescent="0.65">
      <c r="K214" s="10"/>
    </row>
    <row r="215" spans="11:11" s="2" customFormat="1" x14ac:dyDescent="0.65">
      <c r="K215" s="10"/>
    </row>
    <row r="216" spans="11:11" s="2" customFormat="1" x14ac:dyDescent="0.65">
      <c r="K216" s="10"/>
    </row>
    <row r="217" spans="11:11" s="2" customFormat="1" x14ac:dyDescent="0.65">
      <c r="K217" s="10"/>
    </row>
    <row r="218" spans="11:11" s="2" customFormat="1" x14ac:dyDescent="0.65">
      <c r="K218" s="10"/>
    </row>
    <row r="219" spans="11:11" s="2" customFormat="1" x14ac:dyDescent="0.65">
      <c r="K219" s="10"/>
    </row>
    <row r="220" spans="11:11" s="2" customFormat="1" x14ac:dyDescent="0.65">
      <c r="K220" s="10"/>
    </row>
    <row r="221" spans="11:11" s="2" customFormat="1" x14ac:dyDescent="0.65">
      <c r="K221" s="10"/>
    </row>
    <row r="222" spans="11:11" s="2" customFormat="1" x14ac:dyDescent="0.65">
      <c r="K222" s="10"/>
    </row>
    <row r="223" spans="11:11" s="2" customFormat="1" x14ac:dyDescent="0.65">
      <c r="K223" s="10"/>
    </row>
    <row r="224" spans="11:11" s="2" customFormat="1" x14ac:dyDescent="0.65">
      <c r="K224" s="10"/>
    </row>
    <row r="225" spans="11:11" s="2" customFormat="1" x14ac:dyDescent="0.65">
      <c r="K225" s="10"/>
    </row>
  </sheetData>
  <phoneticPr fontId="1"/>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5DFEC-92AA-413E-9852-C382BDAC6747}">
  <dimension ref="A1:K77"/>
  <sheetViews>
    <sheetView topLeftCell="A48" zoomScaleNormal="100" workbookViewId="0">
      <selection activeCell="L69" sqref="L69"/>
    </sheetView>
  </sheetViews>
  <sheetFormatPr defaultRowHeight="16.899999999999999" x14ac:dyDescent="0.65"/>
  <cols>
    <col min="1" max="1" width="10.5625" style="2" customWidth="1"/>
    <col min="2" max="2" width="32.5625" style="2" customWidth="1"/>
    <col min="3" max="4" width="6.5625" style="2" customWidth="1"/>
    <col min="5" max="5" width="3.0625" style="2" customWidth="1"/>
    <col min="6" max="7" width="6.5625" style="2" customWidth="1"/>
    <col min="8" max="11" width="8.0625" style="10" customWidth="1"/>
    <col min="12" max="16384" width="9" style="1"/>
  </cols>
  <sheetData>
    <row r="1" spans="1:11" s="2" customFormat="1" ht="17.25" thickBot="1" x14ac:dyDescent="0.7">
      <c r="A1" s="29" t="s">
        <v>0</v>
      </c>
      <c r="B1" s="29" t="s">
        <v>1</v>
      </c>
      <c r="C1" s="29" t="s">
        <v>5</v>
      </c>
      <c r="D1" s="29" t="s">
        <v>60</v>
      </c>
      <c r="E1" s="29" t="s">
        <v>83</v>
      </c>
      <c r="F1" s="29" t="s">
        <v>59</v>
      </c>
      <c r="G1" s="29" t="s">
        <v>58</v>
      </c>
      <c r="H1" s="124" t="s">
        <v>68</v>
      </c>
      <c r="I1" s="124" t="s">
        <v>126</v>
      </c>
      <c r="J1" s="124" t="s">
        <v>147</v>
      </c>
      <c r="K1" s="124" t="s">
        <v>131</v>
      </c>
    </row>
    <row r="2" spans="1:11" s="2" customFormat="1" x14ac:dyDescent="0.65">
      <c r="A2" s="111">
        <v>46026</v>
      </c>
      <c r="B2" s="18" t="s">
        <v>95</v>
      </c>
      <c r="C2" s="18" t="s">
        <v>96</v>
      </c>
      <c r="D2" s="19" t="s">
        <v>101</v>
      </c>
      <c r="E2" s="4">
        <v>11</v>
      </c>
      <c r="F2" s="19" t="s">
        <v>97</v>
      </c>
      <c r="G2" s="123">
        <v>1600</v>
      </c>
      <c r="H2" s="26" cm="1">
        <f t="array" ref="H2">_xlfn._xlws.FILTER(予想記録!$K$3:$K$68,(予想記録!$B$3:$B$68=$B2)*(予想記録!$A$3:$A$68=$A2),"")</f>
        <v>480</v>
      </c>
      <c r="I2" s="125" cm="1">
        <f t="array" ref="I2">_xlfn._xlws.FILTER(予想記録!$K$75:$K$142,(予想記録!$B$75:$B$142=$B2)*(予想記録!$A$75:$A$142=$A2),"")</f>
        <v>380</v>
      </c>
      <c r="J2" s="125" t="str" cm="1">
        <f t="array" ref="J2">_xlfn._xlws.FILTER(予想記録!$K$149:$K$152,(予想記録!$B$149:$B$152=$B2)*(予想記録!$A$149:$A$152=$A2),"")</f>
        <v/>
      </c>
      <c r="K2" s="26" t="str" cm="1">
        <f t="array" ref="K2">_xlfn._xlws.FILTER(予想記録!$K$159:$K$160,(予想記録!$B$159:$B$160=$B2)*(予想記録!$A$159:$A$160=$A2),"")</f>
        <v/>
      </c>
    </row>
    <row r="3" spans="1:11" s="2" customFormat="1" x14ac:dyDescent="0.65">
      <c r="A3" s="111">
        <v>46026</v>
      </c>
      <c r="B3" s="18" t="s">
        <v>98</v>
      </c>
      <c r="C3" s="18" t="s">
        <v>96</v>
      </c>
      <c r="D3" s="19" t="s">
        <v>99</v>
      </c>
      <c r="E3" s="4">
        <v>11</v>
      </c>
      <c r="F3" s="19" t="s">
        <v>97</v>
      </c>
      <c r="G3" s="123">
        <v>2000</v>
      </c>
      <c r="H3" s="39" cm="1">
        <f t="array" ref="H3">_xlfn._xlws.FILTER(予想記録!$K$3:$K$68,(予想記録!$B$3:$B$68=$B3)*(予想記録!$A$3:$A$68=$A3),"")</f>
        <v>230</v>
      </c>
      <c r="I3" s="126" cm="1">
        <f t="array" ref="I3">_xlfn._xlws.FILTER(予想記録!$K$75:$K$142,(予想記録!$B$75:$B$142=$B3)*(予想記録!$A$75:$A$142=$A3),"")</f>
        <v>130</v>
      </c>
      <c r="J3" s="126" t="str" cm="1">
        <f t="array" ref="J3">_xlfn._xlws.FILTER(予想記録!$K$149:$K$152,(予想記録!$B$149:$B$152=$B3)*(予想記録!$A$149:$A$152=$A3),"")</f>
        <v/>
      </c>
      <c r="K3" s="39" t="str" cm="1">
        <f t="array" ref="K3">_xlfn._xlws.FILTER(予想記録!$K$159:$K$160,(予想記録!$B$159:$B$160=$B3)*(予想記録!$A$159:$A$160=$A3),"")</f>
        <v/>
      </c>
    </row>
    <row r="4" spans="1:11" s="2" customFormat="1" x14ac:dyDescent="0.65">
      <c r="A4" s="17">
        <v>46033</v>
      </c>
      <c r="B4" s="18" t="s">
        <v>148</v>
      </c>
      <c r="C4" s="18" t="s">
        <v>96</v>
      </c>
      <c r="D4" s="19" t="s">
        <v>99</v>
      </c>
      <c r="E4" s="4">
        <v>11</v>
      </c>
      <c r="F4" s="19" t="s">
        <v>97</v>
      </c>
      <c r="G4" s="19">
        <v>1600</v>
      </c>
      <c r="H4" s="39" cm="1">
        <f t="array" ref="H4">_xlfn._xlws.FILTER(予想記録!$K$3:$K$68,(予想記録!$B$3:$B$68=$B4)*(予想記録!$A$3:$A$68=$A4),"")</f>
        <v>800</v>
      </c>
      <c r="I4" s="126" cm="1">
        <f t="array" ref="I4">_xlfn._xlws.FILTER(予想記録!$K$75:$K$142,(予想記録!$B$75:$B$142=$B4)*(予想記録!$A$75:$A$142=$A4),"")</f>
        <v>5250</v>
      </c>
      <c r="J4" s="126" cm="1">
        <f t="array" ref="J4">_xlfn._xlws.FILTER(予想記録!$K$149:$K$152,(予想記録!$B$149:$B$152=$B4)*(予想記録!$A$149:$A$152=$A4),"")</f>
        <v>680</v>
      </c>
      <c r="K4" s="39" t="str" cm="1">
        <f t="array" ref="K4">_xlfn._xlws.FILTER(予想記録!$K$159:$K$160,(予想記録!$B$159:$B$160=$B4)*(予想記録!$A$159:$A$160=$A4),"")</f>
        <v/>
      </c>
    </row>
    <row r="5" spans="1:11" s="2" customFormat="1" x14ac:dyDescent="0.65">
      <c r="A5" s="17">
        <v>46034</v>
      </c>
      <c r="B5" s="18" t="s">
        <v>158</v>
      </c>
      <c r="C5" s="18" t="s">
        <v>96</v>
      </c>
      <c r="D5" s="19" t="s">
        <v>101</v>
      </c>
      <c r="E5" s="53">
        <v>11</v>
      </c>
      <c r="F5" s="19" t="s">
        <v>97</v>
      </c>
      <c r="G5" s="19">
        <v>1600</v>
      </c>
      <c r="H5" s="39" cm="1">
        <f t="array" ref="H5">_xlfn._xlws.FILTER(予想記録!$K$3:$K$68,(予想記録!$B$3:$B$68=$B5)*(予想記録!$A$3:$A$68=$A5),"")</f>
        <v>0</v>
      </c>
      <c r="I5" s="126" cm="1">
        <f t="array" ref="I5">_xlfn._xlws.FILTER(予想記録!$K$75:$K$142,(予想記録!$B$75:$B$142=$B5)*(予想記録!$A$75:$A$142=$A5),"")</f>
        <v>550</v>
      </c>
      <c r="J5" s="126" cm="1">
        <f t="array" ref="J5">_xlfn._xlws.FILTER(予想記録!$K$149:$K$152,(予想記録!$B$149:$B$152=$B5)*(予想記録!$A$149:$A$152=$A5),"")</f>
        <v>180</v>
      </c>
      <c r="K5" s="39" t="str" cm="1">
        <f t="array" ref="K5">_xlfn._xlws.FILTER(予想記録!$K$159:$K$160,(予想記録!$B$159:$B$160=$B5)*(予想記録!$A$159:$A$160=$A5),"")</f>
        <v/>
      </c>
    </row>
    <row r="6" spans="1:11" s="2" customFormat="1" x14ac:dyDescent="0.65">
      <c r="A6" s="17">
        <v>46040</v>
      </c>
      <c r="B6" s="18" t="s">
        <v>168</v>
      </c>
      <c r="C6" s="18" t="s">
        <v>169</v>
      </c>
      <c r="D6" s="19" t="s">
        <v>101</v>
      </c>
      <c r="E6" s="53">
        <v>11</v>
      </c>
      <c r="F6" s="19" t="s">
        <v>97</v>
      </c>
      <c r="G6" s="19">
        <v>2400</v>
      </c>
      <c r="H6" s="39" cm="1">
        <f t="array" ref="H6">_xlfn._xlws.FILTER(予想記録!$K$3:$K$68,(予想記録!$B$3:$B$68=$B6)*(予想記録!$A$3:$A$68=$A6),"")</f>
        <v>0</v>
      </c>
      <c r="I6" s="126" cm="1">
        <f t="array" ref="I6">_xlfn._xlws.FILTER(予想記録!$K$75:$K$142,(予想記録!$B$75:$B$142=$B6)*(予想記録!$A$75:$A$142=$A6),"")</f>
        <v>2030</v>
      </c>
      <c r="J6" s="126" t="str" cm="1">
        <f t="array" ref="J6">_xlfn._xlws.FILTER(予想記録!$K$149:$K$152,(予想記録!$B$149:$B$152=$B6)*(予想記録!$A$149:$A$152=$A6),"")</f>
        <v/>
      </c>
      <c r="K6" s="39" t="str" cm="1">
        <f t="array" ref="K6">_xlfn._xlws.FILTER(予想記録!$K$159:$K$160,(予想記録!$B$159:$B$160=$B6)*(予想記録!$A$159:$A$160=$A6),"")</f>
        <v/>
      </c>
    </row>
    <row r="7" spans="1:11" s="2" customFormat="1" x14ac:dyDescent="0.65">
      <c r="A7" s="17">
        <v>46040</v>
      </c>
      <c r="B7" s="18" t="s">
        <v>172</v>
      </c>
      <c r="C7" s="18" t="s">
        <v>96</v>
      </c>
      <c r="D7" s="19" t="s">
        <v>99</v>
      </c>
      <c r="E7" s="53">
        <v>11</v>
      </c>
      <c r="F7" s="19" t="s">
        <v>97</v>
      </c>
      <c r="G7" s="19">
        <v>2000</v>
      </c>
      <c r="H7" s="39" cm="1">
        <f t="array" ref="H7">_xlfn._xlws.FILTER(予想記録!$K$3:$K$68,(予想記録!$B$3:$B$68=$B7)*(予想記録!$A$3:$A$68=$A7),"")</f>
        <v>130</v>
      </c>
      <c r="I7" s="126" cm="1">
        <f t="array" ref="I7">_xlfn._xlws.FILTER(予想記録!$K$75:$K$142,(予想記録!$B$75:$B$142=$B7)*(予想記録!$A$75:$A$142=$A7),"")</f>
        <v>2930</v>
      </c>
      <c r="J7" s="126" t="str" cm="1">
        <f t="array" ref="J7">_xlfn._xlws.FILTER(予想記録!$K$149:$K$152,(予想記録!$B$149:$B$152=$B7)*(予想記録!$A$149:$A$152=$A7),"")</f>
        <v/>
      </c>
      <c r="K7" s="39" t="str" cm="1">
        <f t="array" ref="K7">_xlfn._xlws.FILTER(予想記録!$K$159:$K$160,(予想記録!$B$159:$B$160=$B7)*(予想記録!$A$159:$A$160=$A7),"")</f>
        <v/>
      </c>
    </row>
    <row r="8" spans="1:11" s="2" customFormat="1" x14ac:dyDescent="0.65">
      <c r="A8" s="17">
        <v>46043</v>
      </c>
      <c r="B8" s="18" t="s">
        <v>183</v>
      </c>
      <c r="C8" s="18" t="s">
        <v>184</v>
      </c>
      <c r="D8" s="19" t="s">
        <v>185</v>
      </c>
      <c r="E8" s="53">
        <v>11</v>
      </c>
      <c r="F8" s="19" t="s">
        <v>186</v>
      </c>
      <c r="G8" s="19">
        <v>1800</v>
      </c>
      <c r="H8" s="39" t="str" cm="1">
        <f t="array" ref="H8">_xlfn._xlws.FILTER(予想記録!$K$3:$K$68,(予想記録!$B$3:$B$68=$B8)*(予想記録!$A$3:$A$68=$A8),"")</f>
        <v/>
      </c>
      <c r="I8" s="126" cm="1">
        <f t="array" ref="I8">_xlfn._xlws.FILTER(予想記録!$K$75:$K$142,(予想記録!$B$75:$B$142=$B8)*(予想記録!$A$75:$A$142=$A8),"")</f>
        <v>580</v>
      </c>
      <c r="J8" s="126" t="str" cm="1">
        <f t="array" ref="J8">_xlfn._xlws.FILTER(予想記録!$K$149:$K$152,(予想記録!$B$149:$B$152=$B8)*(予想記録!$A$149:$A$152=$A8),"")</f>
        <v/>
      </c>
      <c r="K8" s="39" t="str" cm="1">
        <f t="array" ref="K8">_xlfn._xlws.FILTER(予想記録!$K$159:$K$160,(予想記録!$B$159:$B$160=$B8)*(予想記録!$A$159:$A$160=$A8),"")</f>
        <v/>
      </c>
    </row>
    <row r="9" spans="1:11" s="2" customFormat="1" x14ac:dyDescent="0.65">
      <c r="A9" s="17">
        <v>46046</v>
      </c>
      <c r="B9" s="18" t="s">
        <v>190</v>
      </c>
      <c r="C9" s="18" t="s">
        <v>96</v>
      </c>
      <c r="D9" s="19" t="s">
        <v>191</v>
      </c>
      <c r="E9" s="53">
        <v>11</v>
      </c>
      <c r="F9" s="19" t="s">
        <v>97</v>
      </c>
      <c r="G9" s="19">
        <v>2000</v>
      </c>
      <c r="H9" s="39" cm="1">
        <f t="array" ref="H9">_xlfn._xlws.FILTER(予想記録!$K$3:$K$68,(予想記録!$B$3:$B$68=$B9)*(予想記録!$A$3:$A$68=$A9),"")</f>
        <v>120</v>
      </c>
      <c r="I9" s="126" cm="1">
        <f t="array" ref="I9">_xlfn._xlws.FILTER(予想記録!$K$75:$K$142,(予想記録!$B$75:$B$142=$B9)*(予想記録!$A$75:$A$142=$A9),"")</f>
        <v>6930</v>
      </c>
      <c r="J9" s="126" t="str" cm="1">
        <f t="array" ref="J9">_xlfn._xlws.FILTER(予想記録!$K$149:$K$152,(予想記録!$B$149:$B$152=$B9)*(予想記録!$A$149:$A$152=$A9),"")</f>
        <v/>
      </c>
      <c r="K9" s="39" t="str" cm="1">
        <f t="array" ref="K9">_xlfn._xlws.FILTER(予想記録!$K$159:$K$160,(予想記録!$B$159:$B$160=$B9)*(予想記録!$A$159:$A$160=$A9),"")</f>
        <v/>
      </c>
    </row>
    <row r="10" spans="1:11" s="2" customFormat="1" x14ac:dyDescent="0.65">
      <c r="A10" s="17">
        <v>46047</v>
      </c>
      <c r="B10" s="18" t="s">
        <v>194</v>
      </c>
      <c r="C10" s="18" t="s">
        <v>169</v>
      </c>
      <c r="D10" s="19" t="s">
        <v>101</v>
      </c>
      <c r="E10" s="53">
        <v>11</v>
      </c>
      <c r="F10" s="19" t="s">
        <v>186</v>
      </c>
      <c r="G10" s="19">
        <v>1800</v>
      </c>
      <c r="H10" s="39" cm="1">
        <f t="array" ref="H10">_xlfn._xlws.FILTER(予想記録!$K$3:$K$68,(予想記録!$B$3:$B$68=$B10)*(予想記録!$A$3:$A$68=$A10),"")</f>
        <v>620</v>
      </c>
      <c r="I10" s="126" cm="1">
        <f t="array" ref="I10">_xlfn._xlws.FILTER(予想記録!$K$75:$K$142,(予想記録!$B$75:$B$142=$B10)*(予想記録!$A$75:$A$142=$A10),"")</f>
        <v>520</v>
      </c>
      <c r="J10" s="126" t="str" cm="1">
        <f t="array" ref="J10">_xlfn._xlws.FILTER(予想記録!$K$149:$K$152,(予想記録!$B$149:$B$152=$B10)*(予想記録!$A$149:$A$152=$A10),"")</f>
        <v/>
      </c>
      <c r="K10" s="39" t="str" cm="1">
        <f t="array" ref="K10">_xlfn._xlws.FILTER(予想記録!$K$159:$K$160,(予想記録!$B$159:$B$160=$B10)*(予想記録!$A$159:$A$160=$A10),"")</f>
        <v/>
      </c>
    </row>
    <row r="11" spans="1:11" s="2" customFormat="1" x14ac:dyDescent="0.65">
      <c r="A11" s="17">
        <v>46047</v>
      </c>
      <c r="B11" s="18" t="s">
        <v>197</v>
      </c>
      <c r="C11" s="18" t="s">
        <v>169</v>
      </c>
      <c r="D11" s="19" t="s">
        <v>99</v>
      </c>
      <c r="E11" s="53">
        <v>11</v>
      </c>
      <c r="F11" s="19" t="s">
        <v>97</v>
      </c>
      <c r="G11" s="19">
        <v>2200</v>
      </c>
      <c r="H11" s="39" cm="1">
        <f t="array" ref="H11">_xlfn._xlws.FILTER(予想記録!$K$3:$K$68,(予想記録!$B$3:$B$68=$B11)*(予想記録!$A$3:$A$68=$A11),"")</f>
        <v>550</v>
      </c>
      <c r="I11" s="126" cm="1">
        <f t="array" ref="I11">_xlfn._xlws.FILTER(予想記録!$K$75:$K$142,(予想記録!$B$75:$B$142=$B11)*(予想記録!$A$75:$A$142=$A11),"")</f>
        <v>450</v>
      </c>
      <c r="J11" s="126" t="str" cm="1">
        <f t="array" ref="J11">_xlfn._xlws.FILTER(予想記録!$K$149:$K$152,(予想記録!$B$149:$B$152=$B11)*(予想記録!$A$149:$A$152=$A11),"")</f>
        <v/>
      </c>
      <c r="K11" s="39" t="str" cm="1">
        <f t="array" ref="K11">_xlfn._xlws.FILTER(予想記録!$K$159:$K$160,(予想記録!$B$159:$B$160=$B11)*(予想記録!$A$159:$A$160=$A11),"")</f>
        <v/>
      </c>
    </row>
    <row r="12" spans="1:11" s="2" customFormat="1" x14ac:dyDescent="0.65">
      <c r="A12" s="17">
        <v>46054</v>
      </c>
      <c r="B12" s="18" t="s">
        <v>213</v>
      </c>
      <c r="C12" s="18" t="s">
        <v>96</v>
      </c>
      <c r="D12" s="19" t="s">
        <v>101</v>
      </c>
      <c r="E12" s="53">
        <v>11</v>
      </c>
      <c r="F12" s="19" t="s">
        <v>97</v>
      </c>
      <c r="G12" s="19">
        <v>1200</v>
      </c>
      <c r="H12" s="39" cm="1">
        <f t="array" ref="H12">_xlfn._xlws.FILTER(予想記録!$K$3:$K$68,(予想記録!$B$3:$B$68=$B12)*(予想記録!$A$3:$A$68=$A12),"")</f>
        <v>0</v>
      </c>
      <c r="I12" s="126" cm="1">
        <f t="array" ref="I12">_xlfn._xlws.FILTER(予想記録!$K$75:$K$142,(予想記録!$B$75:$B$142=$B12)*(予想記録!$A$75:$A$142=$A12),"")</f>
        <v>140</v>
      </c>
      <c r="J12" s="126" t="str" cm="1">
        <f t="array" ref="J12">_xlfn._xlws.FILTER(予想記録!$K$149:$K$152,(予想記録!$B$149:$B$152=$B12)*(予想記録!$A$149:$A$152=$A12),"")</f>
        <v/>
      </c>
      <c r="K12" s="39" t="str" cm="1">
        <f t="array" ref="K12">_xlfn._xlws.FILTER(予想記録!$K$159:$K$160,(予想記録!$B$159:$B$160=$B12)*(予想記録!$A$159:$A$160=$A12),"")</f>
        <v/>
      </c>
    </row>
    <row r="13" spans="1:11" s="2" customFormat="1" x14ac:dyDescent="0.65">
      <c r="A13" s="17">
        <v>46054</v>
      </c>
      <c r="B13" s="18" t="s">
        <v>216</v>
      </c>
      <c r="C13" s="18" t="s">
        <v>96</v>
      </c>
      <c r="D13" s="19" t="s">
        <v>217</v>
      </c>
      <c r="E13" s="53">
        <v>11</v>
      </c>
      <c r="F13" s="19" t="s">
        <v>186</v>
      </c>
      <c r="G13" s="19">
        <v>1400</v>
      </c>
      <c r="H13" s="39" cm="1">
        <f t="array" ref="H13">_xlfn._xlws.FILTER(予想記録!$K$3:$K$68,(予想記録!$B$3:$B$68=$B13)*(予想記録!$A$3:$A$68=$A13),"")</f>
        <v>0</v>
      </c>
      <c r="I13" s="126" cm="1">
        <f t="array" ref="I13">_xlfn._xlws.FILTER(予想記録!$K$75:$K$142,(予想記録!$B$75:$B$142=$B13)*(予想記録!$A$75:$A$142=$A13),"")</f>
        <v>920</v>
      </c>
      <c r="J13" s="126" t="str" cm="1">
        <f t="array" ref="J13">_xlfn._xlws.FILTER(予想記録!$K$149:$K$152,(予想記録!$B$149:$B$152=$B13)*(予想記録!$A$149:$A$152=$A13),"")</f>
        <v/>
      </c>
      <c r="K13" s="39" t="str" cm="1">
        <f t="array" ref="K13">_xlfn._xlws.FILTER(予想記録!$K$159:$K$160,(予想記録!$B$159:$B$160=$B13)*(予想記録!$A$159:$A$160=$A13),"")</f>
        <v/>
      </c>
    </row>
    <row r="14" spans="1:11" s="2" customFormat="1" x14ac:dyDescent="0.65">
      <c r="A14" s="17">
        <v>46063</v>
      </c>
      <c r="B14" s="18" t="s">
        <v>229</v>
      </c>
      <c r="C14" s="18" t="s">
        <v>96</v>
      </c>
      <c r="D14" s="19" t="s">
        <v>101</v>
      </c>
      <c r="E14" s="53">
        <v>11</v>
      </c>
      <c r="F14" s="19" t="s">
        <v>97</v>
      </c>
      <c r="G14" s="19">
        <v>1800</v>
      </c>
      <c r="H14" s="39" cm="1">
        <f t="array" ref="H14">_xlfn._xlws.FILTER(予想記録!$K$3:$K$68,(予想記録!$B$3:$B$68=$B14)*(予想記録!$A$3:$A$68=$A14),"")</f>
        <v>450</v>
      </c>
      <c r="I14" s="126" cm="1">
        <f t="array" ref="I14">_xlfn._xlws.FILTER(予想記録!$K$75:$K$142,(予想記録!$B$75:$B$142=$B14)*(予想記録!$A$75:$A$142=$A14),"")</f>
        <v>1230</v>
      </c>
      <c r="J14" s="126" t="str" cm="1">
        <f t="array" ref="J14">_xlfn._xlws.FILTER(予想記録!$K$149:$K$152,(予想記録!$B$149:$B$152=$B14)*(予想記録!$A$149:$A$152=$A14),"")</f>
        <v/>
      </c>
      <c r="K14" s="39" t="str" cm="1">
        <f t="array" ref="K14">_xlfn._xlws.FILTER(予想記録!$K$159:$K$160,(予想記録!$B$159:$B$160=$B14)*(予想記録!$A$159:$A$160=$A14),"")</f>
        <v/>
      </c>
    </row>
    <row r="15" spans="1:11" s="2" customFormat="1" x14ac:dyDescent="0.65">
      <c r="A15" s="17">
        <v>46063</v>
      </c>
      <c r="B15" s="18" t="s">
        <v>232</v>
      </c>
      <c r="C15" s="18" t="s">
        <v>96</v>
      </c>
      <c r="D15" s="19" t="s">
        <v>217</v>
      </c>
      <c r="E15" s="53">
        <v>11</v>
      </c>
      <c r="F15" s="19" t="s">
        <v>97</v>
      </c>
      <c r="G15" s="19">
        <v>1600</v>
      </c>
      <c r="H15" s="39" cm="1">
        <f t="array" ref="H15">_xlfn._xlws.FILTER(予想記録!$K$3:$K$68,(予想記録!$B$3:$B$68=$B15)*(予想記録!$A$3:$A$68=$A15),"")</f>
        <v>460</v>
      </c>
      <c r="I15" s="126" cm="1">
        <f t="array" ref="I15">_xlfn._xlws.FILTER(予想記録!$K$75:$K$142,(予想記録!$B$75:$B$142=$B15)*(予想記録!$A$75:$A$142=$A15),"")</f>
        <v>0</v>
      </c>
      <c r="J15" s="126" t="str" cm="1">
        <f t="array" ref="J15">_xlfn._xlws.FILTER(予想記録!$K$149:$K$152,(予想記録!$B$149:$B$152=$B15)*(予想記録!$A$149:$A$152=$A15),"")</f>
        <v/>
      </c>
      <c r="K15" s="39" t="str" cm="1">
        <f t="array" ref="K15">_xlfn._xlws.FILTER(予想記録!$K$159:$K$160,(予想記録!$B$159:$B$160=$B15)*(予想記録!$A$159:$A$160=$A15),"")</f>
        <v/>
      </c>
    </row>
    <row r="16" spans="1:11" s="2" customFormat="1" x14ac:dyDescent="0.65">
      <c r="A16" s="17">
        <v>46064</v>
      </c>
      <c r="B16" s="18" t="s">
        <v>242</v>
      </c>
      <c r="C16" s="18" t="s">
        <v>184</v>
      </c>
      <c r="D16" s="19" t="s">
        <v>185</v>
      </c>
      <c r="E16" s="53">
        <v>11</v>
      </c>
      <c r="F16" s="19" t="s">
        <v>186</v>
      </c>
      <c r="G16" s="19">
        <v>1800</v>
      </c>
      <c r="H16" s="39" cm="1">
        <f t="array" ref="H16">_xlfn._xlws.FILTER(予想記録!$K$3:$K$68,(予想記録!$B$3:$B$68=$B16)*(予想記録!$A$3:$A$68=$A16),"")</f>
        <v>0</v>
      </c>
      <c r="I16" s="126" cm="1">
        <f t="array" ref="I16">_xlfn._xlws.FILTER(予想記録!$K$75:$K$142,(予想記録!$B$75:$B$142=$B16)*(予想記録!$A$75:$A$142=$A16),"")</f>
        <v>0</v>
      </c>
      <c r="J16" s="126" t="str" cm="1">
        <f t="array" ref="J16">_xlfn._xlws.FILTER(予想記録!$K$149:$K$152,(予想記録!$B$149:$B$152=$B16)*(予想記録!$A$149:$A$152=$A16),"")</f>
        <v/>
      </c>
      <c r="K16" s="39" t="str" cm="1">
        <f t="array" ref="K16">_xlfn._xlws.FILTER(予想記録!$K$159:$K$160,(予想記録!$B$159:$B$160=$B16)*(予想記録!$A$159:$A$160=$A16),"")</f>
        <v/>
      </c>
    </row>
    <row r="17" spans="1:11" s="2" customFormat="1" x14ac:dyDescent="0.65">
      <c r="A17" s="17">
        <v>46065</v>
      </c>
      <c r="B17" s="18" t="s">
        <v>245</v>
      </c>
      <c r="C17" s="18" t="s">
        <v>184</v>
      </c>
      <c r="D17" s="19" t="s">
        <v>246</v>
      </c>
      <c r="E17" s="53">
        <v>10</v>
      </c>
      <c r="F17" s="19" t="s">
        <v>186</v>
      </c>
      <c r="G17" s="19">
        <v>2000</v>
      </c>
      <c r="H17" s="39" cm="1">
        <f t="array" ref="H17">_xlfn._xlws.FILTER(予想記録!$K$3:$K$68,(予想記録!$B$3:$B$68=$B17)*(予想記録!$A$3:$A$68=$A17),"")</f>
        <v>2850</v>
      </c>
      <c r="I17" s="126" cm="1">
        <f t="array" ref="I17">_xlfn._xlws.FILTER(予想記録!$K$75:$K$142,(予想記録!$B$75:$B$142=$B17)*(予想記録!$A$75:$A$142=$A17),"")</f>
        <v>15090</v>
      </c>
      <c r="J17" s="126" t="str" cm="1">
        <f t="array" ref="J17">_xlfn._xlws.FILTER(予想記録!$K$149:$K$152,(予想記録!$B$149:$B$152=$B17)*(予想記録!$A$149:$A$152=$A17),"")</f>
        <v/>
      </c>
      <c r="K17" s="39" t="str" cm="1">
        <f t="array" ref="K17">_xlfn._xlws.FILTER(予想記録!$K$159:$K$160,(予想記録!$B$159:$B$160=$B17)*(予想記録!$A$159:$A$160=$A17),"")</f>
        <v/>
      </c>
    </row>
    <row r="18" spans="1:11" s="2" customFormat="1" x14ac:dyDescent="0.65">
      <c r="A18" s="17">
        <v>46067</v>
      </c>
      <c r="B18" s="18" t="s">
        <v>257</v>
      </c>
      <c r="C18" s="18" t="s">
        <v>258</v>
      </c>
      <c r="D18" s="19" t="s">
        <v>191</v>
      </c>
      <c r="E18" s="53">
        <v>8</v>
      </c>
      <c r="F18" s="19" t="s">
        <v>259</v>
      </c>
      <c r="G18" s="19">
        <v>3390</v>
      </c>
      <c r="H18" s="39" t="str" cm="1">
        <f t="array" ref="H18">_xlfn._xlws.FILTER(予想記録!$K$3:$K$68,(予想記録!$B$3:$B$68=$B18)*(予想記録!$A$3:$A$68=$A18),"")</f>
        <v/>
      </c>
      <c r="I18" s="126" cm="1">
        <f t="array" ref="I18">_xlfn._xlws.FILTER(予想記録!$K$75:$K$142,(予想記録!$B$75:$B$142=$B18)*(予想記録!$A$75:$A$142=$A18),"")</f>
        <v>1230</v>
      </c>
      <c r="J18" s="126" t="str" cm="1">
        <f t="array" ref="J18">_xlfn._xlws.FILTER(予想記録!$K$149:$K$152,(予想記録!$B$149:$B$152=$B18)*(予想記録!$A$149:$A$152=$A18),"")</f>
        <v/>
      </c>
      <c r="K18" s="39" t="str" cm="1">
        <f t="array" ref="K18">_xlfn._xlws.FILTER(予想記録!$K$159:$K$160,(予想記録!$B$159:$B$160=$B18)*(予想記録!$A$159:$A$160=$A18),"")</f>
        <v/>
      </c>
    </row>
    <row r="19" spans="1:11" s="2" customFormat="1" x14ac:dyDescent="0.65">
      <c r="A19" s="17">
        <v>46067</v>
      </c>
      <c r="B19" s="18" t="s">
        <v>262</v>
      </c>
      <c r="C19" s="18" t="s">
        <v>96</v>
      </c>
      <c r="D19" s="19" t="s">
        <v>217</v>
      </c>
      <c r="E19" s="53">
        <v>11</v>
      </c>
      <c r="F19" s="19" t="s">
        <v>97</v>
      </c>
      <c r="G19" s="19">
        <v>1600</v>
      </c>
      <c r="H19" s="39" cm="1">
        <f t="array" ref="H19">_xlfn._xlws.FILTER(予想記録!$K$3:$K$68,(予想記録!$B$3:$B$68=$B19)*(予想記録!$A$3:$A$68=$A19),"")</f>
        <v>40</v>
      </c>
      <c r="I19" s="126" cm="1">
        <f t="array" ref="I19">_xlfn._xlws.FILTER(予想記録!$K$75:$K$142,(予想記録!$B$75:$B$142=$B19)*(予想記録!$A$75:$A$142=$A19),"")</f>
        <v>600</v>
      </c>
      <c r="J19" s="126" t="str" cm="1">
        <f t="array" ref="J19">_xlfn._xlws.FILTER(予想記録!$K$149:$K$152,(予想記録!$B$149:$B$152=$B19)*(予想記録!$A$149:$A$152=$A19),"")</f>
        <v/>
      </c>
      <c r="K19" s="39" t="str" cm="1">
        <f t="array" ref="K19">_xlfn._xlws.FILTER(予想記録!$K$159:$K$160,(予想記録!$B$159:$B$160=$B19)*(予想記録!$A$159:$A$160=$A19),"")</f>
        <v/>
      </c>
    </row>
    <row r="20" spans="1:11" s="2" customFormat="1" x14ac:dyDescent="0.65">
      <c r="A20" s="140">
        <v>46068</v>
      </c>
      <c r="B20" s="147" t="s">
        <v>270</v>
      </c>
      <c r="C20" s="141" t="s">
        <v>271</v>
      </c>
      <c r="D20" s="142" t="s">
        <v>272</v>
      </c>
      <c r="E20" s="143">
        <v>9</v>
      </c>
      <c r="F20" s="142" t="s">
        <v>186</v>
      </c>
      <c r="G20" s="142">
        <v>1800</v>
      </c>
      <c r="H20" s="148" cm="1">
        <f t="array" ref="H20">_xlfn._xlws.FILTER(予想記録!$K$3:$K$68,(予想記録!$B$3:$B$68=$B20)*(予想記録!$A$3:$A$68=$A20),"")</f>
        <v>60</v>
      </c>
      <c r="I20" s="149" cm="1">
        <f t="array" ref="I20">_xlfn._xlws.FILTER(予想記録!$K$75:$K$142,(予想記録!$B$75:$B$142=$B20)*(予想記録!$A$75:$A$142=$A20),"")</f>
        <v>0</v>
      </c>
      <c r="J20" s="149" t="str" cm="1">
        <f t="array" ref="J20">_xlfn._xlws.FILTER(予想記録!$K$149:$K$152,(予想記録!$B$149:$B$152=$B20)*(予想記録!$A$149:$A$152=$A20),"")</f>
        <v/>
      </c>
      <c r="K20" s="148" t="str" cm="1">
        <f t="array" ref="K20">_xlfn._xlws.FILTER(予想記録!$K$159:$K$160,(予想記録!$B$159:$B$160=$B20)*(予想記録!$A$159:$A$160=$A20),"")</f>
        <v/>
      </c>
    </row>
    <row r="21" spans="1:11" s="2" customFormat="1" x14ac:dyDescent="0.65">
      <c r="A21" s="17">
        <v>46068</v>
      </c>
      <c r="B21" s="18" t="s">
        <v>275</v>
      </c>
      <c r="C21" s="18" t="s">
        <v>169</v>
      </c>
      <c r="D21" s="19" t="s">
        <v>101</v>
      </c>
      <c r="E21" s="53">
        <v>11</v>
      </c>
      <c r="F21" s="19" t="s">
        <v>97</v>
      </c>
      <c r="G21" s="19">
        <v>2200</v>
      </c>
      <c r="H21" s="39" cm="1">
        <f t="array" ref="H21">_xlfn._xlws.FILTER(予想記録!$K$3:$K$68,(予想記録!$B$3:$B$68=$B21)*(予想記録!$A$3:$A$68=$A21),"")</f>
        <v>90</v>
      </c>
      <c r="I21" s="126" cm="1">
        <f t="array" ref="I21">_xlfn._xlws.FILTER(予想記録!$K$75:$K$142,(予想記録!$B$75:$B$142=$B21)*(予想記録!$A$75:$A$142=$A21),"")</f>
        <v>3130</v>
      </c>
      <c r="J21" s="126" t="str" cm="1">
        <f t="array" ref="J21">_xlfn._xlws.FILTER(予想記録!$K$149:$K$152,(予想記録!$B$149:$B$152=$B21)*(予想記録!$A$149:$A$152=$A21),"")</f>
        <v/>
      </c>
      <c r="K21" s="39" t="str" cm="1">
        <f t="array" ref="K21">_xlfn._xlws.FILTER(予想記録!$K$159:$K$160,(予想記録!$B$159:$B$160=$B21)*(予想記録!$A$159:$A$160=$A21),"")</f>
        <v/>
      </c>
    </row>
    <row r="22" spans="1:11" s="2" customFormat="1" x14ac:dyDescent="0.65">
      <c r="A22" s="17">
        <v>46068</v>
      </c>
      <c r="B22" s="18" t="s">
        <v>278</v>
      </c>
      <c r="C22" s="18" t="s">
        <v>96</v>
      </c>
      <c r="D22" s="19" t="s">
        <v>217</v>
      </c>
      <c r="E22" s="53">
        <v>11</v>
      </c>
      <c r="F22" s="19" t="s">
        <v>97</v>
      </c>
      <c r="G22" s="19">
        <v>1800</v>
      </c>
      <c r="H22" s="39" cm="1">
        <f t="array" ref="H22">_xlfn._xlws.FILTER(予想記録!$K$3:$K$68,(予想記録!$B$3:$B$68=$B22)*(予想記録!$A$3:$A$68=$A22),"")</f>
        <v>1250</v>
      </c>
      <c r="I22" s="126" cm="1">
        <f t="array" ref="I22">_xlfn._xlws.FILTER(予想記録!$K$75:$K$142,(予想記録!$B$75:$B$142=$B22)*(予想記録!$A$75:$A$142=$A22),"")</f>
        <v>170</v>
      </c>
      <c r="J22" s="126" t="str" cm="1">
        <f t="array" ref="J22">_xlfn._xlws.FILTER(予想記録!$K$149:$K$152,(予想記録!$B$149:$B$152=$B22)*(予想記録!$A$149:$A$152=$A22),"")</f>
        <v/>
      </c>
      <c r="K22" s="39" t="str" cm="1">
        <f t="array" ref="K22">_xlfn._xlws.FILTER(予想記録!$K$159:$K$160,(予想記録!$B$159:$B$160=$B22)*(予想記録!$A$159:$A$160=$A22),"")</f>
        <v/>
      </c>
    </row>
    <row r="23" spans="1:11" s="2" customFormat="1" x14ac:dyDescent="0.65">
      <c r="A23" s="17">
        <v>46071</v>
      </c>
      <c r="B23" s="18" t="s">
        <v>291</v>
      </c>
      <c r="C23" s="18" t="s">
        <v>184</v>
      </c>
      <c r="D23" s="19" t="s">
        <v>292</v>
      </c>
      <c r="E23" s="53">
        <v>11</v>
      </c>
      <c r="F23" s="19" t="s">
        <v>186</v>
      </c>
      <c r="G23" s="19">
        <v>1800</v>
      </c>
      <c r="H23" s="39" cm="1">
        <f t="array" ref="H23">_xlfn._xlws.FILTER(予想記録!$K$3:$K$68,(予想記録!$B$3:$B$68=$B23)*(予想記録!$A$3:$A$68=$A23),"")</f>
        <v>340</v>
      </c>
      <c r="I23" s="126" cm="1">
        <f t="array" ref="I23">_xlfn._xlws.FILTER(予想記録!$K$75:$K$142,(予想記録!$B$75:$B$142=$B23)*(予想記録!$A$75:$A$142=$A23),"")</f>
        <v>1160</v>
      </c>
      <c r="J23" s="126" t="str" cm="1">
        <f t="array" ref="J23">_xlfn._xlws.FILTER(予想記録!$K$149:$K$152,(予想記録!$B$149:$B$152=$B23)*(予想記録!$A$149:$A$152=$A23),"")</f>
        <v/>
      </c>
      <c r="K23" s="39" t="str" cm="1">
        <f t="array" ref="K23">_xlfn._xlws.FILTER(予想記録!$K$159:$K$160,(予想記録!$B$159:$B$160=$B23)*(予想記録!$A$159:$A$160=$A23),"")</f>
        <v/>
      </c>
    </row>
    <row r="24" spans="1:11" s="2" customFormat="1" x14ac:dyDescent="0.65">
      <c r="A24" s="17">
        <v>46074</v>
      </c>
      <c r="B24" s="18" t="s">
        <v>300</v>
      </c>
      <c r="C24" s="18" t="s">
        <v>96</v>
      </c>
      <c r="D24" s="19" t="s">
        <v>301</v>
      </c>
      <c r="E24" s="53">
        <v>11</v>
      </c>
      <c r="F24" s="19" t="s">
        <v>97</v>
      </c>
      <c r="G24" s="19">
        <v>1400</v>
      </c>
      <c r="H24" s="39" cm="1">
        <f t="array" ref="H24">_xlfn._xlws.FILTER(予想記録!$K$3:$K$68,(予想記録!$B$3:$B$68=$B24)*(予想記録!$A$3:$A$68=$A24),"")</f>
        <v>120</v>
      </c>
      <c r="I24" s="126" cm="1">
        <f t="array" ref="I24">_xlfn._xlws.FILTER(予想記録!$K$75:$K$142,(予想記録!$B$75:$B$142=$B24)*(予想記録!$A$75:$A$142=$A24),"")</f>
        <v>20</v>
      </c>
      <c r="J24" s="126" t="str" cm="1">
        <f t="array" ref="J24">_xlfn._xlws.FILTER(予想記録!$K$149:$K$152,(予想記録!$B$149:$B$152=$B24)*(予想記録!$A$149:$A$152=$A24),"")</f>
        <v/>
      </c>
      <c r="K24" s="39" t="str" cm="1">
        <f t="array" ref="K24">_xlfn._xlws.FILTER(予想記録!$K$159:$K$160,(予想記録!$B$159:$B$160=$B24)*(予想記録!$A$159:$A$160=$A24),"")</f>
        <v/>
      </c>
    </row>
    <row r="25" spans="1:11" s="2" customFormat="1" x14ac:dyDescent="0.65">
      <c r="A25" s="17">
        <v>46074</v>
      </c>
      <c r="B25" s="18" t="s">
        <v>304</v>
      </c>
      <c r="C25" s="18" t="s">
        <v>96</v>
      </c>
      <c r="D25" s="19" t="s">
        <v>217</v>
      </c>
      <c r="E25" s="53">
        <v>11</v>
      </c>
      <c r="F25" s="19" t="s">
        <v>97</v>
      </c>
      <c r="G25" s="19">
        <v>3400</v>
      </c>
      <c r="H25" s="39" cm="1">
        <f t="array" ref="H25">_xlfn._xlws.FILTER(予想記録!$K$3:$K$68,(予想記録!$B$3:$B$68=$B25)*(予想記録!$A$3:$A$68=$A25),"")</f>
        <v>2560</v>
      </c>
      <c r="I25" s="126" cm="1">
        <f t="array" ref="I25">_xlfn._xlws.FILTER(予想記録!$K$75:$K$142,(予想記録!$B$75:$B$142=$B25)*(予想記録!$A$75:$A$142=$A25),"")</f>
        <v>0</v>
      </c>
      <c r="J25" s="126" t="str" cm="1">
        <f t="array" ref="J25">_xlfn._xlws.FILTER(予想記録!$K$149:$K$152,(予想記録!$B$149:$B$152=$B25)*(予想記録!$A$149:$A$152=$A25),"")</f>
        <v/>
      </c>
      <c r="K25" s="39" t="str" cm="1">
        <f t="array" ref="K25">_xlfn._xlws.FILTER(予想記録!$K$159:$K$160,(予想記録!$B$159:$B$160=$B25)*(予想記録!$A$159:$A$160=$A25),"")</f>
        <v/>
      </c>
    </row>
    <row r="26" spans="1:11" s="2" customFormat="1" x14ac:dyDescent="0.65">
      <c r="A26" s="17">
        <v>46075</v>
      </c>
      <c r="B26" s="18" t="s">
        <v>315</v>
      </c>
      <c r="C26" s="18" t="s">
        <v>96</v>
      </c>
      <c r="D26" s="19" t="s">
        <v>191</v>
      </c>
      <c r="E26" s="53">
        <v>11</v>
      </c>
      <c r="F26" s="19" t="s">
        <v>97</v>
      </c>
      <c r="G26" s="19">
        <v>1800</v>
      </c>
      <c r="H26" s="39" cm="1">
        <f t="array" ref="H26">_xlfn._xlws.FILTER(予想記録!$K$3:$K$68,(予想記録!$B$3:$B$68=$B26)*(予想記録!$A$3:$A$68=$A26),"")</f>
        <v>0</v>
      </c>
      <c r="I26" s="126" cm="1">
        <f t="array" ref="I26">_xlfn._xlws.FILTER(予想記録!$K$75:$K$142,(予想記録!$B$75:$B$142=$B26)*(予想記録!$A$75:$A$142=$A26),"")</f>
        <v>1060</v>
      </c>
      <c r="J26" s="126" t="str" cm="1">
        <f t="array" ref="J26">_xlfn._xlws.FILTER(予想記録!$K$149:$K$152,(予想記録!$B$149:$B$152=$B26)*(予想記録!$A$149:$A$152=$A26),"")</f>
        <v/>
      </c>
      <c r="K26" s="39" t="str" cm="1">
        <f t="array" ref="K26">_xlfn._xlws.FILTER(予想記録!$K$159:$K$160,(予想記録!$B$159:$B$160=$B26)*(予想記録!$A$159:$A$160=$A26),"")</f>
        <v/>
      </c>
    </row>
    <row r="27" spans="1:11" s="2" customFormat="1" x14ac:dyDescent="0.65">
      <c r="A27" s="17">
        <v>46075</v>
      </c>
      <c r="B27" s="18" t="s">
        <v>318</v>
      </c>
      <c r="C27" s="18" t="s">
        <v>319</v>
      </c>
      <c r="D27" s="19" t="s">
        <v>217</v>
      </c>
      <c r="E27" s="53">
        <v>11</v>
      </c>
      <c r="F27" s="19" t="s">
        <v>186</v>
      </c>
      <c r="G27" s="19">
        <v>1600</v>
      </c>
      <c r="H27" s="39" cm="1">
        <f t="array" ref="H27">_xlfn._xlws.FILTER(予想記録!$K$3:$K$68,(予想記録!$B$3:$B$68=$B27)*(予想記録!$A$3:$A$68=$A27),"")</f>
        <v>1260</v>
      </c>
      <c r="I27" s="126" cm="1">
        <f t="array" ref="I27">_xlfn._xlws.FILTER(予想記録!$K$75:$K$142,(予想記録!$B$75:$B$142=$B27)*(予想記録!$A$75:$A$142=$A27),"")</f>
        <v>4680</v>
      </c>
      <c r="J27" s="126" cm="1">
        <f t="array" ref="J27">_xlfn._xlws.FILTER(予想記録!$K$149:$K$152,(予想記録!$B$149:$B$152=$B27)*(予想記録!$A$149:$A$152=$A27),"")</f>
        <v>30</v>
      </c>
      <c r="K27" s="39" t="str" cm="1">
        <f t="array" ref="K27">_xlfn._xlws.FILTER(予想記録!$K$159:$K$160,(予想記録!$B$159:$B$160=$B27)*(予想記録!$A$159:$A$160=$A27),"")</f>
        <v/>
      </c>
    </row>
    <row r="28" spans="1:11" s="2" customFormat="1" x14ac:dyDescent="0.65">
      <c r="A28" s="17">
        <v>46076</v>
      </c>
      <c r="B28" s="18" t="s">
        <v>336</v>
      </c>
      <c r="C28" s="18" t="s">
        <v>184</v>
      </c>
      <c r="D28" s="19" t="s">
        <v>337</v>
      </c>
      <c r="E28" s="53">
        <v>7</v>
      </c>
      <c r="F28" s="19" t="s">
        <v>186</v>
      </c>
      <c r="G28" s="19">
        <v>1500</v>
      </c>
      <c r="H28" s="39" cm="1">
        <f t="array" ref="H28">_xlfn._xlws.FILTER(予想記録!$K$3:$K$68,(予想記録!$B$3:$B$68=$B28)*(予想記録!$A$3:$A$68=$A28),"")</f>
        <v>240</v>
      </c>
      <c r="I28" s="126" cm="1">
        <f t="array" ref="I28">_xlfn._xlws.FILTER(予想記録!$K$75:$K$142,(予想記録!$B$75:$B$142=$B28)*(予想記録!$A$75:$A$142=$A28),"")</f>
        <v>140</v>
      </c>
      <c r="J28" s="126" t="str" cm="1">
        <f t="array" ref="J28">_xlfn._xlws.FILTER(予想記録!$K$149:$K$152,(予想記録!$B$149:$B$152=$B28)*(予想記録!$A$149:$A$152=$A28),"")</f>
        <v/>
      </c>
      <c r="K28" s="39" t="str" cm="1">
        <f t="array" ref="K28">_xlfn._xlws.FILTER(予想記録!$K$159:$K$160,(予想記録!$B$159:$B$160=$B28)*(予想記録!$A$159:$A$160=$A28),"")</f>
        <v/>
      </c>
    </row>
    <row r="29" spans="1:11" s="2" customFormat="1" x14ac:dyDescent="0.65">
      <c r="A29" s="17">
        <v>46081</v>
      </c>
      <c r="B29" s="18" t="s">
        <v>344</v>
      </c>
      <c r="C29" s="18" t="s">
        <v>96</v>
      </c>
      <c r="D29" s="19" t="s">
        <v>99</v>
      </c>
      <c r="E29" s="53">
        <v>11</v>
      </c>
      <c r="F29" s="19" t="s">
        <v>97</v>
      </c>
      <c r="G29" s="19">
        <v>1200</v>
      </c>
      <c r="H29" s="39" cm="1">
        <f t="array" ref="H29">_xlfn._xlws.FILTER(予想記録!$K$3:$K$68,(予想記録!$B$3:$B$68=$B29)*(予想記録!$A$3:$A$68=$A29),"")</f>
        <v>0</v>
      </c>
      <c r="I29" s="126" cm="1">
        <f t="array" ref="I29">_xlfn._xlws.FILTER(予想記録!$K$75:$K$142,(予想記録!$B$75:$B$142=$B29)*(予想記録!$A$75:$A$142=$A29),"")</f>
        <v>1270</v>
      </c>
      <c r="J29" s="126" t="str" cm="1">
        <f t="array" ref="J29">_xlfn._xlws.FILTER(予想記録!$K$149:$K$152,(予想記録!$B$149:$B$152=$B29)*(予想記録!$A$149:$A$152=$A29),"")</f>
        <v/>
      </c>
      <c r="K29" s="39" t="str" cm="1">
        <f t="array" ref="K29">_xlfn._xlws.FILTER(予想記録!$K$159:$K$160,(予想記録!$B$159:$B$160=$B29)*(予想記録!$A$159:$A$160=$A29),"")</f>
        <v/>
      </c>
    </row>
    <row r="30" spans="1:11" s="2" customFormat="1" x14ac:dyDescent="0.65">
      <c r="A30" s="17">
        <v>46082</v>
      </c>
      <c r="B30" s="18" t="s">
        <v>365</v>
      </c>
      <c r="C30" s="18" t="s">
        <v>169</v>
      </c>
      <c r="D30" s="19" t="s">
        <v>301</v>
      </c>
      <c r="E30" s="53">
        <v>11</v>
      </c>
      <c r="F30" s="19" t="s">
        <v>97</v>
      </c>
      <c r="G30" s="19">
        <v>1600</v>
      </c>
      <c r="H30" s="39" cm="1">
        <f t="array" ref="H30">_xlfn._xlws.FILTER(予想記録!$K$3:$K$68,(予想記録!$B$3:$B$68=$B30)*(予想記録!$A$3:$A$68=$A30),"")</f>
        <v>140</v>
      </c>
      <c r="I30" s="126" cm="1">
        <f t="array" ref="I30">_xlfn._xlws.FILTER(予想記録!$K$75:$K$142,(予想記録!$B$75:$B$142=$B30)*(予想記録!$A$75:$A$142=$A30),"")</f>
        <v>40</v>
      </c>
      <c r="J30" s="126" t="str" cm="1">
        <f t="array" ref="J30">_xlfn._xlws.FILTER(予想記録!$K$149:$K$152,(予想記録!$B$149:$B$152=$B30)*(予想記録!$A$149:$A$152=$A30),"")</f>
        <v/>
      </c>
      <c r="K30" s="39" t="str" cm="1">
        <f t="array" ref="K30">_xlfn._xlws.FILTER(予想記録!$K$159:$K$160,(予想記録!$B$159:$B$160=$B30)*(予想記録!$A$159:$A$160=$A30),"")</f>
        <v/>
      </c>
    </row>
    <row r="31" spans="1:11" s="2" customFormat="1" x14ac:dyDescent="0.65">
      <c r="A31" s="17">
        <v>46082</v>
      </c>
      <c r="B31" s="18" t="s">
        <v>354</v>
      </c>
      <c r="C31" s="18" t="s">
        <v>169</v>
      </c>
      <c r="D31" s="19" t="s">
        <v>99</v>
      </c>
      <c r="E31" s="53">
        <v>11</v>
      </c>
      <c r="F31" s="19" t="s">
        <v>97</v>
      </c>
      <c r="G31" s="19">
        <v>1800</v>
      </c>
      <c r="H31" s="39" cm="1">
        <f t="array" ref="H31">_xlfn._xlws.FILTER(予想記録!$K$3:$K$68,(予想記録!$B$3:$B$68=$B31)*(予想記録!$A$3:$A$68=$A31),"")</f>
        <v>1250</v>
      </c>
      <c r="I31" s="126" cm="1">
        <f t="array" ref="I31">_xlfn._xlws.FILTER(予想記録!$K$75:$K$142,(予想記録!$B$75:$B$142=$B31)*(予想記録!$A$75:$A$142=$A31),"")</f>
        <v>1150</v>
      </c>
      <c r="J31" s="126" t="str" cm="1">
        <f t="array" ref="J31">_xlfn._xlws.FILTER(予想記録!$K$149:$K$152,(予想記録!$B$149:$B$152=$B31)*(予想記録!$A$149:$A$152=$A31),"")</f>
        <v/>
      </c>
      <c r="K31" s="39" t="str" cm="1">
        <f t="array" ref="K31">_xlfn._xlws.FILTER(予想記録!$K$159:$K$160,(予想記録!$B$159:$B$160=$B31)*(予想記録!$A$159:$A$160=$A31),"")</f>
        <v/>
      </c>
    </row>
    <row r="32" spans="1:11" s="2" customFormat="1" x14ac:dyDescent="0.65">
      <c r="A32" s="17">
        <v>46088</v>
      </c>
      <c r="B32" s="18" t="s">
        <v>366</v>
      </c>
      <c r="C32" s="18" t="s">
        <v>169</v>
      </c>
      <c r="D32" s="19" t="s">
        <v>301</v>
      </c>
      <c r="E32" s="53">
        <v>11</v>
      </c>
      <c r="F32" s="19" t="s">
        <v>97</v>
      </c>
      <c r="G32" s="19">
        <v>1400</v>
      </c>
      <c r="H32" s="39" cm="1">
        <f t="array" ref="H32">_xlfn._xlws.FILTER(予想記録!$K$3:$K$68,(予想記録!$B$3:$B$68=$B32)*(予想記録!$A$3:$A$68=$A32),"")</f>
        <v>0</v>
      </c>
      <c r="I32" s="126" cm="1">
        <f t="array" ref="I32">_xlfn._xlws.FILTER(予想記録!$K$75:$K$142,(予想記録!$B$75:$B$142=$B32)*(予想記録!$A$75:$A$142=$A32),"")</f>
        <v>810</v>
      </c>
      <c r="J32" s="126" t="str" cm="1">
        <f t="array" ref="J32">_xlfn._xlws.FILTER(予想記録!$K$149:$K$152,(予想記録!$B$149:$B$152=$B32)*(予想記録!$A$149:$A$152=$A32),"")</f>
        <v/>
      </c>
      <c r="K32" s="39" t="str" cm="1">
        <f t="array" ref="K32">_xlfn._xlws.FILTER(予想記録!$K$159:$K$160,(予想記録!$B$159:$B$160=$B32)*(予想記録!$A$159:$A$160=$A32),"")</f>
        <v/>
      </c>
    </row>
    <row r="33" spans="1:11" s="2" customFormat="1" x14ac:dyDescent="0.65">
      <c r="A33" s="17">
        <v>46088</v>
      </c>
      <c r="B33" s="18" t="s">
        <v>369</v>
      </c>
      <c r="C33" s="18" t="s">
        <v>96</v>
      </c>
      <c r="D33" s="19" t="s">
        <v>99</v>
      </c>
      <c r="E33" s="53">
        <v>11</v>
      </c>
      <c r="F33" s="19" t="s">
        <v>97</v>
      </c>
      <c r="G33" s="19">
        <v>1800</v>
      </c>
      <c r="H33" s="39" cm="1">
        <f t="array" ref="H33">_xlfn._xlws.FILTER(予想記録!$K$3:$K$68,(予想記録!$B$3:$B$68=$B33)*(予想記録!$A$3:$A$68=$A33),"")</f>
        <v>0</v>
      </c>
      <c r="I33" s="126" cm="1">
        <f t="array" ref="I33">_xlfn._xlws.FILTER(予想記録!$K$75:$K$142,(予想記録!$B$75:$B$142=$B33)*(予想記録!$A$75:$A$142=$A33),"")</f>
        <v>1830</v>
      </c>
      <c r="J33" s="126" t="str" cm="1">
        <f t="array" ref="J33">_xlfn._xlws.FILTER(予想記録!$K$149:$K$152,(予想記録!$B$149:$B$152=$B33)*(予想記録!$A$149:$A$152=$A33),"")</f>
        <v/>
      </c>
      <c r="K33" s="39" t="str" cm="1">
        <f t="array" ref="K33">_xlfn._xlws.FILTER(予想記録!$K$159:$K$160,(予想記録!$B$159:$B$160=$B33)*(予想記録!$A$159:$A$160=$A33),"")</f>
        <v/>
      </c>
    </row>
    <row r="34" spans="1:11" s="2" customFormat="1" x14ac:dyDescent="0.65">
      <c r="A34" s="17">
        <v>46089</v>
      </c>
      <c r="B34" s="18" t="s">
        <v>380</v>
      </c>
      <c r="C34" s="18" t="s">
        <v>169</v>
      </c>
      <c r="D34" s="19" t="s">
        <v>99</v>
      </c>
      <c r="E34" s="53">
        <v>11</v>
      </c>
      <c r="F34" s="19" t="s">
        <v>97</v>
      </c>
      <c r="G34" s="19">
        <v>2000</v>
      </c>
      <c r="H34" s="39" cm="1">
        <f t="array" ref="H34">_xlfn._xlws.FILTER(予想記録!$K$3:$K$68,(予想記録!$B$3:$B$68=$B34)*(予想記録!$A$3:$A$68=$A34),"")</f>
        <v>860</v>
      </c>
      <c r="I34" s="126" cm="1">
        <f t="array" ref="I34">_xlfn._xlws.FILTER(予想記録!$K$75:$K$142,(予想記録!$B$75:$B$142=$B34)*(予想記録!$A$75:$A$142=$A34),"")</f>
        <v>860</v>
      </c>
      <c r="J34" s="126" t="str" cm="1">
        <f t="array" ref="J34">_xlfn._xlws.FILTER(予想記録!$K$149:$K$152,(予想記録!$B$149:$B$152=$B34)*(予想記録!$A$149:$A$152=$A34),"")</f>
        <v/>
      </c>
      <c r="K34" s="39" t="str" cm="1">
        <f t="array" ref="K34">_xlfn._xlws.FILTER(予想記録!$K$159:$K$160,(予想記録!$B$159:$B$160=$B34)*(予想記録!$A$159:$A$160=$A34),"")</f>
        <v/>
      </c>
    </row>
    <row r="35" spans="1:11" s="2" customFormat="1" x14ac:dyDescent="0.65">
      <c r="A35" s="17">
        <v>46092</v>
      </c>
      <c r="B35" s="18" t="s">
        <v>386</v>
      </c>
      <c r="C35" s="18" t="s">
        <v>387</v>
      </c>
      <c r="D35" s="19" t="s">
        <v>185</v>
      </c>
      <c r="E35" s="53">
        <v>11</v>
      </c>
      <c r="F35" s="19" t="s">
        <v>186</v>
      </c>
      <c r="G35" s="19">
        <v>2400</v>
      </c>
      <c r="H35" s="39" cm="1">
        <f t="array" ref="H35">_xlfn._xlws.FILTER(予想記録!$K$3:$K$68,(予想記録!$B$3:$B$68=$B35)*(予想記録!$A$3:$A$68=$A35),"")</f>
        <v>20</v>
      </c>
      <c r="I35" s="126" cm="1">
        <f t="array" ref="I35">_xlfn._xlws.FILTER(予想記録!$K$75:$K$142,(予想記録!$B$75:$B$142=$B35)*(予想記録!$A$75:$A$142=$A35),"")</f>
        <v>5050</v>
      </c>
      <c r="J35" s="126" t="str" cm="1">
        <f t="array" ref="J35">_xlfn._xlws.FILTER(予想記録!$K$149:$K$152,(予想記録!$B$149:$B$152=$B35)*(予想記録!$A$149:$A$152=$A35),"")</f>
        <v/>
      </c>
      <c r="K35" s="39" t="str" cm="1">
        <f t="array" ref="K35">_xlfn._xlws.FILTER(予想記録!$K$159:$K$160,(予想記録!$B$159:$B$160=$B35)*(予想記録!$A$159:$A$160=$A35),"")</f>
        <v/>
      </c>
    </row>
    <row r="36" spans="1:11" s="2" customFormat="1" x14ac:dyDescent="0.65">
      <c r="A36" s="17">
        <v>46095</v>
      </c>
      <c r="B36" s="18" t="s">
        <v>394</v>
      </c>
      <c r="C36" s="18" t="s">
        <v>395</v>
      </c>
      <c r="D36" s="19" t="s">
        <v>301</v>
      </c>
      <c r="E36" s="53">
        <v>8</v>
      </c>
      <c r="F36" s="19" t="s">
        <v>259</v>
      </c>
      <c r="G36" s="19">
        <v>3900</v>
      </c>
      <c r="H36" s="39" cm="1">
        <f t="array" ref="H36">_xlfn._xlws.FILTER(予想記録!$K$3:$K$68,(予想記録!$B$3:$B$68=$B36)*(予想記録!$A$3:$A$68=$A36),"")</f>
        <v>630</v>
      </c>
      <c r="I36" s="126" cm="1">
        <f t="array" ref="I36">_xlfn._xlws.FILTER(予想記録!$K$75:$K$142,(予想記録!$B$75:$B$142=$B36)*(予想記録!$A$75:$A$142=$A36),"")</f>
        <v>950</v>
      </c>
      <c r="J36" s="126" t="str" cm="1">
        <f t="array" ref="J36">_xlfn._xlws.FILTER(予想記録!$K$149:$K$152,(予想記録!$B$149:$B$152=$B36)*(予想記録!$A$149:$A$152=$A36),"")</f>
        <v/>
      </c>
      <c r="K36" s="39" t="str" cm="1">
        <f t="array" ref="K36">_xlfn._xlws.FILTER(予想記録!$K$159:$K$160,(予想記録!$B$159:$B$160=$B36)*(予想記録!$A$159:$A$160=$A36),"")</f>
        <v/>
      </c>
    </row>
    <row r="37" spans="1:11" s="2" customFormat="1" x14ac:dyDescent="0.65">
      <c r="A37" s="17">
        <v>46096</v>
      </c>
      <c r="B37" s="18" t="s">
        <v>401</v>
      </c>
      <c r="C37" s="18" t="s">
        <v>169</v>
      </c>
      <c r="D37" s="19" t="s">
        <v>402</v>
      </c>
      <c r="E37" s="53">
        <v>11</v>
      </c>
      <c r="F37" s="19" t="s">
        <v>97</v>
      </c>
      <c r="G37" s="19">
        <v>2000</v>
      </c>
      <c r="H37" s="39" cm="1">
        <f t="array" ref="H37">_xlfn._xlws.FILTER(予想記録!$K$3:$K$68,(予想記録!$B$3:$B$68=$B37)*(予想記録!$A$3:$A$68=$A37),"")</f>
        <v>4980</v>
      </c>
      <c r="I37" s="126" cm="1">
        <f t="array" ref="I37">_xlfn._xlws.FILTER(予想記録!$K$75:$K$142,(予想記録!$B$75:$B$142=$B37)*(予想記録!$A$75:$A$142=$A37),"")</f>
        <v>4880</v>
      </c>
      <c r="J37" s="126" t="str" cm="1">
        <f t="array" ref="J37">_xlfn._xlws.FILTER(予想記録!$K$149:$K$152,(予想記録!$B$149:$B$152=$B37)*(予想記録!$A$149:$A$152=$A37),"")</f>
        <v/>
      </c>
      <c r="K37" s="39" t="str" cm="1">
        <f t="array" ref="K37">_xlfn._xlws.FILTER(予想記録!$K$159:$K$160,(予想記録!$B$159:$B$160=$B37)*(予想記録!$A$159:$A$160=$A37),"")</f>
        <v/>
      </c>
    </row>
    <row r="38" spans="1:11" s="2" customFormat="1" x14ac:dyDescent="0.65">
      <c r="A38" s="17">
        <v>46096</v>
      </c>
      <c r="B38" s="18" t="s">
        <v>405</v>
      </c>
      <c r="C38" s="18" t="s">
        <v>169</v>
      </c>
      <c r="D38" s="19" t="s">
        <v>99</v>
      </c>
      <c r="E38" s="53">
        <v>11</v>
      </c>
      <c r="F38" s="19" t="s">
        <v>97</v>
      </c>
      <c r="G38" s="19">
        <v>1800</v>
      </c>
      <c r="H38" s="39" cm="1">
        <f t="array" ref="H38">_xlfn._xlws.FILTER(予想記録!$K$3:$K$68,(予想記録!$B$3:$B$68=$B38)*(予想記録!$A$3:$A$68=$A38),"")</f>
        <v>0</v>
      </c>
      <c r="I38" s="126" cm="1">
        <f t="array" ref="I38">_xlfn._xlws.FILTER(予想記録!$K$75:$K$142,(予想記録!$B$75:$B$142=$B38)*(予想記録!$A$75:$A$142=$A38),"")</f>
        <v>0</v>
      </c>
      <c r="J38" s="126" t="str" cm="1">
        <f t="array" ref="J38">_xlfn._xlws.FILTER(予想記録!$K$149:$K$152,(予想記録!$B$149:$B$152=$B38)*(予想記録!$A$149:$A$152=$A38),"")</f>
        <v/>
      </c>
      <c r="K38" s="39" t="str" cm="1">
        <f t="array" ref="K38">_xlfn._xlws.FILTER(予想記録!$K$159:$K$160,(予想記録!$B$159:$B$160=$B38)*(予想記録!$A$159:$A$160=$A38),"")</f>
        <v/>
      </c>
    </row>
    <row r="39" spans="1:11" s="2" customFormat="1" x14ac:dyDescent="0.65">
      <c r="A39" s="17">
        <v>46102</v>
      </c>
      <c r="B39" s="18" t="s">
        <v>416</v>
      </c>
      <c r="C39" s="18" t="s">
        <v>96</v>
      </c>
      <c r="D39" s="19" t="s">
        <v>402</v>
      </c>
      <c r="E39" s="53">
        <v>11</v>
      </c>
      <c r="F39" s="19" t="s">
        <v>97</v>
      </c>
      <c r="G39" s="19">
        <v>1400</v>
      </c>
      <c r="H39" s="39" cm="1">
        <f t="array" ref="H39">_xlfn._xlws.FILTER(予想記録!$K$3:$K$68,(予想記録!$B$3:$B$68=$B39)*(予想記録!$A$3:$A$68=$A39),"")</f>
        <v>20</v>
      </c>
      <c r="I39" s="126" cm="1">
        <f t="array" ref="I39">_xlfn._xlws.FILTER(予想記録!$K$75:$K$142,(予想記録!$B$75:$B$142=$B39)*(予想記録!$A$75:$A$142=$A39),"")</f>
        <v>4570</v>
      </c>
      <c r="J39" s="126" t="str" cm="1">
        <f t="array" ref="J39">_xlfn._xlws.FILTER(予想記録!$K$149:$K$152,(予想記録!$B$149:$B$152=$B39)*(予想記録!$A$149:$A$152=$A39),"")</f>
        <v/>
      </c>
      <c r="K39" s="39" t="str" cm="1">
        <f t="array" ref="K39">_xlfn._xlws.FILTER(予想記録!$K$159:$K$160,(予想記録!$B$159:$B$160=$B39)*(予想記録!$A$159:$A$160=$A39),"")</f>
        <v/>
      </c>
    </row>
    <row r="40" spans="1:11" s="2" customFormat="1" x14ac:dyDescent="0.65">
      <c r="A40" s="17">
        <v>46102</v>
      </c>
      <c r="B40" s="18" t="s">
        <v>419</v>
      </c>
      <c r="C40" s="18" t="s">
        <v>96</v>
      </c>
      <c r="D40" s="19" t="s">
        <v>99</v>
      </c>
      <c r="E40" s="53">
        <v>11</v>
      </c>
      <c r="F40" s="19" t="s">
        <v>97</v>
      </c>
      <c r="G40" s="19">
        <v>1800</v>
      </c>
      <c r="H40" s="39" cm="1">
        <f t="array" ref="H40">_xlfn._xlws.FILTER(予想記録!$K$3:$K$68,(予想記録!$B$3:$B$68=$B40)*(予想記録!$A$3:$A$68=$A40),"")</f>
        <v>980</v>
      </c>
      <c r="I40" s="126" cm="1">
        <f t="array" ref="I40">_xlfn._xlws.FILTER(予想記録!$K$75:$K$142,(予想記録!$B$75:$B$142=$B40)*(予想記録!$A$75:$A$142=$A40),"")</f>
        <v>880</v>
      </c>
      <c r="J40" s="126" t="str" cm="1">
        <f t="array" ref="J40">_xlfn._xlws.FILTER(予想記録!$K$149:$K$152,(予想記録!$B$149:$B$152=$B40)*(予想記録!$A$149:$A$152=$A40),"")</f>
        <v/>
      </c>
      <c r="K40" s="39" t="str" cm="1">
        <f t="array" ref="K40">_xlfn._xlws.FILTER(予想記録!$K$159:$K$160,(予想記録!$B$159:$B$160=$B40)*(予想記録!$A$159:$A$160=$A40),"")</f>
        <v/>
      </c>
    </row>
    <row r="41" spans="1:11" s="2" customFormat="1" x14ac:dyDescent="0.65">
      <c r="A41" s="17">
        <v>46103</v>
      </c>
      <c r="B41" s="18" t="s">
        <v>430</v>
      </c>
      <c r="C41" s="18" t="s">
        <v>96</v>
      </c>
      <c r="D41" s="19" t="s">
        <v>402</v>
      </c>
      <c r="E41" s="53">
        <v>11</v>
      </c>
      <c r="F41" s="19" t="s">
        <v>97</v>
      </c>
      <c r="G41" s="19">
        <v>1400</v>
      </c>
      <c r="H41" s="39" cm="1">
        <f t="array" ref="H41">_xlfn._xlws.FILTER(予想記録!$K$3:$K$68,(予想記録!$B$3:$B$68=$B41)*(予想記録!$A$3:$A$68=$A41),"")</f>
        <v>0</v>
      </c>
      <c r="I41" s="126" cm="1">
        <f t="array" ref="I41">_xlfn._xlws.FILTER(予想記録!$K$75:$K$142,(予想記録!$B$75:$B$142=$B41)*(予想記録!$A$75:$A$142=$A41),"")</f>
        <v>0</v>
      </c>
      <c r="J41" s="126" t="str" cm="1">
        <f t="array" ref="J41">_xlfn._xlws.FILTER(予想記録!$K$149:$K$152,(予想記録!$B$149:$B$152=$B41)*(予想記録!$A$149:$A$152=$A41),"")</f>
        <v/>
      </c>
      <c r="K41" s="39" t="str" cm="1">
        <f t="array" ref="K41">_xlfn._xlws.FILTER(予想記録!$K$159:$K$160,(予想記録!$B$159:$B$160=$B41)*(予想記録!$A$159:$A$160=$A41),"")</f>
        <v/>
      </c>
    </row>
    <row r="42" spans="1:11" s="2" customFormat="1" x14ac:dyDescent="0.65">
      <c r="A42" s="17">
        <v>46103</v>
      </c>
      <c r="B42" s="18" t="s">
        <v>433</v>
      </c>
      <c r="C42" s="18" t="s">
        <v>169</v>
      </c>
      <c r="D42" s="19" t="s">
        <v>301</v>
      </c>
      <c r="E42" s="53">
        <v>11</v>
      </c>
      <c r="F42" s="19" t="s">
        <v>97</v>
      </c>
      <c r="G42" s="19">
        <v>3000</v>
      </c>
      <c r="H42" s="39" cm="1">
        <f t="array" ref="H42">_xlfn._xlws.FILTER(予想記録!$K$3:$K$68,(予想記録!$B$3:$B$68=$B42)*(予想記録!$A$3:$A$68=$A42),"")</f>
        <v>110</v>
      </c>
      <c r="I42" s="126" cm="1">
        <f t="array" ref="I42">_xlfn._xlws.FILTER(予想記録!$K$75:$K$142,(予想記録!$B$75:$B$142=$B42)*(予想記録!$A$75:$A$142=$A42),"")</f>
        <v>1490</v>
      </c>
      <c r="J42" s="126" t="str" cm="1">
        <f t="array" ref="J42">_xlfn._xlws.FILTER(予想記録!$K$149:$K$152,(予想記録!$B$149:$B$152=$B42)*(予想記録!$A$149:$A$152=$A42),"")</f>
        <v/>
      </c>
      <c r="K42" s="39" t="str" cm="1">
        <f t="array" ref="K42">_xlfn._xlws.FILTER(予想記録!$K$159:$K$160,(予想記録!$B$159:$B$160=$B42)*(予想記録!$A$159:$A$160=$A42),"")</f>
        <v/>
      </c>
    </row>
    <row r="43" spans="1:11" s="2" customFormat="1" x14ac:dyDescent="0.65">
      <c r="A43" s="17">
        <v>46105</v>
      </c>
      <c r="B43" s="18" t="s">
        <v>443</v>
      </c>
      <c r="C43" s="18" t="s">
        <v>184</v>
      </c>
      <c r="D43" s="19" t="s">
        <v>444</v>
      </c>
      <c r="E43" s="53">
        <v>4</v>
      </c>
      <c r="F43" s="19" t="s">
        <v>186</v>
      </c>
      <c r="G43" s="19">
        <v>1400</v>
      </c>
      <c r="H43" s="39" cm="1">
        <f t="array" ref="H43">_xlfn._xlws.FILTER(予想記録!$K$3:$K$68,(予想記録!$B$3:$B$68=$B43)*(予想記録!$A$3:$A$68=$A43),"")</f>
        <v>1000</v>
      </c>
      <c r="I43" s="126" cm="1">
        <f t="array" ref="I43">_xlfn._xlws.FILTER(予想記録!$K$75:$K$142,(予想記録!$B$75:$B$142=$B43)*(予想記録!$A$75:$A$142=$A43),"")</f>
        <v>900</v>
      </c>
      <c r="J43" s="126" t="str" cm="1">
        <f t="array" ref="J43">_xlfn._xlws.FILTER(予想記録!$K$149:$K$152,(予想記録!$B$149:$B$152=$B43)*(予想記録!$A$149:$A$152=$A43),"")</f>
        <v/>
      </c>
      <c r="K43" s="39" t="str" cm="1">
        <f t="array" ref="K43">_xlfn._xlws.FILTER(予想記録!$K$159:$K$160,(予想記録!$B$159:$B$160=$B43)*(予想記録!$A$159:$A$160=$A43),"")</f>
        <v/>
      </c>
    </row>
    <row r="44" spans="1:11" s="2" customFormat="1" x14ac:dyDescent="0.65">
      <c r="A44" s="17">
        <v>46106</v>
      </c>
      <c r="B44" s="18" t="s">
        <v>451</v>
      </c>
      <c r="C44" s="18" t="s">
        <v>387</v>
      </c>
      <c r="D44" s="19" t="s">
        <v>292</v>
      </c>
      <c r="E44" s="53">
        <v>11</v>
      </c>
      <c r="F44" s="19" t="s">
        <v>186</v>
      </c>
      <c r="G44" s="19">
        <v>1700</v>
      </c>
      <c r="H44" s="39" cm="1">
        <f t="array" ref="H44">_xlfn._xlws.FILTER(予想記録!$K$3:$K$68,(予想記録!$B$3:$B$68=$B44)*(予想記録!$A$3:$A$68=$A44),"")</f>
        <v>220</v>
      </c>
      <c r="I44" s="126" cm="1">
        <f t="array" ref="I44">_xlfn._xlws.FILTER(予想記録!$K$75:$K$142,(予想記録!$B$75:$B$142=$B44)*(予想記録!$A$75:$A$142=$A44),"")</f>
        <v>1350</v>
      </c>
      <c r="J44" s="126" t="str" cm="1">
        <f t="array" ref="J44">_xlfn._xlws.FILTER(予想記録!$K$149:$K$152,(予想記録!$B$149:$B$152=$B44)*(予想記録!$A$149:$A$152=$A44),"")</f>
        <v/>
      </c>
      <c r="K44" s="39" t="str" cm="1">
        <f t="array" ref="K44">_xlfn._xlws.FILTER(予想記録!$K$159:$K$160,(予想記録!$B$159:$B$160=$B44)*(予想記録!$A$159:$A$160=$A44),"")</f>
        <v/>
      </c>
    </row>
    <row r="45" spans="1:11" s="2" customFormat="1" x14ac:dyDescent="0.65">
      <c r="A45" s="17">
        <v>46109</v>
      </c>
      <c r="B45" s="18" t="s">
        <v>457</v>
      </c>
      <c r="C45" s="18" t="s">
        <v>96</v>
      </c>
      <c r="D45" s="19" t="s">
        <v>301</v>
      </c>
      <c r="E45" s="53">
        <v>11</v>
      </c>
      <c r="F45" s="19" t="s">
        <v>97</v>
      </c>
      <c r="G45" s="19">
        <v>1800</v>
      </c>
      <c r="H45" s="39" cm="1">
        <f t="array" ref="H45">_xlfn._xlws.FILTER(予想記録!$K$3:$K$68,(予想記録!$B$3:$B$68=$B45)*(予想記録!$A$3:$A$68=$A45),"")</f>
        <v>550</v>
      </c>
      <c r="I45" s="126" cm="1">
        <f t="array" ref="I45">_xlfn._xlws.FILTER(予想記録!$K$75:$K$142,(予想記録!$B$75:$B$142=$B45)*(予想記録!$A$75:$A$142=$A45),"")</f>
        <v>550</v>
      </c>
      <c r="J45" s="126" t="str" cm="1">
        <f t="array" ref="J45">_xlfn._xlws.FILTER(予想記録!$K$149:$K$152,(予想記録!$B$149:$B$152=$B45)*(予想記録!$A$149:$A$152=$A45),"")</f>
        <v/>
      </c>
      <c r="K45" s="39" t="str" cm="1">
        <f t="array" ref="K45">_xlfn._xlws.FILTER(予想記録!$K$159:$K$160,(予想記録!$B$159:$B$160=$B45)*(予想記録!$A$159:$A$160=$A45),"")</f>
        <v/>
      </c>
    </row>
    <row r="46" spans="1:11" s="2" customFormat="1" x14ac:dyDescent="0.65">
      <c r="A46" s="17">
        <v>46109</v>
      </c>
      <c r="B46" s="18" t="s">
        <v>460</v>
      </c>
      <c r="C46" s="18" t="s">
        <v>169</v>
      </c>
      <c r="D46" s="19" t="s">
        <v>99</v>
      </c>
      <c r="E46" s="53">
        <v>11</v>
      </c>
      <c r="F46" s="19" t="s">
        <v>97</v>
      </c>
      <c r="G46" s="19">
        <v>2500</v>
      </c>
      <c r="H46" s="39" cm="1">
        <f t="array" ref="H46">_xlfn._xlws.FILTER(予想記録!$K$3:$K$68,(予想記録!$B$3:$B$68=$B46)*(予想記録!$A$3:$A$68=$A46),"")</f>
        <v>3260</v>
      </c>
      <c r="I46" s="126" cm="1">
        <f t="array" ref="I46">_xlfn._xlws.FILTER(予想記録!$K$75:$K$142,(予想記録!$B$75:$B$142=$B46)*(予想記録!$A$75:$A$142=$A46),"")</f>
        <v>3160</v>
      </c>
      <c r="J46" s="126" t="str" cm="1">
        <f t="array" ref="J46">_xlfn._xlws.FILTER(予想記録!$K$149:$K$152,(予想記録!$B$149:$B$152=$B46)*(予想記録!$A$149:$A$152=$A46),"")</f>
        <v/>
      </c>
      <c r="K46" s="39" t="str" cm="1">
        <f t="array" ref="K46">_xlfn._xlws.FILTER(予想記録!$K$159:$K$160,(予想記録!$B$159:$B$160=$B46)*(予想記録!$A$159:$A$160=$A46),"")</f>
        <v/>
      </c>
    </row>
    <row r="47" spans="1:11" s="2" customFormat="1" x14ac:dyDescent="0.65">
      <c r="A47" s="17">
        <v>46110</v>
      </c>
      <c r="B47" s="18" t="s">
        <v>470</v>
      </c>
      <c r="C47" s="18" t="s">
        <v>96</v>
      </c>
      <c r="D47" s="19" t="s">
        <v>99</v>
      </c>
      <c r="E47" s="53">
        <v>11</v>
      </c>
      <c r="F47" s="19" t="s">
        <v>186</v>
      </c>
      <c r="G47" s="19">
        <v>1800</v>
      </c>
      <c r="H47" s="39" cm="1">
        <f t="array" ref="H47">_xlfn._xlws.FILTER(予想記録!$K$3:$K$68,(予想記録!$B$3:$B$68=$B47)*(予想記録!$A$3:$A$68=$A47),"")</f>
        <v>1020</v>
      </c>
      <c r="I47" s="126" cm="1">
        <f t="array" ref="I47">_xlfn._xlws.FILTER(予想記録!$K$75:$K$142,(予想記録!$B$75:$B$142=$B47)*(予想記録!$A$75:$A$142=$A47),"")</f>
        <v>920</v>
      </c>
      <c r="J47" s="126" t="str" cm="1">
        <f t="array" ref="J47">_xlfn._xlws.FILTER(予想記録!$K$149:$K$152,(予想記録!$B$149:$B$152=$B47)*(予想記録!$A$149:$A$152=$A47),"")</f>
        <v/>
      </c>
      <c r="K47" s="39" t="str" cm="1">
        <f t="array" ref="K47">_xlfn._xlws.FILTER(予想記録!$K$159:$K$160,(予想記録!$B$159:$B$160=$B47)*(予想記録!$A$159:$A$160=$A47),"")</f>
        <v/>
      </c>
    </row>
    <row r="48" spans="1:11" s="2" customFormat="1" x14ac:dyDescent="0.65">
      <c r="A48" s="17">
        <v>46110</v>
      </c>
      <c r="B48" s="18" t="s">
        <v>473</v>
      </c>
      <c r="C48" s="18" t="s">
        <v>319</v>
      </c>
      <c r="D48" s="19" t="s">
        <v>402</v>
      </c>
      <c r="E48" s="53">
        <v>11</v>
      </c>
      <c r="F48" s="19" t="s">
        <v>97</v>
      </c>
      <c r="G48" s="19">
        <v>1200</v>
      </c>
      <c r="H48" s="39" cm="1">
        <f t="array" ref="H48">_xlfn._xlws.FILTER(予想記録!$K$3:$K$68,(予想記録!$B$3:$B$68=$B48)*(予想記録!$A$3:$A$68=$A48),"")</f>
        <v>1310</v>
      </c>
      <c r="I48" s="126" cm="1">
        <f t="array" ref="I48">_xlfn._xlws.FILTER(予想記録!$K$75:$K$142,(予想記録!$B$75:$B$142=$B48)*(予想記録!$A$75:$A$142=$A48),"")</f>
        <v>0</v>
      </c>
      <c r="J48" s="126" t="str" cm="1">
        <f t="array" ref="J48">_xlfn._xlws.FILTER(予想記録!$K$149:$K$152,(予想記録!$B$149:$B$152=$B48)*(予想記録!$A$149:$A$152=$A48),"")</f>
        <v/>
      </c>
      <c r="K48" s="39" t="str" cm="1">
        <f t="array" ref="K48">_xlfn._xlws.FILTER(予想記録!$K$159:$K$160,(予想記録!$B$159:$B$160=$B48)*(予想記録!$A$159:$A$160=$A48),"")</f>
        <v/>
      </c>
    </row>
    <row r="49" spans="1:11" s="2" customFormat="1" x14ac:dyDescent="0.65">
      <c r="A49" s="17">
        <v>46113</v>
      </c>
      <c r="B49" s="18" t="s">
        <v>484</v>
      </c>
      <c r="C49" s="18" t="s">
        <v>184</v>
      </c>
      <c r="D49" s="19" t="s">
        <v>485</v>
      </c>
      <c r="E49" s="53">
        <v>11</v>
      </c>
      <c r="F49" s="19" t="s">
        <v>186</v>
      </c>
      <c r="G49" s="19">
        <v>1870</v>
      </c>
      <c r="H49" s="39" cm="1">
        <f t="array" ref="H49">_xlfn._xlws.FILTER(予想記録!$K$3:$K$68,(予想記録!$B$3:$B$68=$B49)*(予想記録!$A$3:$A$68=$A49),"")</f>
        <v>890</v>
      </c>
      <c r="I49" s="126" cm="1">
        <f t="array" ref="I49">_xlfn._xlws.FILTER(予想記録!$K$75:$K$142,(予想記録!$B$75:$B$142=$B49)*(予想記録!$A$75:$A$142=$A49),"")</f>
        <v>790</v>
      </c>
      <c r="J49" s="126" t="str" cm="1">
        <f t="array" ref="J49">_xlfn._xlws.FILTER(予想記録!$K$149:$K$152,(予想記録!$B$149:$B$152=$B49)*(予想記録!$A$149:$A$152=$A49),"")</f>
        <v/>
      </c>
      <c r="K49" s="39" t="str" cm="1">
        <f t="array" ref="K49">_xlfn._xlws.FILTER(予想記録!$K$159:$K$160,(予想記録!$B$159:$B$160=$B49)*(予想記録!$A$159:$A$160=$A49),"")</f>
        <v/>
      </c>
    </row>
    <row r="50" spans="1:11" s="2" customFormat="1" x14ac:dyDescent="0.65">
      <c r="A50" s="17">
        <v>46116</v>
      </c>
      <c r="B50" s="18" t="s">
        <v>492</v>
      </c>
      <c r="C50" s="18" t="s">
        <v>96</v>
      </c>
      <c r="D50" s="19" t="s">
        <v>301</v>
      </c>
      <c r="E50" s="53">
        <v>11</v>
      </c>
      <c r="F50" s="19" t="s">
        <v>97</v>
      </c>
      <c r="G50" s="19">
        <v>1600</v>
      </c>
      <c r="H50" s="39" cm="1">
        <f t="array" ref="H50">_xlfn._xlws.FILTER(予想記録!$K$3:$K$68,(予想記録!$B$3:$B$68=$B50)*(予想記録!$A$3:$A$68=$A50),"")</f>
        <v>1620</v>
      </c>
      <c r="I50" s="126" cm="1">
        <f t="array" ref="I50">_xlfn._xlws.FILTER(予想記録!$K$75:$K$142,(予想記録!$B$75:$B$142=$B50)*(予想記録!$A$75:$A$142=$A50),"")</f>
        <v>0</v>
      </c>
      <c r="J50" s="126" t="str" cm="1">
        <f t="array" ref="J50">_xlfn._xlws.FILTER(予想記録!$K$149:$K$152,(予想記録!$B$149:$B$152=$B50)*(予想記録!$A$149:$A$152=$A50),"")</f>
        <v/>
      </c>
      <c r="K50" s="39" t="str" cm="1">
        <f t="array" ref="K50">_xlfn._xlws.FILTER(予想記録!$K$159:$K$160,(予想記録!$B$159:$B$160=$B50)*(予想記録!$A$159:$A$160=$A50),"")</f>
        <v/>
      </c>
    </row>
    <row r="51" spans="1:11" s="2" customFormat="1" x14ac:dyDescent="0.65">
      <c r="A51" s="17">
        <v>46116</v>
      </c>
      <c r="B51" s="18" t="s">
        <v>495</v>
      </c>
      <c r="C51" s="18" t="s">
        <v>96</v>
      </c>
      <c r="D51" s="19" t="s">
        <v>99</v>
      </c>
      <c r="E51" s="53">
        <v>11</v>
      </c>
      <c r="F51" s="19" t="s">
        <v>97</v>
      </c>
      <c r="G51" s="19">
        <v>1600</v>
      </c>
      <c r="H51" s="39" cm="1">
        <f t="array" ref="H51">_xlfn._xlws.FILTER(予想記録!$K$3:$K$68,(予想記録!$B$3:$B$68=$B51)*(予想記録!$A$3:$A$68=$A51),"")</f>
        <v>0</v>
      </c>
      <c r="I51" s="126" cm="1">
        <f t="array" ref="I51">_xlfn._xlws.FILTER(予想記録!$K$75:$K$142,(予想記録!$B$75:$B$142=$B51)*(予想記録!$A$75:$A$142=$A51),"")</f>
        <v>20</v>
      </c>
      <c r="J51" s="126" t="str" cm="1">
        <f t="array" ref="J51">_xlfn._xlws.FILTER(予想記録!$K$149:$K$152,(予想記録!$B$149:$B$152=$B51)*(予想記録!$A$149:$A$152=$A51),"")</f>
        <v/>
      </c>
      <c r="K51" s="39" t="str" cm="1">
        <f t="array" ref="K51">_xlfn._xlws.FILTER(予想記録!$K$159:$K$160,(予想記録!$B$159:$B$160=$B51)*(予想記録!$A$159:$A$160=$A51),"")</f>
        <v/>
      </c>
    </row>
    <row r="52" spans="1:11" s="2" customFormat="1" x14ac:dyDescent="0.65">
      <c r="A52" s="17">
        <v>46117</v>
      </c>
      <c r="B52" s="18" t="s">
        <v>506</v>
      </c>
      <c r="C52" s="18" t="s">
        <v>319</v>
      </c>
      <c r="D52" s="19" t="s">
        <v>301</v>
      </c>
      <c r="E52" s="53">
        <v>11</v>
      </c>
      <c r="F52" s="19" t="s">
        <v>97</v>
      </c>
      <c r="G52" s="19">
        <v>2000</v>
      </c>
      <c r="H52" s="39" cm="1">
        <f t="array" ref="H52">_xlfn._xlws.FILTER(予想記録!$K$3:$K$68,(予想記録!$B$3:$B$68=$B52)*(予想記録!$A$3:$A$68=$A52),"")</f>
        <v>750</v>
      </c>
      <c r="I52" s="126" cm="1">
        <f t="array" ref="I52">_xlfn._xlws.FILTER(予想記録!$K$75:$K$142,(予想記録!$B$75:$B$142=$B52)*(予想記録!$A$75:$A$142=$A52),"")</f>
        <v>1200</v>
      </c>
      <c r="J52" s="126" t="str" cm="1">
        <f t="array" ref="J52">_xlfn._xlws.FILTER(予想記録!$K$149:$K$152,(予想記録!$B$149:$B$152=$B52)*(予想記録!$A$149:$A$152=$A52),"")</f>
        <v/>
      </c>
      <c r="K52" s="39" t="str" cm="1">
        <f t="array" ref="K52">_xlfn._xlws.FILTER(予想記録!$K$159:$K$160,(予想記録!$B$159:$B$160=$B52)*(予想記録!$A$159:$A$160=$A52),"")</f>
        <v/>
      </c>
    </row>
    <row r="53" spans="1:11" s="2" customFormat="1" x14ac:dyDescent="0.65">
      <c r="A53" s="17">
        <v>46120</v>
      </c>
      <c r="B53" s="18" t="s">
        <v>513</v>
      </c>
      <c r="C53" s="18" t="s">
        <v>514</v>
      </c>
      <c r="D53" s="19" t="s">
        <v>515</v>
      </c>
      <c r="E53" s="53">
        <v>11</v>
      </c>
      <c r="F53" s="19" t="s">
        <v>186</v>
      </c>
      <c r="G53" s="19">
        <v>2100</v>
      </c>
      <c r="H53" s="39" cm="1">
        <f t="array" ref="H53">_xlfn._xlws.FILTER(予想記録!$K$3:$K$68,(予想記録!$B$3:$B$68=$B53)*(予想記録!$A$3:$A$68=$A53),"")</f>
        <v>260</v>
      </c>
      <c r="I53" s="126" cm="1">
        <f t="array" ref="I53">_xlfn._xlws.FILTER(予想記録!$K$75:$K$142,(予想記録!$B$75:$B$142=$B53)*(予想記録!$A$75:$A$142=$A53),"")</f>
        <v>160</v>
      </c>
      <c r="J53" s="126" t="str" cm="1">
        <f t="array" ref="J53">_xlfn._xlws.FILTER(予想記録!$K$149:$K$152,(予想記録!$B$149:$B$152=$B53)*(予想記録!$A$149:$A$152=$A53),"")</f>
        <v/>
      </c>
      <c r="K53" s="39" t="str" cm="1">
        <f t="array" ref="K53">_xlfn._xlws.FILTER(予想記録!$K$159:$K$160,(予想記録!$B$159:$B$160=$B53)*(予想記録!$A$159:$A$160=$A53),"")</f>
        <v/>
      </c>
    </row>
    <row r="54" spans="1:11" s="2" customFormat="1" x14ac:dyDescent="0.65">
      <c r="A54" s="17">
        <v>46123</v>
      </c>
      <c r="B54" s="18" t="s">
        <v>522</v>
      </c>
      <c r="C54" s="18" t="s">
        <v>169</v>
      </c>
      <c r="D54" s="19" t="s">
        <v>301</v>
      </c>
      <c r="E54" s="53">
        <v>11</v>
      </c>
      <c r="F54" s="19" t="s">
        <v>97</v>
      </c>
      <c r="G54" s="19">
        <v>1600</v>
      </c>
      <c r="H54" s="39" cm="1">
        <f t="array" ref="H54">_xlfn._xlws.FILTER(予想記録!$K$3:$K$68,(予想記録!$B$3:$B$68=$B54)*(予想記録!$A$3:$A$68=$A54),"")</f>
        <v>1490</v>
      </c>
      <c r="I54" s="126" cm="1">
        <f t="array" ref="I54">_xlfn._xlws.FILTER(予想記録!$K$75:$K$142,(予想記録!$B$75:$B$142=$B54)*(予想記録!$A$75:$A$142=$A54),"")</f>
        <v>80</v>
      </c>
      <c r="J54" s="126" t="str" cm="1">
        <f t="array" ref="J54">_xlfn._xlws.FILTER(予想記録!$K$149:$K$152,(予想記録!$B$149:$B$152=$B54)*(予想記録!$A$149:$A$152=$A54),"")</f>
        <v/>
      </c>
      <c r="K54" s="39" t="str" cm="1">
        <f t="array" ref="K54">_xlfn._xlws.FILTER(予想記録!$K$159:$K$160,(予想記録!$B$159:$B$160=$B54)*(予想記録!$A$159:$A$160=$A54),"")</f>
        <v/>
      </c>
    </row>
    <row r="55" spans="1:11" s="2" customFormat="1" x14ac:dyDescent="0.65">
      <c r="A55" s="17">
        <v>46123</v>
      </c>
      <c r="B55" s="18" t="s">
        <v>525</v>
      </c>
      <c r="C55" s="18" t="s">
        <v>169</v>
      </c>
      <c r="D55" s="19" t="s">
        <v>99</v>
      </c>
      <c r="E55" s="53">
        <v>11</v>
      </c>
      <c r="F55" s="19" t="s">
        <v>97</v>
      </c>
      <c r="G55" s="19">
        <v>1600</v>
      </c>
      <c r="H55" s="39" cm="1">
        <f t="array" ref="H55">_xlfn._xlws.FILTER(予想記録!$K$3:$K$68,(予想記録!$B$3:$B$68=$B55)*(予想記録!$A$3:$A$68=$A55),"")</f>
        <v>50</v>
      </c>
      <c r="I55" s="126" cm="1">
        <f t="array" ref="I55">_xlfn._xlws.FILTER(予想記録!$K$75:$K$142,(予想記録!$B$75:$B$142=$B55)*(予想記録!$A$75:$A$142=$A55),"")</f>
        <v>3950</v>
      </c>
      <c r="J55" s="126" t="str" cm="1">
        <f t="array" ref="J55">_xlfn._xlws.FILTER(予想記録!$K$149:$K$152,(予想記録!$B$149:$B$152=$B55)*(予想記録!$A$149:$A$152=$A55),"")</f>
        <v/>
      </c>
      <c r="K55" s="39" t="str" cm="1">
        <f t="array" ref="K55">_xlfn._xlws.FILTER(予想記録!$K$159:$K$160,(予想記録!$B$159:$B$160=$B55)*(予想記録!$A$159:$A$160=$A55),"")</f>
        <v/>
      </c>
    </row>
    <row r="56" spans="1:11" s="2" customFormat="1" x14ac:dyDescent="0.65">
      <c r="A56" s="140">
        <v>46124</v>
      </c>
      <c r="B56" s="147" t="s">
        <v>535</v>
      </c>
      <c r="C56" s="141" t="s">
        <v>319</v>
      </c>
      <c r="D56" s="142" t="s">
        <v>301</v>
      </c>
      <c r="E56" s="143">
        <v>11</v>
      </c>
      <c r="F56" s="142" t="s">
        <v>97</v>
      </c>
      <c r="G56" s="142">
        <v>1600</v>
      </c>
      <c r="H56" s="148" cm="1">
        <f t="array" ref="H56">_xlfn._xlws.FILTER(予想記録!$K$3:$K$68,(予想記録!$B$3:$B$68=$B56)*(予想記録!$A$3:$A$68=$A56),"")</f>
        <v>2540</v>
      </c>
      <c r="I56" s="149" cm="1">
        <f t="array" ref="I56">_xlfn._xlws.FILTER(予想記録!$K$75:$K$142,(予想記録!$B$75:$B$142=$B56)*(予想記録!$A$75:$A$142=$A56),"")</f>
        <v>3760</v>
      </c>
      <c r="J56" s="149" t="str" cm="1">
        <f t="array" ref="J56">_xlfn._xlws.FILTER(予想記録!$K$149:$K$152,(予想記録!$B$149:$B$152=$B56)*(予想記録!$A$149:$A$152=$A56),"")</f>
        <v/>
      </c>
      <c r="K56" s="148" t="str" cm="1">
        <f t="array" ref="K56">_xlfn._xlws.FILTER(予想記録!$K$159:$K$160,(予想記録!$B$159:$B$160=$B56)*(予想記録!$A$159:$A$160=$A56),"")</f>
        <v/>
      </c>
    </row>
    <row r="57" spans="1:11" s="2" customFormat="1" x14ac:dyDescent="0.65">
      <c r="A57" s="17">
        <v>46127</v>
      </c>
      <c r="B57" s="18" t="s">
        <v>542</v>
      </c>
      <c r="C57" s="18" t="s">
        <v>184</v>
      </c>
      <c r="D57" s="19" t="s">
        <v>292</v>
      </c>
      <c r="E57" s="53">
        <v>11</v>
      </c>
      <c r="F57" s="19" t="s">
        <v>186</v>
      </c>
      <c r="G57" s="19">
        <v>1200</v>
      </c>
      <c r="H57" s="155" cm="1">
        <f t="array" ref="H57">_xlfn._xlws.FILTER(予想記録!$K$3:$K$68,(予想記録!$B$3:$B$68=$B57)*(予想記録!$A$3:$A$68=$A57),"")</f>
        <v>1100</v>
      </c>
      <c r="I57" s="156" cm="1">
        <f t="array" ref="I57">_xlfn._xlws.FILTER(予想記録!$K$75:$K$142,(予想記録!$B$75:$B$142=$B57)*(予想記録!$A$75:$A$142=$A57),"")</f>
        <v>0</v>
      </c>
      <c r="J57" s="156" t="str" cm="1">
        <f t="array" ref="J57">_xlfn._xlws.FILTER(予想記録!$K$149:$K$152,(予想記録!$B$149:$B$152=$B57)*(予想記録!$A$149:$A$152=$A57),"")</f>
        <v/>
      </c>
      <c r="K57" s="155" t="str" cm="1">
        <f t="array" ref="K57">_xlfn._xlws.FILTER(予想記録!$K$159:$K$160,(予想記録!$B$159:$B$160=$B57)*(予想記録!$A$159:$A$160=$A57),"")</f>
        <v/>
      </c>
    </row>
    <row r="58" spans="1:11" s="2" customFormat="1" x14ac:dyDescent="0.65">
      <c r="A58" s="17">
        <v>46130</v>
      </c>
      <c r="B58" s="18" t="s">
        <v>545</v>
      </c>
      <c r="C58" s="18" t="s">
        <v>96</v>
      </c>
      <c r="D58" s="19" t="s">
        <v>301</v>
      </c>
      <c r="E58" s="53">
        <v>11</v>
      </c>
      <c r="F58" s="19" t="s">
        <v>186</v>
      </c>
      <c r="G58" s="19">
        <v>1800</v>
      </c>
      <c r="H58" s="155" cm="1">
        <f t="array" ref="H58">_xlfn._xlws.FILTER(予想記録!$K$3:$K$68,(予想記録!$B$3:$B$68=$B58)*(予想記録!$A$3:$A$68=$A58),"")</f>
        <v>1990</v>
      </c>
      <c r="I58" s="156" cm="1">
        <f t="array" ref="I58">_xlfn._xlws.FILTER(予想記録!$K$75:$K$142,(予想記録!$B$75:$B$142=$B58)*(予想記録!$A$75:$A$142=$A58),"")</f>
        <v>1890</v>
      </c>
      <c r="J58" s="156" t="str" cm="1">
        <f t="array" ref="J58">_xlfn._xlws.FILTER(予想記録!$K$149:$K$152,(予想記録!$B$149:$B$152=$B58)*(予想記録!$A$149:$A$152=$A58),"")</f>
        <v/>
      </c>
      <c r="K58" s="155" t="str" cm="1">
        <f t="array" ref="K58">_xlfn._xlws.FILTER(予想記録!$K$159:$K$160,(予想記録!$B$159:$B$160=$B58)*(予想記録!$A$159:$A$160=$A58),"")</f>
        <v/>
      </c>
    </row>
    <row r="59" spans="1:11" s="2" customFormat="1" x14ac:dyDescent="0.65">
      <c r="A59" s="17">
        <v>46130</v>
      </c>
      <c r="B59" s="18" t="s">
        <v>548</v>
      </c>
      <c r="C59" s="18" t="s">
        <v>549</v>
      </c>
      <c r="D59" s="19" t="s">
        <v>99</v>
      </c>
      <c r="E59" s="53">
        <v>11</v>
      </c>
      <c r="F59" s="19" t="s">
        <v>259</v>
      </c>
      <c r="G59" s="19">
        <v>4260</v>
      </c>
      <c r="H59" s="155" cm="1">
        <f t="array" ref="H59">_xlfn._xlws.FILTER(予想記録!$K$3:$K$68,(予想記録!$B$3:$B$68=$B59)*(予想記録!$A$3:$A$68=$A59),"")</f>
        <v>230</v>
      </c>
      <c r="I59" s="156" cm="1">
        <f t="array" ref="I59">_xlfn._xlws.FILTER(予想記録!$K$75:$K$142,(予想記録!$B$75:$B$142=$B59)*(予想記録!$A$75:$A$142=$A59),"")</f>
        <v>230</v>
      </c>
      <c r="J59" s="156" t="str" cm="1">
        <f t="array" ref="J59">_xlfn._xlws.FILTER(予想記録!$K$149:$K$152,(予想記録!$B$149:$B$152=$B59)*(予想記録!$A$149:$A$152=$A59),"")</f>
        <v/>
      </c>
      <c r="K59" s="155" t="str" cm="1">
        <f t="array" ref="K59">_xlfn._xlws.FILTER(予想記録!$K$159:$K$160,(予想記録!$B$159:$B$160=$B59)*(予想記録!$A$159:$A$160=$A59),"")</f>
        <v/>
      </c>
    </row>
    <row r="60" spans="1:11" s="2" customFormat="1" x14ac:dyDescent="0.65">
      <c r="A60" s="17">
        <v>46131</v>
      </c>
      <c r="B60" s="18" t="s">
        <v>563</v>
      </c>
      <c r="C60" s="18" t="s">
        <v>96</v>
      </c>
      <c r="D60" s="19" t="s">
        <v>564</v>
      </c>
      <c r="E60" s="53">
        <v>11</v>
      </c>
      <c r="F60" s="19" t="s">
        <v>97</v>
      </c>
      <c r="G60" s="19">
        <v>1800</v>
      </c>
      <c r="H60" s="155" cm="1">
        <f t="array" ref="H60">_xlfn._xlws.FILTER(予想記録!$K$3:$K$68,(予想記録!$B$3:$B$68=$B60)*(予想記録!$A$3:$A$68=$A60),"")</f>
        <v>5550</v>
      </c>
      <c r="I60" s="156" cm="1">
        <f t="array" ref="I60">_xlfn._xlws.FILTER(予想記録!$K$75:$K$142,(予想記録!$B$75:$B$142=$B60)*(予想記録!$A$75:$A$142=$A60),"")</f>
        <v>0</v>
      </c>
      <c r="J60" s="156" t="str" cm="1">
        <f t="array" ref="J60">_xlfn._xlws.FILTER(予想記録!$K$149:$K$152,(予想記録!$B$149:$B$152=$B60)*(予想記録!$A$149:$A$152=$A60),"")</f>
        <v/>
      </c>
      <c r="K60" s="155" t="str" cm="1">
        <f t="array" ref="K60">_xlfn._xlws.FILTER(予想記録!$K$159:$K$160,(予想記録!$B$159:$B$160=$B60)*(予想記録!$A$159:$A$160=$A60),"")</f>
        <v/>
      </c>
    </row>
    <row r="61" spans="1:11" s="2" customFormat="1" x14ac:dyDescent="0.65">
      <c r="A61" s="140">
        <v>46131</v>
      </c>
      <c r="B61" s="147" t="s">
        <v>567</v>
      </c>
      <c r="C61" s="141" t="s">
        <v>319</v>
      </c>
      <c r="D61" s="142" t="s">
        <v>99</v>
      </c>
      <c r="E61" s="143">
        <v>11</v>
      </c>
      <c r="F61" s="142" t="s">
        <v>97</v>
      </c>
      <c r="G61" s="142">
        <v>2000</v>
      </c>
      <c r="H61" s="153" cm="1">
        <f t="array" ref="H61">_xlfn._xlws.FILTER(予想記録!$K$3:$K$68,(予想記録!$B$3:$B$68=$B61)*(予想記録!$A$3:$A$68=$A61),"")</f>
        <v>2100</v>
      </c>
      <c r="I61" s="154" cm="1">
        <f t="array" ref="I61">_xlfn._xlws.FILTER(予想記録!$K$75:$K$142,(予想記録!$B$75:$B$142=$B61)*(予想記録!$A$75:$A$142=$A61),"")</f>
        <v>1900</v>
      </c>
      <c r="J61" s="154" t="str" cm="1">
        <f t="array" ref="J61">_xlfn._xlws.FILTER(予想記録!$K$149:$K$152,(予想記録!$B$149:$B$152=$B61)*(予想記録!$A$149:$A$152=$A61),"")</f>
        <v/>
      </c>
      <c r="K61" s="153" t="str" cm="1">
        <f t="array" ref="K61">_xlfn._xlws.FILTER(予想記録!$K$159:$K$160,(予想記録!$B$159:$B$160=$B61)*(予想記録!$A$159:$A$160=$A61),"")</f>
        <v/>
      </c>
    </row>
    <row r="62" spans="1:11" s="2" customFormat="1" x14ac:dyDescent="0.65">
      <c r="A62" s="17">
        <v>46137</v>
      </c>
      <c r="B62" s="18" t="s">
        <v>578</v>
      </c>
      <c r="C62" s="18" t="s">
        <v>169</v>
      </c>
      <c r="D62" s="19" t="s">
        <v>217</v>
      </c>
      <c r="E62" s="53">
        <v>11</v>
      </c>
      <c r="F62" s="19" t="s">
        <v>97</v>
      </c>
      <c r="G62" s="19">
        <v>2400</v>
      </c>
      <c r="H62" s="155" cm="1">
        <f t="array" ref="H62">_xlfn._xlws.FILTER(予想記録!$K$3:$K$68,(予想記録!$B$3:$B$68=$B62)*(予想記録!$A$3:$A$68=$A62),"")</f>
        <v>2050</v>
      </c>
      <c r="I62" s="156" cm="1">
        <f t="array" ref="I62">_xlfn._xlws.FILTER(予想記録!$K$75:$K$142,(予想記録!$B$75:$B$142=$B62)*(予想記録!$A$75:$A$142=$A62),"")</f>
        <v>1950</v>
      </c>
      <c r="J62" s="156" t="str" cm="1">
        <f t="array" ref="J62">_xlfn._xlws.FILTER(予想記録!$K$149:$K$152,(予想記録!$B$149:$B$152=$B62)*(予想記録!$A$149:$A$152=$A62),"")</f>
        <v/>
      </c>
      <c r="K62" s="155" t="str" cm="1">
        <f t="array" ref="K62">_xlfn._xlws.FILTER(予想記録!$K$159:$K$160,(予想記録!$B$159:$B$160=$B62)*(予想記録!$A$159:$A$160=$A62),"")</f>
        <v/>
      </c>
    </row>
    <row r="63" spans="1:11" s="2" customFormat="1" x14ac:dyDescent="0.65">
      <c r="A63" s="17">
        <v>46138</v>
      </c>
      <c r="B63" s="18" t="s">
        <v>585</v>
      </c>
      <c r="C63" s="18" t="s">
        <v>169</v>
      </c>
      <c r="D63" s="19" t="s">
        <v>101</v>
      </c>
      <c r="E63" s="53">
        <v>11</v>
      </c>
      <c r="F63" s="19" t="s">
        <v>97</v>
      </c>
      <c r="G63" s="19">
        <v>1600</v>
      </c>
      <c r="H63" s="155" cm="1">
        <f t="array" ref="H63">_xlfn._xlws.FILTER(予想記録!$K$3:$K$68,(予想記録!$B$3:$B$68=$B63)*(予想記録!$A$3:$A$68=$A63),"")</f>
        <v>600</v>
      </c>
      <c r="I63" s="156" cm="1">
        <f t="array" ref="I63">_xlfn._xlws.FILTER(予想記録!$K$75:$K$142,(予想記録!$B$75:$B$142=$B63)*(予想記録!$A$75:$A$142=$A63),"")</f>
        <v>500</v>
      </c>
      <c r="J63" s="156" t="str" cm="1">
        <f t="array" ref="J63">_xlfn._xlws.FILTER(予想記録!$K$149:$K$152,(予想記録!$B$149:$B$152=$B63)*(予想記録!$A$149:$A$152=$A63),"")</f>
        <v/>
      </c>
      <c r="K63" s="155" t="str" cm="1">
        <f t="array" ref="K63">_xlfn._xlws.FILTER(予想記録!$K$159:$K$160,(予想記録!$B$159:$B$160=$B63)*(予想記録!$A$159:$A$160=$A63),"")</f>
        <v/>
      </c>
    </row>
    <row r="64" spans="1:11" s="2" customFormat="1" x14ac:dyDescent="0.65">
      <c r="A64" s="140">
        <v>46138</v>
      </c>
      <c r="B64" s="141" t="s">
        <v>588</v>
      </c>
      <c r="C64" s="141" t="s">
        <v>271</v>
      </c>
      <c r="D64" s="142" t="s">
        <v>589</v>
      </c>
      <c r="E64" s="143">
        <v>5</v>
      </c>
      <c r="F64" s="142" t="s">
        <v>97</v>
      </c>
      <c r="G64" s="142">
        <v>1200</v>
      </c>
      <c r="H64" s="153" cm="1">
        <f t="array" ref="H64">_xlfn._xlws.FILTER(予想記録!$K$3:$K$68,(予想記録!$B$3:$B$68=$B64)*(予想記録!$A$3:$A$68=$A64),"")</f>
        <v>300</v>
      </c>
      <c r="I64" s="154" cm="1">
        <f t="array" ref="I64">_xlfn._xlws.FILTER(予想記録!$K$75:$K$142,(予想記録!$B$75:$B$142=$B64)*(予想記録!$A$75:$A$142=$A64),"")</f>
        <v>300</v>
      </c>
      <c r="J64" s="154" t="str" cm="1">
        <f t="array" ref="J64">_xlfn._xlws.FILTER(予想記録!$K$149:$K$152,(予想記録!$B$149:$B$152=$B64)*(予想記録!$A$149:$A$152=$A64),"")</f>
        <v/>
      </c>
      <c r="K64" s="153" t="str" cm="1">
        <f t="array" ref="K64">_xlfn._xlws.FILTER(予想記録!$K$159:$K$160,(予想記録!$B$159:$B$160=$B64)*(予想記録!$A$159:$A$160=$A64),"")</f>
        <v/>
      </c>
    </row>
    <row r="65" spans="1:11" s="2" customFormat="1" x14ac:dyDescent="0.65">
      <c r="A65" s="17">
        <v>46138</v>
      </c>
      <c r="B65" s="18" t="s">
        <v>592</v>
      </c>
      <c r="C65" s="18" t="s">
        <v>169</v>
      </c>
      <c r="D65" s="19" t="s">
        <v>217</v>
      </c>
      <c r="E65" s="53">
        <v>11</v>
      </c>
      <c r="F65" s="19" t="s">
        <v>97</v>
      </c>
      <c r="G65" s="19">
        <v>2000</v>
      </c>
      <c r="H65" s="155" cm="1">
        <f t="array" ref="H65">_xlfn._xlws.FILTER(予想記録!$K$3:$K$68,(予想記録!$B$3:$B$68=$B65)*(予想記録!$A$3:$A$68=$A65),"")</f>
        <v>2090</v>
      </c>
      <c r="I65" s="156" cm="1">
        <f t="array" ref="I65">_xlfn._xlws.FILTER(予想記録!$K$75:$K$142,(予想記録!$B$75:$B$142=$B65)*(予想記録!$A$75:$A$142=$A65),"")</f>
        <v>1990</v>
      </c>
      <c r="J65" s="156" t="str" cm="1">
        <f t="array" ref="J65">_xlfn._xlws.FILTER(予想記録!$K$149:$K$152,(予想記録!$B$149:$B$152=$B65)*(予想記録!$A$149:$A$152=$A65),"")</f>
        <v/>
      </c>
      <c r="K65" s="155" t="str" cm="1">
        <f t="array" ref="K65">_xlfn._xlws.FILTER(予想記録!$K$159:$K$160,(予想記録!$B$159:$B$160=$B65)*(予想記録!$A$159:$A$160=$A65),"")</f>
        <v/>
      </c>
    </row>
    <row r="66" spans="1:11" s="2" customFormat="1" x14ac:dyDescent="0.65">
      <c r="A66" s="17">
        <v>46138</v>
      </c>
      <c r="B66" s="18" t="s">
        <v>595</v>
      </c>
      <c r="C66" s="18" t="s">
        <v>271</v>
      </c>
      <c r="D66" s="19" t="s">
        <v>589</v>
      </c>
      <c r="E66" s="53">
        <v>7</v>
      </c>
      <c r="F66" s="19" t="s">
        <v>97</v>
      </c>
      <c r="G66" s="19">
        <v>1600</v>
      </c>
      <c r="H66" s="155" cm="1">
        <f t="array" ref="H66">_xlfn._xlws.FILTER(予想記録!$K$3:$K$68,(予想記録!$B$3:$B$68=$B66)*(予想記録!$A$3:$A$68=$A66),"")</f>
        <v>880</v>
      </c>
      <c r="I66" s="156" cm="1">
        <f t="array" ref="I66">_xlfn._xlws.FILTER(予想記録!$K$75:$K$142,(予想記録!$B$75:$B$142=$B66)*(予想記録!$A$75:$A$142=$A66),"")</f>
        <v>2580</v>
      </c>
      <c r="J66" s="156" t="str" cm="1">
        <f t="array" ref="J66">_xlfn._xlws.FILTER(予想記録!$K$149:$K$152,(予想記録!$B$149:$B$152=$B66)*(予想記録!$A$149:$A$152=$A66),"")</f>
        <v/>
      </c>
      <c r="K66" s="155" t="str" cm="1">
        <f t="array" ref="K66">_xlfn._xlws.FILTER(予想記録!$K$159:$K$160,(予想記録!$B$159:$B$160=$B66)*(予想記録!$A$159:$A$160=$A66),"")</f>
        <v/>
      </c>
    </row>
    <row r="67" spans="1:11" s="2" customFormat="1" x14ac:dyDescent="0.65">
      <c r="A67" s="140">
        <v>46138</v>
      </c>
      <c r="B67" s="147" t="s">
        <v>598</v>
      </c>
      <c r="C67" s="141" t="s">
        <v>271</v>
      </c>
      <c r="D67" s="142" t="s">
        <v>589</v>
      </c>
      <c r="E67" s="143">
        <v>9</v>
      </c>
      <c r="F67" s="142" t="s">
        <v>97</v>
      </c>
      <c r="G67" s="142">
        <v>2000</v>
      </c>
      <c r="H67" s="153" cm="1">
        <f t="array" ref="H67">_xlfn._xlws.FILTER(予想記録!$K$3:$K$68,(予想記録!$B$3:$B$68=$B67)*(予想記録!$A$3:$A$68=$A67),"")</f>
        <v>1040</v>
      </c>
      <c r="I67" s="154" cm="1">
        <f t="array" ref="I67">_xlfn._xlws.FILTER(予想記録!$K$75:$K$142,(予想記録!$B$75:$B$142=$B67)*(予想記録!$A$75:$A$142=$A67),"")</f>
        <v>340</v>
      </c>
      <c r="J67" s="154" t="str" cm="1">
        <f t="array" ref="J67">_xlfn._xlws.FILTER(予想記録!$K$149:$K$152,(予想記録!$B$149:$B$152=$B67)*(予想記録!$A$149:$A$152=$A67),"")</f>
        <v/>
      </c>
      <c r="K67" s="153" t="str" cm="1">
        <f t="array" ref="K67">_xlfn._xlws.FILTER(予想記録!$K$159:$K$160,(予想記録!$B$159:$B$160=$B67)*(予想記録!$A$159:$A$160=$A67),"")</f>
        <v/>
      </c>
    </row>
    <row r="68" spans="1:11" s="2" customFormat="1" x14ac:dyDescent="0.65">
      <c r="A68" s="140">
        <v>46141</v>
      </c>
      <c r="B68" s="147" t="s">
        <v>616</v>
      </c>
      <c r="C68" s="141" t="s">
        <v>514</v>
      </c>
      <c r="D68" s="142" t="s">
        <v>292</v>
      </c>
      <c r="E68" s="143">
        <v>11</v>
      </c>
      <c r="F68" s="142" t="s">
        <v>186</v>
      </c>
      <c r="G68" s="142">
        <v>1800</v>
      </c>
      <c r="H68" s="153" cm="1">
        <f t="array" ref="H68">_xlfn._xlws.FILTER(予想記録!$K$3:$K$68,(予想記録!$B$3:$B$68=$B68)*(予想記録!$A$3:$A$68=$A68),"")</f>
        <v>640</v>
      </c>
      <c r="I68" s="154" cm="1">
        <f t="array" ref="I68">_xlfn._xlws.FILTER(予想記録!$K$75:$K$142,(予想記録!$B$75:$B$142=$B68)*(予想記録!$A$75:$A$142=$A68),"")</f>
        <v>640</v>
      </c>
      <c r="J68" s="154" t="str" cm="1">
        <f t="array" ref="J68">_xlfn._xlws.FILTER(予想記録!$K$149:$K$152,(予想記録!$B$149:$B$152=$B68)*(予想記録!$A$149:$A$152=$A68),"")</f>
        <v/>
      </c>
      <c r="K68" s="153" t="str" cm="1">
        <f t="array" ref="K68">_xlfn._xlws.FILTER(予想記録!$K$159:$K$160,(予想記録!$B$159:$B$160=$B68)*(予想記録!$A$159:$A$160=$A68),"")</f>
        <v/>
      </c>
    </row>
    <row r="69" spans="1:11" s="2" customFormat="1" ht="17.25" thickBot="1" x14ac:dyDescent="0.7">
      <c r="A69" s="111"/>
      <c r="B69" s="18"/>
      <c r="C69" s="18"/>
      <c r="D69" s="19"/>
      <c r="E69" s="53"/>
      <c r="F69" s="19"/>
      <c r="G69" s="123"/>
      <c r="H69" s="28"/>
      <c r="I69" s="127"/>
      <c r="J69" s="127"/>
      <c r="K69" s="28"/>
    </row>
    <row r="70" spans="1:11" ht="17.25" thickBot="1" x14ac:dyDescent="0.7">
      <c r="A70" s="30" t="s">
        <v>0</v>
      </c>
      <c r="B70" s="30" t="s">
        <v>1</v>
      </c>
      <c r="C70" s="30" t="s">
        <v>5</v>
      </c>
      <c r="D70" s="30" t="s">
        <v>60</v>
      </c>
      <c r="E70" s="30" t="s">
        <v>83</v>
      </c>
      <c r="F70" s="30" t="s">
        <v>59</v>
      </c>
      <c r="G70" s="29" t="s">
        <v>58</v>
      </c>
      <c r="H70" s="38" t="str">
        <f t="shared" ref="H70" si="0">H$1</f>
        <v>ユメ</v>
      </c>
      <c r="I70" s="38" t="str">
        <f>I$1</f>
        <v>マキ</v>
      </c>
      <c r="J70" s="38" t="str">
        <f>J$1</f>
        <v>ピタ</v>
      </c>
      <c r="K70" s="38" t="str">
        <f>K$1</f>
        <v>オレ</v>
      </c>
    </row>
    <row r="71" spans="1:11" x14ac:dyDescent="0.65">
      <c r="A71" s="31"/>
      <c r="B71" s="33" t="s">
        <v>63</v>
      </c>
      <c r="C71" s="34" t="s">
        <v>62</v>
      </c>
      <c r="D71" s="32"/>
      <c r="E71" s="32"/>
      <c r="F71" s="32"/>
      <c r="G71" s="35" t="s">
        <v>8</v>
      </c>
      <c r="H71" s="26">
        <f>COUNT(H$2:H$69)</f>
        <v>65</v>
      </c>
      <c r="I71" s="26">
        <f>COUNT(I$2:I$69)</f>
        <v>67</v>
      </c>
      <c r="J71" s="26">
        <f>COUNT(J$2:J$69)</f>
        <v>3</v>
      </c>
      <c r="K71" s="26">
        <f>COUNT(K$2:K$69)</f>
        <v>0</v>
      </c>
    </row>
    <row r="72" spans="1:11" ht="17.25" thickBot="1" x14ac:dyDescent="0.7">
      <c r="A72" s="24"/>
      <c r="B72" s="27">
        <f>COUNTA($B$2:$B69)</f>
        <v>67</v>
      </c>
      <c r="C72" s="27">
        <f>COUNTIF($C$2:$C69,"GI")+COUNTIF($C$2:$C69,"G1")+COUNTIF($C$2:$C69,"JpnI")+COUNTIF($C$2:$C69,"J-GI")</f>
        <v>12</v>
      </c>
      <c r="D72" s="25"/>
      <c r="E72" s="25"/>
      <c r="F72" s="25"/>
      <c r="G72" s="36" t="s">
        <v>74</v>
      </c>
      <c r="H72" s="39">
        <f>MAX(H$2:H$69)</f>
        <v>5550</v>
      </c>
      <c r="I72" s="39">
        <f>MAX(I$2:I$69)</f>
        <v>15090</v>
      </c>
      <c r="J72" s="39">
        <f>MAX(J$2:J$69)</f>
        <v>680</v>
      </c>
      <c r="K72" s="39">
        <f>MAX(K$2:K$69)</f>
        <v>0</v>
      </c>
    </row>
    <row r="73" spans="1:11" ht="17.25" thickBot="1" x14ac:dyDescent="0.7">
      <c r="A73" s="24"/>
      <c r="B73" s="25"/>
      <c r="C73" s="25"/>
      <c r="D73" s="25"/>
      <c r="E73" s="25"/>
      <c r="F73" s="25"/>
      <c r="G73" s="36" t="s">
        <v>12</v>
      </c>
      <c r="H73" s="39">
        <f>SUM(H$2:H$69)</f>
        <v>55170</v>
      </c>
      <c r="I73" s="39">
        <f>SUM(I$2:I$69)</f>
        <v>102260</v>
      </c>
      <c r="J73" s="39">
        <f>SUM(J$2:J$69)</f>
        <v>890</v>
      </c>
      <c r="K73" s="39">
        <f>SUM(K$2:K$69)</f>
        <v>0</v>
      </c>
    </row>
    <row r="74" spans="1:11" ht="17.25" thickBot="1" x14ac:dyDescent="0.7">
      <c r="A74" s="23"/>
      <c r="B74" s="59" t="s">
        <v>129</v>
      </c>
      <c r="C74" s="5"/>
      <c r="D74" s="3"/>
      <c r="E74" s="3"/>
      <c r="F74" s="3"/>
      <c r="G74" s="55" t="s">
        <v>7</v>
      </c>
      <c r="H74" s="39">
        <f>IFERROR(ROUND(AVERAGE(H$2:H$69),0),0)</f>
        <v>849</v>
      </c>
      <c r="I74" s="39">
        <f>IFERROR(ROUND(AVERAGE(I$2:I$69),0),0)</f>
        <v>1526</v>
      </c>
      <c r="J74" s="39">
        <f>IFERROR(ROUND(AVERAGE(J$2:J$69),0),0)</f>
        <v>297</v>
      </c>
      <c r="K74" s="39">
        <f>IFERROR(ROUND(AVERAGE(K$2:K$69),0),0)</f>
        <v>0</v>
      </c>
    </row>
    <row r="75" spans="1:11" ht="17.25" thickBot="1" x14ac:dyDescent="0.7">
      <c r="A75" s="23"/>
      <c r="B75" s="58" t="s">
        <v>128</v>
      </c>
      <c r="C75" s="5"/>
      <c r="D75" s="3"/>
      <c r="E75" s="3"/>
      <c r="F75" s="3"/>
      <c r="G75" s="37" t="s">
        <v>102</v>
      </c>
      <c r="H75" s="28">
        <f>IFERROR(ROUND(SQRT(SUMSQ(H$2:H$69)/H$71),0),0)</f>
        <v>1402</v>
      </c>
      <c r="I75" s="28">
        <f>IFERROR(ROUND(SQRT(SUMSQ(I$2:I$69)/I$71),0),0)</f>
        <v>2747</v>
      </c>
      <c r="J75" s="28">
        <f>IFERROR(ROUND(SQRT(SUMSQ(J$2:J$69)/J$71),0),0)</f>
        <v>406</v>
      </c>
      <c r="K75" s="28">
        <f>IFERROR(ROUND(SQRT(SUMSQ(K$2:K$69)/K$71),0),0)</f>
        <v>0</v>
      </c>
    </row>
    <row r="76" spans="1:11" ht="17.25" thickBot="1" x14ac:dyDescent="0.7">
      <c r="A76" s="23"/>
      <c r="B76" s="7"/>
      <c r="C76" s="5"/>
      <c r="D76" s="8"/>
      <c r="E76" s="8"/>
      <c r="F76" s="8"/>
      <c r="G76" s="27" t="s">
        <v>11</v>
      </c>
      <c r="H76" s="38">
        <f>IFERROR(ROUND(H73+((H75*AVERAGEIF($H$71:$K$71,"&gt;0")*H71*9)/((H71*8)+$B$72)),0),0)</f>
        <v>118045</v>
      </c>
      <c r="I76" s="38">
        <f>IFERROR(ROUND(I73+((I75*AVERAGEIF($H$71:$K$71,"&gt;0")*I71*9)/((I71*8)+$B$72)),0),0)</f>
        <v>225875</v>
      </c>
      <c r="J76" s="38">
        <f t="shared" ref="J76" si="1">IFERROR(ROUND(J73+((J75*AVERAGEIF($H$71:$K$71,"&gt;0")*J71*9)/((J71*8)+$B$72)),0),0)</f>
        <v>6311</v>
      </c>
      <c r="K76" s="38">
        <f t="shared" ref="K76" si="2">IFERROR(ROUND(K73+((K75*AVERAGEIF($H$71:$K$71,"&gt;0")*K71*9)/((K71*8)+$B$72)),0),0)</f>
        <v>0</v>
      </c>
    </row>
    <row r="77" spans="1:11" x14ac:dyDescent="0.65">
      <c r="A77" s="23"/>
      <c r="B77" s="9"/>
      <c r="C77" s="5"/>
      <c r="D77" s="8"/>
      <c r="E77" s="8"/>
      <c r="F77" s="8"/>
      <c r="G77" s="3"/>
    </row>
  </sheetData>
  <phoneticPr fontId="1"/>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A9D90-CC3F-4173-9502-72048A91BA49}">
  <dimension ref="A1:I288"/>
  <sheetViews>
    <sheetView topLeftCell="A264" workbookViewId="0">
      <selection activeCell="F289" sqref="F289"/>
    </sheetView>
  </sheetViews>
  <sheetFormatPr defaultRowHeight="16.899999999999999" x14ac:dyDescent="0.65"/>
  <cols>
    <col min="1" max="1" width="10.5625" style="42" customWidth="1"/>
    <col min="2" max="2" width="8.0625" style="42" customWidth="1"/>
    <col min="3" max="9" width="8.0625" style="41" customWidth="1"/>
    <col min="10" max="16384" width="9" style="41"/>
  </cols>
  <sheetData>
    <row r="1" spans="1:7" ht="17.25" thickBot="1" x14ac:dyDescent="0.7">
      <c r="A1" s="41" t="s">
        <v>69</v>
      </c>
      <c r="B1" s="41"/>
    </row>
    <row r="2" spans="1:7" ht="17.25" thickBot="1" x14ac:dyDescent="0.7">
      <c r="A2" s="43" t="s">
        <v>0</v>
      </c>
      <c r="B2" s="44" t="str">
        <f>レース別成績!H1</f>
        <v>ユメ</v>
      </c>
      <c r="C2" s="44" t="str">
        <f>レース別成績!I1</f>
        <v>マキ</v>
      </c>
      <c r="D2" s="44" t="str">
        <f>レース別成績!J1</f>
        <v>ピタ</v>
      </c>
      <c r="E2" s="44" t="str">
        <f>レース別成績!K1</f>
        <v>オレ</v>
      </c>
      <c r="F2" s="44" t="s">
        <v>70</v>
      </c>
      <c r="G2" s="44" t="s">
        <v>4</v>
      </c>
    </row>
    <row r="3" spans="1:7" x14ac:dyDescent="0.65">
      <c r="A3" s="45" cm="1">
        <f t="array" ref="A3:A44">_xlfn.UNIQUE(_xlfn._xlws.FILTER(レース別成績!$A$2:$A$69,レース別成績!$A$2:$A$69&lt;&gt;""))</f>
        <v>46026</v>
      </c>
      <c r="B3" s="40">
        <f>COUNTIFS(レース別成績!$A$2:$A$69,"&lt;="&amp;$A3,レース別成績!H$2:H$69,"&gt;=0")</f>
        <v>2</v>
      </c>
      <c r="C3" s="40">
        <f>COUNTIFS(レース別成績!$A$2:$A$69,"&lt;="&amp;$A3,レース別成績!I$2:I$69,"&gt;=0")</f>
        <v>2</v>
      </c>
      <c r="D3" s="129">
        <f>COUNTIFS(レース別成績!$A$2:$A$69,"&lt;="&amp;$A3,レース別成績!J$2:J$69,"&gt;=0")</f>
        <v>0</v>
      </c>
      <c r="E3" s="129">
        <f>COUNTIFS(レース別成績!$A$2:$A$69,"&lt;="&amp;$A3,レース別成績!K$2:K$69,"&gt;=0")</f>
        <v>0</v>
      </c>
      <c r="F3" s="46">
        <f>MAX($B3:$E3)</f>
        <v>2</v>
      </c>
      <c r="G3" s="46" t="str">
        <f>INDEX($B$2:$E$2,1,MATCH($F3,$B3:$E3,0))</f>
        <v>ユメ</v>
      </c>
    </row>
    <row r="4" spans="1:7" x14ac:dyDescent="0.65">
      <c r="A4" s="54">
        <v>46033</v>
      </c>
      <c r="B4" s="40">
        <f>COUNTIFS(レース別成績!$A$2:$A$69,"&lt;="&amp;$A4,レース別成績!H$2:H$69,"&gt;=0")</f>
        <v>3</v>
      </c>
      <c r="C4" s="40">
        <f>COUNTIFS(レース別成績!$A$2:$A$69,"&lt;="&amp;$A4,レース別成績!I$2:I$69,"&gt;=0")</f>
        <v>3</v>
      </c>
      <c r="D4" s="40">
        <f>COUNTIFS(レース別成績!$A$2:$A$69,"&lt;="&amp;$A4,レース別成績!J$2:J$69,"&gt;=0")</f>
        <v>1</v>
      </c>
      <c r="E4" s="129"/>
      <c r="F4" s="46">
        <f>MAX($B4:$E4)</f>
        <v>3</v>
      </c>
      <c r="G4" s="46" t="str">
        <f>INDEX($B$2:$E$2,1,MATCH($F4,$B4:$E4,0))</f>
        <v>ユメ</v>
      </c>
    </row>
    <row r="5" spans="1:7" x14ac:dyDescent="0.65">
      <c r="A5" s="54">
        <v>46034</v>
      </c>
      <c r="B5" s="40">
        <f>COUNTIFS(レース別成績!$A$2:$A$69,"&lt;="&amp;$A5,レース別成績!H$2:H$69,"&gt;=0")</f>
        <v>4</v>
      </c>
      <c r="C5" s="40">
        <f>COUNTIFS(レース別成績!$A$2:$A$69,"&lt;="&amp;$A5,レース別成績!I$2:I$69,"&gt;=0")</f>
        <v>4</v>
      </c>
      <c r="D5" s="40">
        <f>COUNTIFS(レース別成績!$A$2:$A$69,"&lt;="&amp;$A5,レース別成績!J$2:J$69,"&gt;=0")</f>
        <v>2</v>
      </c>
      <c r="E5" s="129"/>
      <c r="F5" s="46">
        <f>MAX($B5:$E5)</f>
        <v>4</v>
      </c>
      <c r="G5" s="46" t="str">
        <f>INDEX($B$2:$E$2,1,MATCH($F5,$B5:$E5,0))</f>
        <v>ユメ</v>
      </c>
    </row>
    <row r="6" spans="1:7" x14ac:dyDescent="0.65">
      <c r="A6" s="54">
        <v>46040</v>
      </c>
      <c r="B6" s="40">
        <f>COUNTIFS(レース別成績!$A$2:$A$69,"&lt;="&amp;$A6,レース別成績!H$2:H$69,"&gt;=0")</f>
        <v>6</v>
      </c>
      <c r="C6" s="40">
        <f>COUNTIFS(レース別成績!$A$2:$A$69,"&lt;="&amp;$A6,レース別成績!I$2:I$69,"&gt;=0")</f>
        <v>6</v>
      </c>
      <c r="D6" s="40">
        <f>COUNTIFS(レース別成績!$A$2:$A$69,"&lt;="&amp;$A6,レース別成績!J$2:J$69,"&gt;=0")</f>
        <v>2</v>
      </c>
      <c r="E6" s="129"/>
      <c r="F6" s="46">
        <f>MAX($B6:$E6)</f>
        <v>6</v>
      </c>
      <c r="G6" s="46" t="str">
        <f>INDEX($B$2:$E$2,1,MATCH($F6,$B6:$E6,0))</f>
        <v>ユメ</v>
      </c>
    </row>
    <row r="7" spans="1:7" x14ac:dyDescent="0.65">
      <c r="A7" s="54">
        <v>46043</v>
      </c>
      <c r="B7" s="40">
        <f>COUNTIFS(レース別成績!$A$2:$A$69,"&lt;="&amp;$A7,レース別成績!H$2:H$69,"&gt;=0")</f>
        <v>6</v>
      </c>
      <c r="C7" s="40">
        <f>COUNTIFS(レース別成績!$A$2:$A$69,"&lt;="&amp;$A7,レース別成績!I$2:I$69,"&gt;=0")</f>
        <v>7</v>
      </c>
      <c r="D7" s="40">
        <f>COUNTIFS(レース別成績!$A$2:$A$69,"&lt;="&amp;$A7,レース別成績!J$2:J$69,"&gt;=0")</f>
        <v>2</v>
      </c>
      <c r="E7" s="129"/>
      <c r="F7" s="46">
        <f>MAX($B7:$E7)</f>
        <v>7</v>
      </c>
      <c r="G7" s="46" t="str">
        <f>INDEX($B$2:$E$2,1,MATCH($F7,$B7:$E7,0))</f>
        <v>マキ</v>
      </c>
    </row>
    <row r="8" spans="1:7" x14ac:dyDescent="0.65">
      <c r="A8" s="54">
        <v>46046</v>
      </c>
      <c r="B8" s="40">
        <f>COUNTIFS(レース別成績!$A$2:$A$69,"&lt;="&amp;$A8,レース別成績!H$2:H$69,"&gt;=0")</f>
        <v>7</v>
      </c>
      <c r="C8" s="40">
        <f>COUNTIFS(レース別成績!$A$2:$A$69,"&lt;="&amp;$A8,レース別成績!I$2:I$69,"&gt;=0")</f>
        <v>8</v>
      </c>
      <c r="D8" s="40">
        <f>COUNTIFS(レース別成績!$A$2:$A$69,"&lt;="&amp;$A8,レース別成績!J$2:J$69,"&gt;=0")</f>
        <v>2</v>
      </c>
      <c r="E8" s="129"/>
      <c r="F8" s="46">
        <f t="shared" ref="F8:F44" si="0">MAX($B8:$E8)</f>
        <v>8</v>
      </c>
      <c r="G8" s="46" t="str">
        <f t="shared" ref="G8:G44" si="1">INDEX($B$2:$E$2,1,MATCH($F8,$B8:$E8,0))</f>
        <v>マキ</v>
      </c>
    </row>
    <row r="9" spans="1:7" x14ac:dyDescent="0.65">
      <c r="A9" s="54">
        <v>46047</v>
      </c>
      <c r="B9" s="40">
        <f>COUNTIFS(レース別成績!$A$2:$A$69,"&lt;="&amp;$A9,レース別成績!H$2:H$69,"&gt;=0")</f>
        <v>9</v>
      </c>
      <c r="C9" s="134">
        <f>COUNTIFS(レース別成績!$A$2:$A$69,"&lt;="&amp;$A9,レース別成績!I$2:I$69,"&gt;=0")</f>
        <v>10</v>
      </c>
      <c r="D9" s="40">
        <f>COUNTIFS(レース別成績!$A$2:$A$69,"&lt;="&amp;$A9,レース別成績!J$2:J$69,"&gt;=0")</f>
        <v>2</v>
      </c>
      <c r="E9" s="129"/>
      <c r="F9" s="135">
        <f t="shared" si="0"/>
        <v>10</v>
      </c>
      <c r="G9" s="46" t="str">
        <f t="shared" si="1"/>
        <v>マキ</v>
      </c>
    </row>
    <row r="10" spans="1:7" x14ac:dyDescent="0.65">
      <c r="A10" s="54">
        <v>46054</v>
      </c>
      <c r="B10" s="134">
        <f>COUNTIFS(レース別成績!$A$2:$A$69,"&lt;="&amp;$A10,レース別成績!H$2:H$69,"&gt;=0")</f>
        <v>11</v>
      </c>
      <c r="C10" s="134">
        <f>COUNTIFS(レース別成績!$A$2:$A$69,"&lt;="&amp;$A10,レース別成績!I$2:I$69,"&gt;=0")</f>
        <v>12</v>
      </c>
      <c r="D10" s="40">
        <f>COUNTIFS(レース別成績!$A$2:$A$69,"&lt;="&amp;$A10,レース別成績!J$2:J$69,"&gt;=0")</f>
        <v>2</v>
      </c>
      <c r="E10" s="129"/>
      <c r="F10" s="135">
        <f t="shared" si="0"/>
        <v>12</v>
      </c>
      <c r="G10" s="46" t="str">
        <f t="shared" si="1"/>
        <v>マキ</v>
      </c>
    </row>
    <row r="11" spans="1:7" x14ac:dyDescent="0.65">
      <c r="A11" s="54">
        <v>46063</v>
      </c>
      <c r="B11" s="134">
        <f>COUNTIFS(レース別成績!$A$2:$A$69,"&lt;="&amp;$A11,レース別成績!H$2:H$69,"&gt;=0")</f>
        <v>13</v>
      </c>
      <c r="C11" s="134">
        <f>COUNTIFS(レース別成績!$A$2:$A$69,"&lt;="&amp;$A11,レース別成績!I$2:I$69,"&gt;=0")</f>
        <v>14</v>
      </c>
      <c r="D11" s="40">
        <f>COUNTIFS(レース別成績!$A$2:$A$69,"&lt;="&amp;$A11,レース別成績!J$2:J$69,"&gt;=0")</f>
        <v>2</v>
      </c>
      <c r="E11" s="129"/>
      <c r="F11" s="135">
        <f t="shared" si="0"/>
        <v>14</v>
      </c>
      <c r="G11" s="46" t="str">
        <f t="shared" si="1"/>
        <v>マキ</v>
      </c>
    </row>
    <row r="12" spans="1:7" x14ac:dyDescent="0.65">
      <c r="A12" s="54">
        <v>46064</v>
      </c>
      <c r="B12" s="134">
        <f>COUNTIFS(レース別成績!$A$2:$A$69,"&lt;="&amp;$A12,レース別成績!H$2:H$69,"&gt;=0")</f>
        <v>14</v>
      </c>
      <c r="C12" s="134">
        <f>COUNTIFS(レース別成績!$A$2:$A$69,"&lt;="&amp;$A12,レース別成績!I$2:I$69,"&gt;=0")</f>
        <v>15</v>
      </c>
      <c r="D12" s="40">
        <f>COUNTIFS(レース別成績!$A$2:$A$69,"&lt;="&amp;$A12,レース別成績!J$2:J$69,"&gt;=0")</f>
        <v>2</v>
      </c>
      <c r="E12" s="129"/>
      <c r="F12" s="135">
        <f t="shared" si="0"/>
        <v>15</v>
      </c>
      <c r="G12" s="46" t="str">
        <f t="shared" si="1"/>
        <v>マキ</v>
      </c>
    </row>
    <row r="13" spans="1:7" x14ac:dyDescent="0.65">
      <c r="A13" s="54">
        <v>46065</v>
      </c>
      <c r="B13" s="134">
        <f>COUNTIFS(レース別成績!$A$2:$A$69,"&lt;="&amp;$A13,レース別成績!H$2:H$69,"&gt;=0")</f>
        <v>15</v>
      </c>
      <c r="C13" s="134">
        <f>COUNTIFS(レース別成績!$A$2:$A$69,"&lt;="&amp;$A13,レース別成績!I$2:I$69,"&gt;=0")</f>
        <v>16</v>
      </c>
      <c r="D13" s="40">
        <f>COUNTIFS(レース別成績!$A$2:$A$69,"&lt;="&amp;$A13,レース別成績!J$2:J$69,"&gt;=0")</f>
        <v>2</v>
      </c>
      <c r="E13" s="129"/>
      <c r="F13" s="135">
        <f t="shared" si="0"/>
        <v>16</v>
      </c>
      <c r="G13" s="46" t="str">
        <f t="shared" si="1"/>
        <v>マキ</v>
      </c>
    </row>
    <row r="14" spans="1:7" x14ac:dyDescent="0.65">
      <c r="A14" s="54">
        <v>46067</v>
      </c>
      <c r="B14" s="134">
        <f>COUNTIFS(レース別成績!$A$2:$A$69,"&lt;="&amp;$A14,レース別成績!H$2:H$69,"&gt;=0")</f>
        <v>16</v>
      </c>
      <c r="C14" s="134">
        <f>COUNTIFS(レース別成績!$A$2:$A$69,"&lt;="&amp;$A14,レース別成績!I$2:I$69,"&gt;=0")</f>
        <v>18</v>
      </c>
      <c r="D14" s="40">
        <f>COUNTIFS(レース別成績!$A$2:$A$69,"&lt;="&amp;$A14,レース別成績!J$2:J$69,"&gt;=0")</f>
        <v>2</v>
      </c>
      <c r="E14" s="129"/>
      <c r="F14" s="135">
        <f t="shared" si="0"/>
        <v>18</v>
      </c>
      <c r="G14" s="46" t="str">
        <f t="shared" si="1"/>
        <v>マキ</v>
      </c>
    </row>
    <row r="15" spans="1:7" x14ac:dyDescent="0.65">
      <c r="A15" s="54">
        <v>46068</v>
      </c>
      <c r="B15" s="134">
        <f>COUNTIFS(レース別成績!$A$2:$A$69,"&lt;="&amp;$A15,レース別成績!H$2:H$69,"&gt;=0")</f>
        <v>19</v>
      </c>
      <c r="C15" s="134">
        <f>COUNTIFS(レース別成績!$A$2:$A$69,"&lt;="&amp;$A15,レース別成績!I$2:I$69,"&gt;=0")</f>
        <v>21</v>
      </c>
      <c r="D15" s="40">
        <f>COUNTIFS(レース別成績!$A$2:$A$69,"&lt;="&amp;$A15,レース別成績!J$2:J$69,"&gt;=0")</f>
        <v>2</v>
      </c>
      <c r="E15" s="129"/>
      <c r="F15" s="135">
        <f t="shared" si="0"/>
        <v>21</v>
      </c>
      <c r="G15" s="46" t="str">
        <f t="shared" si="1"/>
        <v>マキ</v>
      </c>
    </row>
    <row r="16" spans="1:7" x14ac:dyDescent="0.65">
      <c r="A16" s="54">
        <v>46071</v>
      </c>
      <c r="B16" s="134">
        <f>COUNTIFS(レース別成績!$A$2:$A$69,"&lt;="&amp;$A16,レース別成績!H$2:H$69,"&gt;=0")</f>
        <v>20</v>
      </c>
      <c r="C16" s="134">
        <f>COUNTIFS(レース別成績!$A$2:$A$69,"&lt;="&amp;$A16,レース別成績!I$2:I$69,"&gt;=0")</f>
        <v>22</v>
      </c>
      <c r="D16" s="40">
        <f>COUNTIFS(レース別成績!$A$2:$A$69,"&lt;="&amp;$A16,レース別成績!J$2:J$69,"&gt;=0")</f>
        <v>2</v>
      </c>
      <c r="E16" s="129"/>
      <c r="F16" s="135">
        <f t="shared" si="0"/>
        <v>22</v>
      </c>
      <c r="G16" s="46" t="str">
        <f t="shared" si="1"/>
        <v>マキ</v>
      </c>
    </row>
    <row r="17" spans="1:7" x14ac:dyDescent="0.65">
      <c r="A17" s="54">
        <v>46074</v>
      </c>
      <c r="B17" s="134">
        <f>COUNTIFS(レース別成績!$A$2:$A$69,"&lt;="&amp;$A17,レース別成績!H$2:H$69,"&gt;=0")</f>
        <v>22</v>
      </c>
      <c r="C17" s="134">
        <f>COUNTIFS(レース別成績!$A$2:$A$69,"&lt;="&amp;$A17,レース別成績!I$2:I$69,"&gt;=0")</f>
        <v>24</v>
      </c>
      <c r="D17" s="40">
        <f>COUNTIFS(レース別成績!$A$2:$A$69,"&lt;="&amp;$A17,レース別成績!J$2:J$69,"&gt;=0")</f>
        <v>2</v>
      </c>
      <c r="E17" s="129"/>
      <c r="F17" s="135">
        <f t="shared" si="0"/>
        <v>24</v>
      </c>
      <c r="G17" s="46" t="str">
        <f t="shared" si="1"/>
        <v>マキ</v>
      </c>
    </row>
    <row r="18" spans="1:7" x14ac:dyDescent="0.65">
      <c r="A18" s="54">
        <v>46075</v>
      </c>
      <c r="B18" s="134">
        <f>COUNTIFS(レース別成績!$A$2:$A$69,"&lt;="&amp;$A18,レース別成績!H$2:H$69,"&gt;=0")</f>
        <v>24</v>
      </c>
      <c r="C18" s="137">
        <f>COUNTIFS(レース別成績!$A$2:$A$69,"&lt;="&amp;$A18,レース別成績!I$2:I$69,"&gt;=0")</f>
        <v>26</v>
      </c>
      <c r="D18" s="40">
        <f>COUNTIFS(レース別成績!$A$2:$A$69,"&lt;="&amp;$A18,レース別成績!J$2:J$69,"&gt;=0")</f>
        <v>3</v>
      </c>
      <c r="E18" s="129"/>
      <c r="F18" s="139">
        <f t="shared" si="0"/>
        <v>26</v>
      </c>
      <c r="G18" s="46" t="str">
        <f t="shared" si="1"/>
        <v>マキ</v>
      </c>
    </row>
    <row r="19" spans="1:7" x14ac:dyDescent="0.65">
      <c r="A19" s="54">
        <v>46076</v>
      </c>
      <c r="B19" s="137">
        <f>COUNTIFS(レース別成績!$A$2:$A$69,"&lt;="&amp;$A19,レース別成績!H$2:H$69,"&gt;=0")</f>
        <v>25</v>
      </c>
      <c r="C19" s="137">
        <f>COUNTIFS(レース別成績!$A$2:$A$69,"&lt;="&amp;$A19,レース別成績!I$2:I$69,"&gt;=0")</f>
        <v>27</v>
      </c>
      <c r="D19" s="40">
        <f>COUNTIFS(レース別成績!$A$2:$A$69,"&lt;="&amp;$A19,レース別成績!J$2:J$69,"&gt;=0")</f>
        <v>3</v>
      </c>
      <c r="E19" s="129"/>
      <c r="F19" s="139">
        <f t="shared" si="0"/>
        <v>27</v>
      </c>
      <c r="G19" s="46" t="str">
        <f t="shared" si="1"/>
        <v>マキ</v>
      </c>
    </row>
    <row r="20" spans="1:7" x14ac:dyDescent="0.65">
      <c r="A20" s="54">
        <v>46081</v>
      </c>
      <c r="B20" s="137">
        <f>COUNTIFS(レース別成績!$A$2:$A$69,"&lt;="&amp;$A20,レース別成績!H$2:H$69,"&gt;=0")</f>
        <v>26</v>
      </c>
      <c r="C20" s="137">
        <f>COUNTIFS(レース別成績!$A$2:$A$69,"&lt;="&amp;$A20,レース別成績!I$2:I$69,"&gt;=0")</f>
        <v>28</v>
      </c>
      <c r="D20" s="40">
        <f>COUNTIFS(レース別成績!$A$2:$A$69,"&lt;="&amp;$A20,レース別成績!J$2:J$69,"&gt;=0")</f>
        <v>3</v>
      </c>
      <c r="E20" s="129"/>
      <c r="F20" s="139">
        <f t="shared" si="0"/>
        <v>28</v>
      </c>
      <c r="G20" s="46" t="str">
        <f t="shared" si="1"/>
        <v>マキ</v>
      </c>
    </row>
    <row r="21" spans="1:7" x14ac:dyDescent="0.65">
      <c r="A21" s="54">
        <v>46082</v>
      </c>
      <c r="B21" s="137">
        <f>COUNTIFS(レース別成績!$A$2:$A$69,"&lt;="&amp;$A21,レース別成績!H$2:H$69,"&gt;=0")</f>
        <v>28</v>
      </c>
      <c r="C21" s="137">
        <f>COUNTIFS(レース別成績!$A$2:$A$69,"&lt;="&amp;$A21,レース別成績!I$2:I$69,"&gt;=0")</f>
        <v>30</v>
      </c>
      <c r="D21" s="40">
        <f>COUNTIFS(レース別成績!$A$2:$A$69,"&lt;="&amp;$A21,レース別成績!J$2:J$69,"&gt;=0")</f>
        <v>3</v>
      </c>
      <c r="E21" s="129"/>
      <c r="F21" s="139">
        <f t="shared" si="0"/>
        <v>30</v>
      </c>
      <c r="G21" s="46" t="str">
        <f t="shared" si="1"/>
        <v>マキ</v>
      </c>
    </row>
    <row r="22" spans="1:7" x14ac:dyDescent="0.65">
      <c r="A22" s="54">
        <v>46088</v>
      </c>
      <c r="B22" s="137">
        <f>COUNTIFS(レース別成績!$A$2:$A$69,"&lt;="&amp;$A22,レース別成績!H$2:H$69,"&gt;=0")</f>
        <v>30</v>
      </c>
      <c r="C22" s="137">
        <f>COUNTIFS(レース別成績!$A$2:$A$69,"&lt;="&amp;$A22,レース別成績!I$2:I$69,"&gt;=0")</f>
        <v>32</v>
      </c>
      <c r="D22" s="40">
        <f>COUNTIFS(レース別成績!$A$2:$A$69,"&lt;="&amp;$A22,レース別成績!J$2:J$69,"&gt;=0")</f>
        <v>3</v>
      </c>
      <c r="E22" s="129"/>
      <c r="F22" s="139">
        <f t="shared" si="0"/>
        <v>32</v>
      </c>
      <c r="G22" s="46" t="str">
        <f t="shared" si="1"/>
        <v>マキ</v>
      </c>
    </row>
    <row r="23" spans="1:7" x14ac:dyDescent="0.65">
      <c r="A23" s="54">
        <v>46089</v>
      </c>
      <c r="B23" s="137">
        <f>COUNTIFS(レース別成績!$A$2:$A$69,"&lt;="&amp;$A23,レース別成績!H$2:H$69,"&gt;=0")</f>
        <v>31</v>
      </c>
      <c r="C23" s="137">
        <f>COUNTIFS(レース別成績!$A$2:$A$69,"&lt;="&amp;$A23,レース別成績!I$2:I$69,"&gt;=0")</f>
        <v>33</v>
      </c>
      <c r="D23" s="40">
        <f>COUNTIFS(レース別成績!$A$2:$A$69,"&lt;="&amp;$A23,レース別成績!J$2:J$69,"&gt;=0")</f>
        <v>3</v>
      </c>
      <c r="E23" s="129"/>
      <c r="F23" s="139">
        <f t="shared" si="0"/>
        <v>33</v>
      </c>
      <c r="G23" s="46" t="str">
        <f t="shared" si="1"/>
        <v>マキ</v>
      </c>
    </row>
    <row r="24" spans="1:7" x14ac:dyDescent="0.65">
      <c r="A24" s="54">
        <v>46092</v>
      </c>
      <c r="B24" s="137">
        <f>COUNTIFS(レース別成績!$A$2:$A$69,"&lt;="&amp;$A24,レース別成績!H$2:H$69,"&gt;=0")</f>
        <v>32</v>
      </c>
      <c r="C24" s="137">
        <f>COUNTIFS(レース別成績!$A$2:$A$69,"&lt;="&amp;$A24,レース別成績!I$2:I$69,"&gt;=0")</f>
        <v>34</v>
      </c>
      <c r="D24" s="40">
        <f>COUNTIFS(レース別成績!$A$2:$A$69,"&lt;="&amp;$A24,レース別成績!J$2:J$69,"&gt;=0")</f>
        <v>3</v>
      </c>
      <c r="E24" s="129"/>
      <c r="F24" s="139">
        <f t="shared" si="0"/>
        <v>34</v>
      </c>
      <c r="G24" s="46" t="str">
        <f t="shared" si="1"/>
        <v>マキ</v>
      </c>
    </row>
    <row r="25" spans="1:7" x14ac:dyDescent="0.65">
      <c r="A25" s="54">
        <v>46095</v>
      </c>
      <c r="B25" s="137">
        <f>COUNTIFS(レース別成績!$A$2:$A$69,"&lt;="&amp;$A25,レース別成績!H$2:H$69,"&gt;=0")</f>
        <v>33</v>
      </c>
      <c r="C25" s="137">
        <f>COUNTIFS(レース別成績!$A$2:$A$69,"&lt;="&amp;$A25,レース別成績!I$2:I$69,"&gt;=0")</f>
        <v>35</v>
      </c>
      <c r="D25" s="40">
        <f>COUNTIFS(レース別成績!$A$2:$A$69,"&lt;="&amp;$A25,レース別成績!J$2:J$69,"&gt;=0")</f>
        <v>3</v>
      </c>
      <c r="E25" s="129"/>
      <c r="F25" s="139">
        <f t="shared" si="0"/>
        <v>35</v>
      </c>
      <c r="G25" s="46" t="str">
        <f t="shared" si="1"/>
        <v>マキ</v>
      </c>
    </row>
    <row r="26" spans="1:7" x14ac:dyDescent="0.65">
      <c r="A26" s="54">
        <v>46096</v>
      </c>
      <c r="B26" s="137">
        <f>COUNTIFS(レース別成績!$A$2:$A$69,"&lt;="&amp;$A26,レース別成績!H$2:H$69,"&gt;=0")</f>
        <v>35</v>
      </c>
      <c r="C26" s="137">
        <f>COUNTIFS(レース別成績!$A$2:$A$69,"&lt;="&amp;$A26,レース別成績!I$2:I$69,"&gt;=0")</f>
        <v>37</v>
      </c>
      <c r="D26" s="40">
        <f>COUNTIFS(レース別成績!$A$2:$A$69,"&lt;="&amp;$A26,レース別成績!J$2:J$69,"&gt;=0")</f>
        <v>3</v>
      </c>
      <c r="E26" s="129"/>
      <c r="F26" s="139">
        <f t="shared" si="0"/>
        <v>37</v>
      </c>
      <c r="G26" s="46" t="str">
        <f t="shared" si="1"/>
        <v>マキ</v>
      </c>
    </row>
    <row r="27" spans="1:7" x14ac:dyDescent="0.65">
      <c r="A27" s="54">
        <v>46102</v>
      </c>
      <c r="B27" s="137">
        <f>COUNTIFS(レース別成績!$A$2:$A$69,"&lt;="&amp;$A27,レース別成績!H$2:H$69,"&gt;=0")</f>
        <v>37</v>
      </c>
      <c r="C27" s="137">
        <f>COUNTIFS(レース別成績!$A$2:$A$69,"&lt;="&amp;$A27,レース別成績!I$2:I$69,"&gt;=0")</f>
        <v>39</v>
      </c>
      <c r="D27" s="40">
        <f>COUNTIFS(レース別成績!$A$2:$A$69,"&lt;="&amp;$A27,レース別成績!J$2:J$69,"&gt;=0")</f>
        <v>3</v>
      </c>
      <c r="E27" s="129"/>
      <c r="F27" s="139">
        <f t="shared" si="0"/>
        <v>39</v>
      </c>
      <c r="G27" s="46" t="str">
        <f t="shared" si="1"/>
        <v>マキ</v>
      </c>
    </row>
    <row r="28" spans="1:7" x14ac:dyDescent="0.65">
      <c r="A28" s="54">
        <v>46103</v>
      </c>
      <c r="B28" s="137">
        <f>COUNTIFS(レース別成績!$A$2:$A$69,"&lt;="&amp;$A28,レース別成績!H$2:H$69,"&gt;=0")</f>
        <v>39</v>
      </c>
      <c r="C28" s="137">
        <f>COUNTIFS(レース別成績!$A$2:$A$69,"&lt;="&amp;$A28,レース別成績!I$2:I$69,"&gt;=0")</f>
        <v>41</v>
      </c>
      <c r="D28" s="40">
        <f>COUNTIFS(レース別成績!$A$2:$A$69,"&lt;="&amp;$A28,レース別成績!J$2:J$69,"&gt;=0")</f>
        <v>3</v>
      </c>
      <c r="E28" s="129"/>
      <c r="F28" s="139">
        <f t="shared" si="0"/>
        <v>41</v>
      </c>
      <c r="G28" s="46" t="str">
        <f t="shared" si="1"/>
        <v>マキ</v>
      </c>
    </row>
    <row r="29" spans="1:7" x14ac:dyDescent="0.65">
      <c r="A29" s="54">
        <v>46105</v>
      </c>
      <c r="B29" s="137">
        <f>COUNTIFS(レース別成績!$A$2:$A$69,"&lt;="&amp;$A29,レース別成績!H$2:H$69,"&gt;=0")</f>
        <v>40</v>
      </c>
      <c r="C29" s="137">
        <f>COUNTIFS(レース別成績!$A$2:$A$69,"&lt;="&amp;$A29,レース別成績!I$2:I$69,"&gt;=0")</f>
        <v>42</v>
      </c>
      <c r="D29" s="40">
        <f>COUNTIFS(レース別成績!$A$2:$A$69,"&lt;="&amp;$A29,レース別成績!J$2:J$69,"&gt;=0")</f>
        <v>3</v>
      </c>
      <c r="E29" s="129"/>
      <c r="F29" s="139">
        <f t="shared" si="0"/>
        <v>42</v>
      </c>
      <c r="G29" s="46" t="str">
        <f t="shared" si="1"/>
        <v>マキ</v>
      </c>
    </row>
    <row r="30" spans="1:7" x14ac:dyDescent="0.65">
      <c r="A30" s="54">
        <v>46106</v>
      </c>
      <c r="B30" s="137">
        <f>COUNTIFS(レース別成績!$A$2:$A$69,"&lt;="&amp;$A30,レース別成績!H$2:H$69,"&gt;=0")</f>
        <v>41</v>
      </c>
      <c r="C30" s="137">
        <f>COUNTIFS(レース別成績!$A$2:$A$69,"&lt;="&amp;$A30,レース別成績!I$2:I$69,"&gt;=0")</f>
        <v>43</v>
      </c>
      <c r="D30" s="40">
        <f>COUNTIFS(レース別成績!$A$2:$A$69,"&lt;="&amp;$A30,レース別成績!J$2:J$69,"&gt;=0")</f>
        <v>3</v>
      </c>
      <c r="E30" s="129"/>
      <c r="F30" s="139">
        <f t="shared" si="0"/>
        <v>43</v>
      </c>
      <c r="G30" s="46" t="str">
        <f t="shared" si="1"/>
        <v>マキ</v>
      </c>
    </row>
    <row r="31" spans="1:7" x14ac:dyDescent="0.65">
      <c r="A31" s="54">
        <v>46109</v>
      </c>
      <c r="B31" s="137">
        <f>COUNTIFS(レース別成績!$A$2:$A$69,"&lt;="&amp;$A31,レース別成績!H$2:H$69,"&gt;=0")</f>
        <v>43</v>
      </c>
      <c r="C31" s="137">
        <f>COUNTIFS(レース別成績!$A$2:$A$69,"&lt;="&amp;$A31,レース別成績!I$2:I$69,"&gt;=0")</f>
        <v>45</v>
      </c>
      <c r="D31" s="40">
        <f>COUNTIFS(レース別成績!$A$2:$A$69,"&lt;="&amp;$A31,レース別成績!J$2:J$69,"&gt;=0")</f>
        <v>3</v>
      </c>
      <c r="E31" s="129"/>
      <c r="F31" s="139">
        <f t="shared" si="0"/>
        <v>45</v>
      </c>
      <c r="G31" s="46" t="str">
        <f t="shared" si="1"/>
        <v>マキ</v>
      </c>
    </row>
    <row r="32" spans="1:7" x14ac:dyDescent="0.65">
      <c r="A32" s="54">
        <v>46110</v>
      </c>
      <c r="B32" s="137">
        <f>COUNTIFS(レース別成績!$A$2:$A$69,"&lt;="&amp;$A32,レース別成績!H$2:H$69,"&gt;=0")</f>
        <v>45</v>
      </c>
      <c r="C32" s="137">
        <f>COUNTIFS(レース別成績!$A$2:$A$69,"&lt;="&amp;$A32,レース別成績!I$2:I$69,"&gt;=0")</f>
        <v>47</v>
      </c>
      <c r="D32" s="40">
        <f>COUNTIFS(レース別成績!$A$2:$A$69,"&lt;="&amp;$A32,レース別成績!J$2:J$69,"&gt;=0")</f>
        <v>3</v>
      </c>
      <c r="E32" s="129"/>
      <c r="F32" s="139">
        <f t="shared" si="0"/>
        <v>47</v>
      </c>
      <c r="G32" s="46" t="str">
        <f t="shared" si="1"/>
        <v>マキ</v>
      </c>
    </row>
    <row r="33" spans="1:7" x14ac:dyDescent="0.65">
      <c r="A33" s="54">
        <v>46113</v>
      </c>
      <c r="B33" s="137">
        <f>COUNTIFS(レース別成績!$A$2:$A$69,"&lt;="&amp;$A33,レース別成績!H$2:H$69,"&gt;=0")</f>
        <v>46</v>
      </c>
      <c r="C33" s="137">
        <f>COUNTIFS(レース別成績!$A$2:$A$69,"&lt;="&amp;$A33,レース別成績!I$2:I$69,"&gt;=0")</f>
        <v>48</v>
      </c>
      <c r="D33" s="40">
        <f>COUNTIFS(レース別成績!$A$2:$A$69,"&lt;="&amp;$A33,レース別成績!J$2:J$69,"&gt;=0")</f>
        <v>3</v>
      </c>
      <c r="E33" s="129"/>
      <c r="F33" s="139">
        <f t="shared" si="0"/>
        <v>48</v>
      </c>
      <c r="G33" s="46" t="str">
        <f t="shared" si="1"/>
        <v>マキ</v>
      </c>
    </row>
    <row r="34" spans="1:7" x14ac:dyDescent="0.65">
      <c r="A34" s="54">
        <v>46116</v>
      </c>
      <c r="B34" s="137">
        <f>COUNTIFS(レース別成績!$A$2:$A$69,"&lt;="&amp;$A34,レース別成績!H$2:H$69,"&gt;=0")</f>
        <v>48</v>
      </c>
      <c r="C34" s="150">
        <f>COUNTIFS(レース別成績!$A$2:$A$69,"&lt;="&amp;$A34,レース別成績!I$2:I$69,"&gt;=0")</f>
        <v>50</v>
      </c>
      <c r="D34" s="40">
        <f>COUNTIFS(レース別成績!$A$2:$A$69,"&lt;="&amp;$A34,レース別成績!J$2:J$69,"&gt;=0")</f>
        <v>3</v>
      </c>
      <c r="E34" s="129"/>
      <c r="F34" s="151">
        <f t="shared" si="0"/>
        <v>50</v>
      </c>
      <c r="G34" s="46" t="str">
        <f t="shared" si="1"/>
        <v>マキ</v>
      </c>
    </row>
    <row r="35" spans="1:7" x14ac:dyDescent="0.65">
      <c r="A35" s="54">
        <v>46117</v>
      </c>
      <c r="B35" s="137">
        <f>COUNTIFS(レース別成績!$A$2:$A$69,"&lt;="&amp;$A35,レース別成績!H$2:H$69,"&gt;=0")</f>
        <v>49</v>
      </c>
      <c r="C35" s="150">
        <f>COUNTIFS(レース別成績!$A$2:$A$69,"&lt;="&amp;$A35,レース別成績!I$2:I$69,"&gt;=0")</f>
        <v>51</v>
      </c>
      <c r="D35" s="40">
        <f>COUNTIFS(レース別成績!$A$2:$A$69,"&lt;="&amp;$A35,レース別成績!J$2:J$69,"&gt;=0")</f>
        <v>3</v>
      </c>
      <c r="E35" s="129"/>
      <c r="F35" s="151">
        <f t="shared" si="0"/>
        <v>51</v>
      </c>
      <c r="G35" s="46" t="str">
        <f t="shared" si="1"/>
        <v>マキ</v>
      </c>
    </row>
    <row r="36" spans="1:7" x14ac:dyDescent="0.65">
      <c r="A36" s="54">
        <v>46120</v>
      </c>
      <c r="B36" s="150">
        <f>COUNTIFS(レース別成績!$A$2:$A$69,"&lt;="&amp;$A36,レース別成績!H$2:H$69,"&gt;=0")</f>
        <v>50</v>
      </c>
      <c r="C36" s="150">
        <f>COUNTIFS(レース別成績!$A$2:$A$69,"&lt;="&amp;$A36,レース別成績!I$2:I$69,"&gt;=0")</f>
        <v>52</v>
      </c>
      <c r="D36" s="40">
        <f>COUNTIFS(レース別成績!$A$2:$A$69,"&lt;="&amp;$A36,レース別成績!J$2:J$69,"&gt;=0")</f>
        <v>3</v>
      </c>
      <c r="E36" s="129"/>
      <c r="F36" s="151">
        <f t="shared" si="0"/>
        <v>52</v>
      </c>
      <c r="G36" s="46" t="str">
        <f t="shared" si="1"/>
        <v>マキ</v>
      </c>
    </row>
    <row r="37" spans="1:7" x14ac:dyDescent="0.65">
      <c r="A37" s="54">
        <v>46123</v>
      </c>
      <c r="B37" s="150">
        <f>COUNTIFS(レース別成績!$A$2:$A$69,"&lt;="&amp;$A37,レース別成績!H$2:H$69,"&gt;=0")</f>
        <v>52</v>
      </c>
      <c r="C37" s="150">
        <f>COUNTIFS(レース別成績!$A$2:$A$69,"&lt;="&amp;$A37,レース別成績!I$2:I$69,"&gt;=0")</f>
        <v>54</v>
      </c>
      <c r="D37" s="40">
        <f>COUNTIFS(レース別成績!$A$2:$A$69,"&lt;="&amp;$A37,レース別成績!J$2:J$69,"&gt;=0")</f>
        <v>3</v>
      </c>
      <c r="E37" s="129"/>
      <c r="F37" s="151">
        <f t="shared" si="0"/>
        <v>54</v>
      </c>
      <c r="G37" s="46" t="str">
        <f t="shared" si="1"/>
        <v>マキ</v>
      </c>
    </row>
    <row r="38" spans="1:7" x14ac:dyDescent="0.65">
      <c r="A38" s="54">
        <v>46124</v>
      </c>
      <c r="B38" s="150">
        <f>COUNTIFS(レース別成績!$A$2:$A$69,"&lt;="&amp;$A38,レース別成績!H$2:H$69,"&gt;=0")</f>
        <v>53</v>
      </c>
      <c r="C38" s="150">
        <f>COUNTIFS(レース別成績!$A$2:$A$69,"&lt;="&amp;$A38,レース別成績!I$2:I$69,"&gt;=0")</f>
        <v>55</v>
      </c>
      <c r="D38" s="40">
        <f>COUNTIFS(レース別成績!$A$2:$A$69,"&lt;="&amp;$A38,レース別成績!J$2:J$69,"&gt;=0")</f>
        <v>3</v>
      </c>
      <c r="E38" s="129"/>
      <c r="F38" s="151">
        <f t="shared" si="0"/>
        <v>55</v>
      </c>
      <c r="G38" s="46" t="str">
        <f t="shared" si="1"/>
        <v>マキ</v>
      </c>
    </row>
    <row r="39" spans="1:7" x14ac:dyDescent="0.65">
      <c r="A39" s="54">
        <v>46127</v>
      </c>
      <c r="B39" s="150">
        <f>COUNTIFS(レース別成績!$A$2:$A$69,"&lt;="&amp;$A39,レース別成績!H$2:H$69,"&gt;=0")</f>
        <v>54</v>
      </c>
      <c r="C39" s="150">
        <f>COUNTIFS(レース別成績!$A$2:$A$69,"&lt;="&amp;$A39,レース別成績!I$2:I$69,"&gt;=0")</f>
        <v>56</v>
      </c>
      <c r="D39" s="40">
        <f>COUNTIFS(レース別成績!$A$2:$A$69,"&lt;="&amp;$A39,レース別成績!J$2:J$69,"&gt;=0")</f>
        <v>3</v>
      </c>
      <c r="E39" s="129"/>
      <c r="F39" s="151">
        <f t="shared" si="0"/>
        <v>56</v>
      </c>
      <c r="G39" s="46" t="str">
        <f t="shared" si="1"/>
        <v>マキ</v>
      </c>
    </row>
    <row r="40" spans="1:7" x14ac:dyDescent="0.65">
      <c r="A40" s="54">
        <v>46130</v>
      </c>
      <c r="B40" s="150">
        <f>COUNTIFS(レース別成績!$A$2:$A$69,"&lt;="&amp;$A40,レース別成績!H$2:H$69,"&gt;=0")</f>
        <v>56</v>
      </c>
      <c r="C40" s="150">
        <f>COUNTIFS(レース別成績!$A$2:$A$69,"&lt;="&amp;$A40,レース別成績!I$2:I$69,"&gt;=0")</f>
        <v>58</v>
      </c>
      <c r="D40" s="40">
        <f>COUNTIFS(レース別成績!$A$2:$A$69,"&lt;="&amp;$A40,レース別成績!J$2:J$69,"&gt;=0")</f>
        <v>3</v>
      </c>
      <c r="E40" s="129"/>
      <c r="F40" s="151">
        <f t="shared" si="0"/>
        <v>58</v>
      </c>
      <c r="G40" s="46" t="str">
        <f t="shared" si="1"/>
        <v>マキ</v>
      </c>
    </row>
    <row r="41" spans="1:7" x14ac:dyDescent="0.65">
      <c r="A41" s="54">
        <v>46131</v>
      </c>
      <c r="B41" s="150">
        <f>COUNTIFS(レース別成績!$A$2:$A$69,"&lt;="&amp;$A41,レース別成績!H$2:H$69,"&gt;=0")</f>
        <v>58</v>
      </c>
      <c r="C41" s="150">
        <f>COUNTIFS(レース別成績!$A$2:$A$69,"&lt;="&amp;$A41,レース別成績!I$2:I$69,"&gt;=0")</f>
        <v>60</v>
      </c>
      <c r="D41" s="40">
        <f>COUNTIFS(レース別成績!$A$2:$A$69,"&lt;="&amp;$A41,レース別成績!J$2:J$69,"&gt;=0")</f>
        <v>3</v>
      </c>
      <c r="E41" s="129"/>
      <c r="F41" s="151">
        <f t="shared" si="0"/>
        <v>60</v>
      </c>
      <c r="G41" s="46" t="str">
        <f t="shared" si="1"/>
        <v>マキ</v>
      </c>
    </row>
    <row r="42" spans="1:7" x14ac:dyDescent="0.65">
      <c r="A42" s="54">
        <v>46137</v>
      </c>
      <c r="B42" s="150">
        <f>COUNTIFS(レース別成績!$A$2:$A$69,"&lt;="&amp;$A42,レース別成績!H$2:H$69,"&gt;=0")</f>
        <v>59</v>
      </c>
      <c r="C42" s="150">
        <f>COUNTIFS(レース別成績!$A$2:$A$69,"&lt;="&amp;$A42,レース別成績!I$2:I$69,"&gt;=0")</f>
        <v>61</v>
      </c>
      <c r="D42" s="40">
        <f>COUNTIFS(レース別成績!$A$2:$A$69,"&lt;="&amp;$A42,レース別成績!J$2:J$69,"&gt;=0")</f>
        <v>3</v>
      </c>
      <c r="E42" s="129"/>
      <c r="F42" s="151">
        <f t="shared" si="0"/>
        <v>61</v>
      </c>
      <c r="G42" s="46" t="str">
        <f t="shared" si="1"/>
        <v>マキ</v>
      </c>
    </row>
    <row r="43" spans="1:7" x14ac:dyDescent="0.65">
      <c r="A43" s="54">
        <v>46138</v>
      </c>
      <c r="B43" s="150">
        <f>COUNTIFS(レース別成績!$A$2:$A$69,"&lt;="&amp;$A43,レース別成績!H$2:H$69,"&gt;=0")</f>
        <v>64</v>
      </c>
      <c r="C43" s="150">
        <f>COUNTIFS(レース別成績!$A$2:$A$69,"&lt;="&amp;$A43,レース別成績!I$2:I$69,"&gt;=0")</f>
        <v>66</v>
      </c>
      <c r="D43" s="40">
        <f>COUNTIFS(レース別成績!$A$2:$A$69,"&lt;="&amp;$A43,レース別成績!J$2:J$69,"&gt;=0")</f>
        <v>3</v>
      </c>
      <c r="E43" s="129"/>
      <c r="F43" s="151">
        <f t="shared" si="0"/>
        <v>66</v>
      </c>
      <c r="G43" s="46" t="str">
        <f t="shared" si="1"/>
        <v>マキ</v>
      </c>
    </row>
    <row r="44" spans="1:7" x14ac:dyDescent="0.65">
      <c r="A44" s="54">
        <v>46141</v>
      </c>
      <c r="B44" s="150">
        <f>COUNTIFS(レース別成績!$A$2:$A$69,"&lt;="&amp;$A44,レース別成績!H$2:H$69,"&gt;=0")</f>
        <v>65</v>
      </c>
      <c r="C44" s="150">
        <f>COUNTIFS(レース別成績!$A$2:$A$69,"&lt;="&amp;$A44,レース別成績!I$2:I$69,"&gt;=0")</f>
        <v>67</v>
      </c>
      <c r="D44" s="40">
        <f>COUNTIFS(レース別成績!$A$2:$A$69,"&lt;="&amp;$A44,レース別成績!J$2:J$69,"&gt;=0")</f>
        <v>3</v>
      </c>
      <c r="E44" s="129"/>
      <c r="F44" s="151">
        <f t="shared" si="0"/>
        <v>67</v>
      </c>
      <c r="G44" s="46" t="str">
        <f t="shared" si="1"/>
        <v>マキ</v>
      </c>
    </row>
    <row r="45" spans="1:7" ht="17.25" thickBot="1" x14ac:dyDescent="0.7">
      <c r="A45" s="54"/>
      <c r="B45" s="150"/>
      <c r="C45" s="150"/>
      <c r="D45" s="40"/>
      <c r="E45" s="129"/>
      <c r="F45" s="151"/>
      <c r="G45" s="46"/>
    </row>
    <row r="46" spans="1:7" ht="17.25" thickBot="1" x14ac:dyDescent="0.7">
      <c r="A46" s="43" t="s">
        <v>0</v>
      </c>
      <c r="B46" s="44" t="str">
        <f t="shared" ref="B46:E46" si="2">B$2</f>
        <v>ユメ</v>
      </c>
      <c r="C46" s="44" t="str">
        <f t="shared" si="2"/>
        <v>マキ</v>
      </c>
      <c r="D46" s="44" t="str">
        <f t="shared" si="2"/>
        <v>ピタ</v>
      </c>
      <c r="E46" s="44" t="str">
        <f t="shared" si="2"/>
        <v>オレ</v>
      </c>
      <c r="F46" s="44" t="str">
        <f>F$49</f>
        <v>TOP</v>
      </c>
      <c r="G46" s="44" t="str">
        <f>G$49</f>
        <v>ID</v>
      </c>
    </row>
    <row r="48" spans="1:7" ht="17.25" thickBot="1" x14ac:dyDescent="0.7">
      <c r="A48" s="41" t="s">
        <v>71</v>
      </c>
      <c r="B48" s="41"/>
    </row>
    <row r="49" spans="1:7" s="42" customFormat="1" ht="17.25" thickBot="1" x14ac:dyDescent="0.7">
      <c r="A49" s="43" t="s">
        <v>0</v>
      </c>
      <c r="B49" s="44" t="str">
        <f t="shared" ref="B49:E49" si="3">B$2</f>
        <v>ユメ</v>
      </c>
      <c r="C49" s="44" t="str">
        <f t="shared" si="3"/>
        <v>マキ</v>
      </c>
      <c r="D49" s="44" t="str">
        <f t="shared" si="3"/>
        <v>ピタ</v>
      </c>
      <c r="E49" s="44" t="str">
        <f t="shared" si="3"/>
        <v>オレ</v>
      </c>
      <c r="F49" s="44" t="s">
        <v>70</v>
      </c>
      <c r="G49" s="44" t="s">
        <v>4</v>
      </c>
    </row>
    <row r="50" spans="1:7" s="42" customFormat="1" x14ac:dyDescent="0.65">
      <c r="A50" s="45" cm="1">
        <f t="array" ref="A50:A91">_xlfn._xlws.FILTER($A$3:$A$45,$A$3:$A$45&lt;&gt;"")</f>
        <v>46026</v>
      </c>
      <c r="B50" s="40">
        <f>IF(COUNTIFS(レース別成績!$A$2:$A$69,"="&amp;$A3,レース別成績!H$2:H$69,"&gt;=0")&gt;0,SUMIFS(レース別成績!H$2:H$69,レース別成績!$A$2:$A$69,"="&amp;$A50),"")</f>
        <v>710</v>
      </c>
      <c r="C50" s="40">
        <f>IF(COUNTIFS(レース別成績!$A$2:$A$69,"="&amp;$A3,レース別成績!I$2:I$69,"&gt;=0")&gt;0,SUMIFS(レース別成績!I$2:I$69,レース別成績!$A$2:$A$69,"="&amp;$A50),"")</f>
        <v>510</v>
      </c>
      <c r="D50" s="129" t="str">
        <f>IF(COUNTIFS(レース別成績!$A$2:$A$69,"="&amp;$A3,レース別成績!J$2:J$69,"&gt;=0")&gt;0,SUMIFS(レース別成績!J$2:J$69,レース別成績!$A$2:$A$69,"="&amp;$A50),"")</f>
        <v/>
      </c>
      <c r="E50" s="129" t="str">
        <f>IF(COUNTIFS(レース別成績!$A$2:$A$69,"="&amp;$A3,レース別成績!K$2:K$69,"&gt;=0")&gt;0,SUMIFS(レース別成績!K$2:K$69,レース別成績!$A$2:$A$69,"="&amp;$A50),"")</f>
        <v/>
      </c>
      <c r="F50" s="46">
        <f>MAX($B50:$E50)</f>
        <v>710</v>
      </c>
      <c r="G50" s="46" t="str">
        <f>INDEX($B$2:$E$2,1,MATCH($F50,$B50:$E50,0))</f>
        <v>ユメ</v>
      </c>
    </row>
    <row r="51" spans="1:7" s="42" customFormat="1" x14ac:dyDescent="0.65">
      <c r="A51" s="45">
        <v>46033</v>
      </c>
      <c r="B51" s="40">
        <f>IF(COUNTIFS(レース別成績!$A$2:$A$69,"="&amp;$A4,レース別成績!H$2:H$69,"&gt;=0")&gt;0,SUMIFS(レース別成績!H$2:H$69,レース別成績!$A$2:$A$69,"="&amp;$A51),"")</f>
        <v>800</v>
      </c>
      <c r="C51" s="40">
        <f>IF(COUNTIFS(レース別成績!$A$2:$A$69,"="&amp;$A4,レース別成績!I$2:I$69,"&gt;=0")&gt;0,SUMIFS(レース別成績!I$2:I$69,レース別成績!$A$2:$A$69,"="&amp;$A51),"")</f>
        <v>5250</v>
      </c>
      <c r="D51" s="40">
        <f>IF(COUNTIFS(レース別成績!$A$2:$A$69,"="&amp;$A4,レース別成績!J$2:J$69,"&gt;=0")&gt;0,SUMIFS(レース別成績!J$2:J$69,レース別成績!$A$2:$A$69,"="&amp;$A51),"")</f>
        <v>680</v>
      </c>
      <c r="E51" s="129"/>
      <c r="F51" s="46">
        <f>MAX($B51:$E51)</f>
        <v>5250</v>
      </c>
      <c r="G51" s="46" t="str">
        <f>INDEX($B$2:$E$2,1,MATCH($F51,$B51:$E51,0))</f>
        <v>マキ</v>
      </c>
    </row>
    <row r="52" spans="1:7" s="42" customFormat="1" x14ac:dyDescent="0.65">
      <c r="A52" s="45">
        <v>46034</v>
      </c>
      <c r="B52" s="40">
        <f>IF(COUNTIFS(レース別成績!$A$2:$A$69,"="&amp;$A5,レース別成績!H$2:H$69,"&gt;=0")&gt;0,SUMIFS(レース別成績!H$2:H$69,レース別成績!$A$2:$A$69,"="&amp;$A52),"")</f>
        <v>0</v>
      </c>
      <c r="C52" s="40">
        <f>IF(COUNTIFS(レース別成績!$A$2:$A$69,"="&amp;$A5,レース別成績!I$2:I$69,"&gt;=0")&gt;0,SUMIFS(レース別成績!I$2:I$69,レース別成績!$A$2:$A$69,"="&amp;$A52),"")</f>
        <v>550</v>
      </c>
      <c r="D52" s="40">
        <f>IF(COUNTIFS(レース別成績!$A$2:$A$69,"="&amp;$A5,レース別成績!J$2:J$69,"&gt;=0")&gt;0,SUMIFS(レース別成績!J$2:J$69,レース別成績!$A$2:$A$69,"="&amp;$A52),"")</f>
        <v>180</v>
      </c>
      <c r="E52" s="129"/>
      <c r="F52" s="46">
        <f>MAX($B52:$E52)</f>
        <v>550</v>
      </c>
      <c r="G52" s="46" t="str">
        <f>INDEX($B$2:$E$2,1,MATCH($F52,$B52:$E52,0))</f>
        <v>マキ</v>
      </c>
    </row>
    <row r="53" spans="1:7" s="42" customFormat="1" x14ac:dyDescent="0.65">
      <c r="A53" s="45">
        <v>46040</v>
      </c>
      <c r="B53" s="40">
        <f>IF(COUNTIFS(レース別成績!$A$2:$A$69,"="&amp;$A6,レース別成績!H$2:H$69,"&gt;=0")&gt;0,SUMIFS(レース別成績!H$2:H$69,レース別成績!$A$2:$A$69,"="&amp;$A53),"")</f>
        <v>130</v>
      </c>
      <c r="C53" s="40">
        <f>IF(COUNTIFS(レース別成績!$A$2:$A$69,"="&amp;$A6,レース別成績!I$2:I$69,"&gt;=0")&gt;0,SUMIFS(レース別成績!I$2:I$69,レース別成績!$A$2:$A$69,"="&amp;$A53),"")</f>
        <v>4960</v>
      </c>
      <c r="D53" s="40" t="str">
        <f>IF(COUNTIFS(レース別成績!$A$2:$A$69,"="&amp;$A6,レース別成績!J$2:J$69,"&gt;=0")&gt;0,SUMIFS(レース別成績!J$2:J$69,レース別成績!$A$2:$A$69,"="&amp;$A53),"")</f>
        <v/>
      </c>
      <c r="E53" s="129"/>
      <c r="F53" s="46">
        <f>MAX($B53:$E53)</f>
        <v>4960</v>
      </c>
      <c r="G53" s="46" t="str">
        <f>INDEX($B$2:$E$2,1,MATCH($F53,$B53:$E53,0))</f>
        <v>マキ</v>
      </c>
    </row>
    <row r="54" spans="1:7" s="42" customFormat="1" x14ac:dyDescent="0.65">
      <c r="A54" s="45">
        <v>46043</v>
      </c>
      <c r="B54" s="40" t="str">
        <f>IF(COUNTIFS(レース別成績!$A$2:$A$69,"="&amp;$A7,レース別成績!H$2:H$69,"&gt;=0")&gt;0,SUMIFS(レース別成績!H$2:H$69,レース別成績!$A$2:$A$69,"="&amp;$A54),"")</f>
        <v/>
      </c>
      <c r="C54" s="40">
        <f>IF(COUNTIFS(レース別成績!$A$2:$A$69,"="&amp;$A7,レース別成績!I$2:I$69,"&gt;=0")&gt;0,SUMIFS(レース別成績!I$2:I$69,レース別成績!$A$2:$A$69,"="&amp;$A54),"")</f>
        <v>580</v>
      </c>
      <c r="D54" s="40" t="str">
        <f>IF(COUNTIFS(レース別成績!$A$2:$A$69,"="&amp;$A7,レース別成績!J$2:J$69,"&gt;=0")&gt;0,SUMIFS(レース別成績!J$2:J$69,レース別成績!$A$2:$A$69,"="&amp;$A54),"")</f>
        <v/>
      </c>
      <c r="E54" s="129"/>
      <c r="F54" s="46">
        <f>MAX($B54:$E54)</f>
        <v>580</v>
      </c>
      <c r="G54" s="46" t="str">
        <f>INDEX($B$2:$E$2,1,MATCH($F54,$B54:$E54,0))</f>
        <v>マキ</v>
      </c>
    </row>
    <row r="55" spans="1:7" s="42" customFormat="1" x14ac:dyDescent="0.65">
      <c r="A55" s="45">
        <v>46046</v>
      </c>
      <c r="B55" s="40">
        <f>IF(COUNTIFS(レース別成績!$A$2:$A$69,"="&amp;$A8,レース別成績!H$2:H$69,"&gt;=0")&gt;0,SUMIFS(レース別成績!H$2:H$69,レース別成績!$A$2:$A$69,"="&amp;$A55),"")</f>
        <v>120</v>
      </c>
      <c r="C55" s="40">
        <f>IF(COUNTIFS(レース別成績!$A$2:$A$69,"="&amp;$A8,レース別成績!I$2:I$69,"&gt;=0")&gt;0,SUMIFS(レース別成績!I$2:I$69,レース別成績!$A$2:$A$69,"="&amp;$A55),"")</f>
        <v>6930</v>
      </c>
      <c r="D55" s="40" t="str">
        <f>IF(COUNTIFS(レース別成績!$A$2:$A$69,"="&amp;$A8,レース別成績!J$2:J$69,"&gt;=0")&gt;0,SUMIFS(レース別成績!J$2:J$69,レース別成績!$A$2:$A$69,"="&amp;$A55),"")</f>
        <v/>
      </c>
      <c r="E55" s="129"/>
      <c r="F55" s="46">
        <f t="shared" ref="F55:F91" si="4">MAX($B55:$E55)</f>
        <v>6930</v>
      </c>
      <c r="G55" s="46" t="str">
        <f t="shared" ref="G55:G91" si="5">INDEX($B$2:$E$2,1,MATCH($F55,$B55:$E55,0))</f>
        <v>マキ</v>
      </c>
    </row>
    <row r="56" spans="1:7" s="42" customFormat="1" x14ac:dyDescent="0.65">
      <c r="A56" s="45">
        <v>46047</v>
      </c>
      <c r="B56" s="40">
        <f>IF(COUNTIFS(レース別成績!$A$2:$A$69,"="&amp;$A9,レース別成績!H$2:H$69,"&gt;=0")&gt;0,SUMIFS(レース別成績!H$2:H$69,レース別成績!$A$2:$A$69,"="&amp;$A56),"")</f>
        <v>1170</v>
      </c>
      <c r="C56" s="40">
        <f>IF(COUNTIFS(レース別成績!$A$2:$A$69,"="&amp;$A9,レース別成績!I$2:I$69,"&gt;=0")&gt;0,SUMIFS(レース別成績!I$2:I$69,レース別成績!$A$2:$A$69,"="&amp;$A56),"")</f>
        <v>970</v>
      </c>
      <c r="D56" s="40" t="str">
        <f>IF(COUNTIFS(レース別成績!$A$2:$A$69,"="&amp;$A9,レース別成績!J$2:J$69,"&gt;=0")&gt;0,SUMIFS(レース別成績!J$2:J$69,レース別成績!$A$2:$A$69,"="&amp;$A56),"")</f>
        <v/>
      </c>
      <c r="E56" s="129"/>
      <c r="F56" s="46">
        <f t="shared" si="4"/>
        <v>1170</v>
      </c>
      <c r="G56" s="46" t="str">
        <f t="shared" si="5"/>
        <v>ユメ</v>
      </c>
    </row>
    <row r="57" spans="1:7" s="42" customFormat="1" x14ac:dyDescent="0.65">
      <c r="A57" s="45">
        <v>46054</v>
      </c>
      <c r="B57" s="40">
        <f>IF(COUNTIFS(レース別成績!$A$2:$A$69,"="&amp;$A10,レース別成績!H$2:H$69,"&gt;=0")&gt;0,SUMIFS(レース別成績!H$2:H$69,レース別成績!$A$2:$A$69,"="&amp;$A57),"")</f>
        <v>0</v>
      </c>
      <c r="C57" s="40">
        <f>IF(COUNTIFS(レース別成績!$A$2:$A$69,"="&amp;$A10,レース別成績!I$2:I$69,"&gt;=0")&gt;0,SUMIFS(レース別成績!I$2:I$69,レース別成績!$A$2:$A$69,"="&amp;$A57),"")</f>
        <v>1060</v>
      </c>
      <c r="D57" s="40" t="str">
        <f>IF(COUNTIFS(レース別成績!$A$2:$A$69,"="&amp;$A10,レース別成績!J$2:J$69,"&gt;=0")&gt;0,SUMIFS(レース別成績!J$2:J$69,レース別成績!$A$2:$A$69,"="&amp;$A57),"")</f>
        <v/>
      </c>
      <c r="E57" s="129"/>
      <c r="F57" s="46">
        <f t="shared" si="4"/>
        <v>1060</v>
      </c>
      <c r="G57" s="46" t="str">
        <f t="shared" si="5"/>
        <v>マキ</v>
      </c>
    </row>
    <row r="58" spans="1:7" s="42" customFormat="1" x14ac:dyDescent="0.65">
      <c r="A58" s="45">
        <v>46063</v>
      </c>
      <c r="B58" s="40">
        <f>IF(COUNTIFS(レース別成績!$A$2:$A$69,"="&amp;$A11,レース別成績!H$2:H$69,"&gt;=0")&gt;0,SUMIFS(レース別成績!H$2:H$69,レース別成績!$A$2:$A$69,"="&amp;$A58),"")</f>
        <v>910</v>
      </c>
      <c r="C58" s="40">
        <f>IF(COUNTIFS(レース別成績!$A$2:$A$69,"="&amp;$A11,レース別成績!I$2:I$69,"&gt;=0")&gt;0,SUMIFS(レース別成績!I$2:I$69,レース別成績!$A$2:$A$69,"="&amp;$A58),"")</f>
        <v>1230</v>
      </c>
      <c r="D58" s="40" t="str">
        <f>IF(COUNTIFS(レース別成績!$A$2:$A$69,"="&amp;$A11,レース別成績!J$2:J$69,"&gt;=0")&gt;0,SUMIFS(レース別成績!J$2:J$69,レース別成績!$A$2:$A$69,"="&amp;$A58),"")</f>
        <v/>
      </c>
      <c r="E58" s="129"/>
      <c r="F58" s="46">
        <f t="shared" si="4"/>
        <v>1230</v>
      </c>
      <c r="G58" s="46" t="str">
        <f t="shared" si="5"/>
        <v>マキ</v>
      </c>
    </row>
    <row r="59" spans="1:7" s="42" customFormat="1" x14ac:dyDescent="0.65">
      <c r="A59" s="45">
        <v>46064</v>
      </c>
      <c r="B59" s="40">
        <f>IF(COUNTIFS(レース別成績!$A$2:$A$69,"="&amp;$A12,レース別成績!H$2:H$69,"&gt;=0")&gt;0,SUMIFS(レース別成績!H$2:H$69,レース別成績!$A$2:$A$69,"="&amp;$A59),"")</f>
        <v>0</v>
      </c>
      <c r="C59" s="40">
        <f>IF(COUNTIFS(レース別成績!$A$2:$A$69,"="&amp;$A12,レース別成績!I$2:I$69,"&gt;=0")&gt;0,SUMIFS(レース別成績!I$2:I$69,レース別成績!$A$2:$A$69,"="&amp;$A59),"")</f>
        <v>0</v>
      </c>
      <c r="D59" s="40" t="str">
        <f>IF(COUNTIFS(レース別成績!$A$2:$A$69,"="&amp;$A12,レース別成績!J$2:J$69,"&gt;=0")&gt;0,SUMIFS(レース別成績!J$2:J$69,レース別成績!$A$2:$A$69,"="&amp;$A59),"")</f>
        <v/>
      </c>
      <c r="E59" s="129"/>
      <c r="F59" s="46">
        <f t="shared" si="4"/>
        <v>0</v>
      </c>
      <c r="G59" s="46" t="str">
        <f t="shared" si="5"/>
        <v>ユメ</v>
      </c>
    </row>
    <row r="60" spans="1:7" s="42" customFormat="1" x14ac:dyDescent="0.65">
      <c r="A60" s="45">
        <v>46065</v>
      </c>
      <c r="B60" s="40">
        <f>IF(COUNTIFS(レース別成績!$A$2:$A$69,"="&amp;$A13,レース別成績!H$2:H$69,"&gt;=0")&gt;0,SUMIFS(レース別成績!H$2:H$69,レース別成績!$A$2:$A$69,"="&amp;$A60),"")</f>
        <v>2850</v>
      </c>
      <c r="C60" s="40">
        <f>IF(COUNTIFS(レース別成績!$A$2:$A$69,"="&amp;$A13,レース別成績!I$2:I$69,"&gt;=0")&gt;0,SUMIFS(レース別成績!I$2:I$69,レース別成績!$A$2:$A$69,"="&amp;$A60),"")</f>
        <v>15090</v>
      </c>
      <c r="D60" s="40" t="str">
        <f>IF(COUNTIFS(レース別成績!$A$2:$A$69,"="&amp;$A13,レース別成績!J$2:J$69,"&gt;=0")&gt;0,SUMIFS(レース別成績!J$2:J$69,レース別成績!$A$2:$A$69,"="&amp;$A60),"")</f>
        <v/>
      </c>
      <c r="E60" s="129"/>
      <c r="F60" s="46">
        <f t="shared" si="4"/>
        <v>15090</v>
      </c>
      <c r="G60" s="46" t="str">
        <f t="shared" si="5"/>
        <v>マキ</v>
      </c>
    </row>
    <row r="61" spans="1:7" s="42" customFormat="1" x14ac:dyDescent="0.65">
      <c r="A61" s="45">
        <v>46067</v>
      </c>
      <c r="B61" s="40">
        <f>IF(COUNTIFS(レース別成績!$A$2:$A$69,"="&amp;$A14,レース別成績!H$2:H$69,"&gt;=0")&gt;0,SUMIFS(レース別成績!H$2:H$69,レース別成績!$A$2:$A$69,"="&amp;$A61),"")</f>
        <v>40</v>
      </c>
      <c r="C61" s="40">
        <f>IF(COUNTIFS(レース別成績!$A$2:$A$69,"="&amp;$A14,レース別成績!I$2:I$69,"&gt;=0")&gt;0,SUMIFS(レース別成績!I$2:I$69,レース別成績!$A$2:$A$69,"="&amp;$A61),"")</f>
        <v>1830</v>
      </c>
      <c r="D61" s="40" t="str">
        <f>IF(COUNTIFS(レース別成績!$A$2:$A$69,"="&amp;$A14,レース別成績!J$2:J$69,"&gt;=0")&gt;0,SUMIFS(レース別成績!J$2:J$69,レース別成績!$A$2:$A$69,"="&amp;$A61),"")</f>
        <v/>
      </c>
      <c r="E61" s="129"/>
      <c r="F61" s="46">
        <f t="shared" si="4"/>
        <v>1830</v>
      </c>
      <c r="G61" s="46" t="str">
        <f t="shared" si="5"/>
        <v>マキ</v>
      </c>
    </row>
    <row r="62" spans="1:7" s="42" customFormat="1" x14ac:dyDescent="0.65">
      <c r="A62" s="45">
        <v>46068</v>
      </c>
      <c r="B62" s="40">
        <f>IF(COUNTIFS(レース別成績!$A$2:$A$69,"="&amp;$A15,レース別成績!H$2:H$69,"&gt;=0")&gt;0,SUMIFS(レース別成績!H$2:H$69,レース別成績!$A$2:$A$69,"="&amp;$A62),"")</f>
        <v>1400</v>
      </c>
      <c r="C62" s="40">
        <f>IF(COUNTIFS(レース別成績!$A$2:$A$69,"="&amp;$A15,レース別成績!I$2:I$69,"&gt;=0")&gt;0,SUMIFS(レース別成績!I$2:I$69,レース別成績!$A$2:$A$69,"="&amp;$A62),"")</f>
        <v>3300</v>
      </c>
      <c r="D62" s="40" t="str">
        <f>IF(COUNTIFS(レース別成績!$A$2:$A$69,"="&amp;$A15,レース別成績!J$2:J$69,"&gt;=0")&gt;0,SUMIFS(レース別成績!J$2:J$69,レース別成績!$A$2:$A$69,"="&amp;$A62),"")</f>
        <v/>
      </c>
      <c r="E62" s="129"/>
      <c r="F62" s="46">
        <f t="shared" si="4"/>
        <v>3300</v>
      </c>
      <c r="G62" s="46" t="str">
        <f t="shared" si="5"/>
        <v>マキ</v>
      </c>
    </row>
    <row r="63" spans="1:7" s="42" customFormat="1" x14ac:dyDescent="0.65">
      <c r="A63" s="45">
        <v>46071</v>
      </c>
      <c r="B63" s="40">
        <f>IF(COUNTIFS(レース別成績!$A$2:$A$69,"="&amp;$A16,レース別成績!H$2:H$69,"&gt;=0")&gt;0,SUMIFS(レース別成績!H$2:H$69,レース別成績!$A$2:$A$69,"="&amp;$A63),"")</f>
        <v>340</v>
      </c>
      <c r="C63" s="40">
        <f>IF(COUNTIFS(レース別成績!$A$2:$A$69,"="&amp;$A16,レース別成績!I$2:I$69,"&gt;=0")&gt;0,SUMIFS(レース別成績!I$2:I$69,レース別成績!$A$2:$A$69,"="&amp;$A63),"")</f>
        <v>1160</v>
      </c>
      <c r="D63" s="40" t="str">
        <f>IF(COUNTIFS(レース別成績!$A$2:$A$69,"="&amp;$A16,レース別成績!J$2:J$69,"&gt;=0")&gt;0,SUMIFS(レース別成績!J$2:J$69,レース別成績!$A$2:$A$69,"="&amp;$A63),"")</f>
        <v/>
      </c>
      <c r="E63" s="129"/>
      <c r="F63" s="46">
        <f t="shared" si="4"/>
        <v>1160</v>
      </c>
      <c r="G63" s="46" t="str">
        <f t="shared" si="5"/>
        <v>マキ</v>
      </c>
    </row>
    <row r="64" spans="1:7" s="42" customFormat="1" x14ac:dyDescent="0.65">
      <c r="A64" s="45">
        <v>46074</v>
      </c>
      <c r="B64" s="40">
        <f>IF(COUNTIFS(レース別成績!$A$2:$A$69,"="&amp;$A17,レース別成績!H$2:H$69,"&gt;=0")&gt;0,SUMIFS(レース別成績!H$2:H$69,レース別成績!$A$2:$A$69,"="&amp;$A64),"")</f>
        <v>2680</v>
      </c>
      <c r="C64" s="40">
        <f>IF(COUNTIFS(レース別成績!$A$2:$A$69,"="&amp;$A17,レース別成績!I$2:I$69,"&gt;=0")&gt;0,SUMIFS(レース別成績!I$2:I$69,レース別成績!$A$2:$A$69,"="&amp;$A64),"")</f>
        <v>20</v>
      </c>
      <c r="D64" s="40" t="str">
        <f>IF(COUNTIFS(レース別成績!$A$2:$A$69,"="&amp;$A17,レース別成績!J$2:J$69,"&gt;=0")&gt;0,SUMIFS(レース別成績!J$2:J$69,レース別成績!$A$2:$A$69,"="&amp;$A64),"")</f>
        <v/>
      </c>
      <c r="E64" s="129"/>
      <c r="F64" s="46">
        <f t="shared" si="4"/>
        <v>2680</v>
      </c>
      <c r="G64" s="46" t="str">
        <f t="shared" si="5"/>
        <v>ユメ</v>
      </c>
    </row>
    <row r="65" spans="1:7" s="42" customFormat="1" x14ac:dyDescent="0.65">
      <c r="A65" s="45">
        <v>46075</v>
      </c>
      <c r="B65" s="40">
        <f>IF(COUNTIFS(レース別成績!$A$2:$A$69,"="&amp;$A18,レース別成績!H$2:H$69,"&gt;=0")&gt;0,SUMIFS(レース別成績!H$2:H$69,レース別成績!$A$2:$A$69,"="&amp;$A65),"")</f>
        <v>1260</v>
      </c>
      <c r="C65" s="40">
        <f>IF(COUNTIFS(レース別成績!$A$2:$A$69,"="&amp;$A18,レース別成績!I$2:I$69,"&gt;=0")&gt;0,SUMIFS(レース別成績!I$2:I$69,レース別成績!$A$2:$A$69,"="&amp;$A65),"")</f>
        <v>5740</v>
      </c>
      <c r="D65" s="40">
        <f>IF(COUNTIFS(レース別成績!$A$2:$A$69,"="&amp;$A18,レース別成績!J$2:J$69,"&gt;=0")&gt;0,SUMIFS(レース別成績!J$2:J$69,レース別成績!$A$2:$A$69,"="&amp;$A65),"")</f>
        <v>30</v>
      </c>
      <c r="E65" s="129"/>
      <c r="F65" s="46">
        <f t="shared" si="4"/>
        <v>5740</v>
      </c>
      <c r="G65" s="46" t="str">
        <f t="shared" si="5"/>
        <v>マキ</v>
      </c>
    </row>
    <row r="66" spans="1:7" s="42" customFormat="1" x14ac:dyDescent="0.65">
      <c r="A66" s="45">
        <v>46076</v>
      </c>
      <c r="B66" s="40">
        <f>IF(COUNTIFS(レース別成績!$A$2:$A$69,"="&amp;$A19,レース別成績!H$2:H$69,"&gt;=0")&gt;0,SUMIFS(レース別成績!H$2:H$69,レース別成績!$A$2:$A$69,"="&amp;$A66),"")</f>
        <v>240</v>
      </c>
      <c r="C66" s="40">
        <f>IF(COUNTIFS(レース別成績!$A$2:$A$69,"="&amp;$A19,レース別成績!I$2:I$69,"&gt;=0")&gt;0,SUMIFS(レース別成績!I$2:I$69,レース別成績!$A$2:$A$69,"="&amp;$A66),"")</f>
        <v>140</v>
      </c>
      <c r="D66" s="40" t="str">
        <f>IF(COUNTIFS(レース別成績!$A$2:$A$69,"="&amp;$A19,レース別成績!J$2:J$69,"&gt;=0")&gt;0,SUMIFS(レース別成績!J$2:J$69,レース別成績!$A$2:$A$69,"="&amp;$A66),"")</f>
        <v/>
      </c>
      <c r="E66" s="129"/>
      <c r="F66" s="46">
        <f t="shared" si="4"/>
        <v>240</v>
      </c>
      <c r="G66" s="46" t="str">
        <f t="shared" si="5"/>
        <v>ユメ</v>
      </c>
    </row>
    <row r="67" spans="1:7" s="42" customFormat="1" x14ac:dyDescent="0.65">
      <c r="A67" s="45">
        <v>46081</v>
      </c>
      <c r="B67" s="40">
        <f>IF(COUNTIFS(レース別成績!$A$2:$A$69,"="&amp;$A20,レース別成績!H$2:H$69,"&gt;=0")&gt;0,SUMIFS(レース別成績!H$2:H$69,レース別成績!$A$2:$A$69,"="&amp;$A67),"")</f>
        <v>0</v>
      </c>
      <c r="C67" s="40">
        <f>IF(COUNTIFS(レース別成績!$A$2:$A$69,"="&amp;$A20,レース別成績!I$2:I$69,"&gt;=0")&gt;0,SUMIFS(レース別成績!I$2:I$69,レース別成績!$A$2:$A$69,"="&amp;$A67),"")</f>
        <v>1270</v>
      </c>
      <c r="D67" s="40" t="str">
        <f>IF(COUNTIFS(レース別成績!$A$2:$A$69,"="&amp;$A20,レース別成績!J$2:J$69,"&gt;=0")&gt;0,SUMIFS(レース別成績!J$2:J$69,レース別成績!$A$2:$A$69,"="&amp;$A67),"")</f>
        <v/>
      </c>
      <c r="E67" s="129"/>
      <c r="F67" s="46">
        <f t="shared" si="4"/>
        <v>1270</v>
      </c>
      <c r="G67" s="46" t="str">
        <f t="shared" si="5"/>
        <v>マキ</v>
      </c>
    </row>
    <row r="68" spans="1:7" s="42" customFormat="1" x14ac:dyDescent="0.65">
      <c r="A68" s="45">
        <v>46082</v>
      </c>
      <c r="B68" s="40">
        <f>IF(COUNTIFS(レース別成績!$A$2:$A$69,"="&amp;$A21,レース別成績!H$2:H$69,"&gt;=0")&gt;0,SUMIFS(レース別成績!H$2:H$69,レース別成績!$A$2:$A$69,"="&amp;$A68),"")</f>
        <v>1390</v>
      </c>
      <c r="C68" s="40">
        <f>IF(COUNTIFS(レース別成績!$A$2:$A$69,"="&amp;$A21,レース別成績!I$2:I$69,"&gt;=0")&gt;0,SUMIFS(レース別成績!I$2:I$69,レース別成績!$A$2:$A$69,"="&amp;$A68),"")</f>
        <v>1190</v>
      </c>
      <c r="D68" s="40" t="str">
        <f>IF(COUNTIFS(レース別成績!$A$2:$A$69,"="&amp;$A21,レース別成績!J$2:J$69,"&gt;=0")&gt;0,SUMIFS(レース別成績!J$2:J$69,レース別成績!$A$2:$A$69,"="&amp;$A68),"")</f>
        <v/>
      </c>
      <c r="E68" s="129"/>
      <c r="F68" s="46">
        <f t="shared" si="4"/>
        <v>1390</v>
      </c>
      <c r="G68" s="46" t="str">
        <f t="shared" si="5"/>
        <v>ユメ</v>
      </c>
    </row>
    <row r="69" spans="1:7" s="42" customFormat="1" x14ac:dyDescent="0.65">
      <c r="A69" s="45">
        <v>46088</v>
      </c>
      <c r="B69" s="40">
        <f>IF(COUNTIFS(レース別成績!$A$2:$A$69,"="&amp;$A22,レース別成績!H$2:H$69,"&gt;=0")&gt;0,SUMIFS(レース別成績!H$2:H$69,レース別成績!$A$2:$A$69,"="&amp;$A69),"")</f>
        <v>0</v>
      </c>
      <c r="C69" s="40">
        <f>IF(COUNTIFS(レース別成績!$A$2:$A$69,"="&amp;$A22,レース別成績!I$2:I$69,"&gt;=0")&gt;0,SUMIFS(レース別成績!I$2:I$69,レース別成績!$A$2:$A$69,"="&amp;$A69),"")</f>
        <v>2640</v>
      </c>
      <c r="D69" s="40" t="str">
        <f>IF(COUNTIFS(レース別成績!$A$2:$A$69,"="&amp;$A22,レース別成績!J$2:J$69,"&gt;=0")&gt;0,SUMIFS(レース別成績!J$2:J$69,レース別成績!$A$2:$A$69,"="&amp;$A69),"")</f>
        <v/>
      </c>
      <c r="E69" s="129"/>
      <c r="F69" s="46">
        <f t="shared" si="4"/>
        <v>2640</v>
      </c>
      <c r="G69" s="46" t="str">
        <f t="shared" si="5"/>
        <v>マキ</v>
      </c>
    </row>
    <row r="70" spans="1:7" s="42" customFormat="1" x14ac:dyDescent="0.65">
      <c r="A70" s="45">
        <v>46089</v>
      </c>
      <c r="B70" s="40">
        <f>IF(COUNTIFS(レース別成績!$A$2:$A$69,"="&amp;$A23,レース別成績!H$2:H$69,"&gt;=0")&gt;0,SUMIFS(レース別成績!H$2:H$69,レース別成績!$A$2:$A$69,"="&amp;$A70),"")</f>
        <v>860</v>
      </c>
      <c r="C70" s="40">
        <f>IF(COUNTIFS(レース別成績!$A$2:$A$69,"="&amp;$A23,レース別成績!I$2:I$69,"&gt;=0")&gt;0,SUMIFS(レース別成績!I$2:I$69,レース別成績!$A$2:$A$69,"="&amp;$A70),"")</f>
        <v>860</v>
      </c>
      <c r="D70" s="40" t="str">
        <f>IF(COUNTIFS(レース別成績!$A$2:$A$69,"="&amp;$A23,レース別成績!J$2:J$69,"&gt;=0")&gt;0,SUMIFS(レース別成績!J$2:J$69,レース別成績!$A$2:$A$69,"="&amp;$A70),"")</f>
        <v/>
      </c>
      <c r="E70" s="129"/>
      <c r="F70" s="46">
        <f t="shared" si="4"/>
        <v>860</v>
      </c>
      <c r="G70" s="46" t="str">
        <f t="shared" si="5"/>
        <v>ユメ</v>
      </c>
    </row>
    <row r="71" spans="1:7" s="42" customFormat="1" x14ac:dyDescent="0.65">
      <c r="A71" s="45">
        <v>46092</v>
      </c>
      <c r="B71" s="40">
        <f>IF(COUNTIFS(レース別成績!$A$2:$A$69,"="&amp;$A24,レース別成績!H$2:H$69,"&gt;=0")&gt;0,SUMIFS(レース別成績!H$2:H$69,レース別成績!$A$2:$A$69,"="&amp;$A71),"")</f>
        <v>20</v>
      </c>
      <c r="C71" s="40">
        <f>IF(COUNTIFS(レース別成績!$A$2:$A$69,"="&amp;$A24,レース別成績!I$2:I$69,"&gt;=0")&gt;0,SUMIFS(レース別成績!I$2:I$69,レース別成績!$A$2:$A$69,"="&amp;$A71),"")</f>
        <v>5050</v>
      </c>
      <c r="D71" s="40" t="str">
        <f>IF(COUNTIFS(レース別成績!$A$2:$A$69,"="&amp;$A24,レース別成績!J$2:J$69,"&gt;=0")&gt;0,SUMIFS(レース別成績!J$2:J$69,レース別成績!$A$2:$A$69,"="&amp;$A71),"")</f>
        <v/>
      </c>
      <c r="E71" s="129"/>
      <c r="F71" s="46">
        <f t="shared" si="4"/>
        <v>5050</v>
      </c>
      <c r="G71" s="46" t="str">
        <f t="shared" si="5"/>
        <v>マキ</v>
      </c>
    </row>
    <row r="72" spans="1:7" s="42" customFormat="1" x14ac:dyDescent="0.65">
      <c r="A72" s="45">
        <v>46095</v>
      </c>
      <c r="B72" s="40">
        <f>IF(COUNTIFS(レース別成績!$A$2:$A$69,"="&amp;$A25,レース別成績!H$2:H$69,"&gt;=0")&gt;0,SUMIFS(レース別成績!H$2:H$69,レース別成績!$A$2:$A$69,"="&amp;$A72),"")</f>
        <v>630</v>
      </c>
      <c r="C72" s="40">
        <f>IF(COUNTIFS(レース別成績!$A$2:$A$69,"="&amp;$A25,レース別成績!I$2:I$69,"&gt;=0")&gt;0,SUMIFS(レース別成績!I$2:I$69,レース別成績!$A$2:$A$69,"="&amp;$A72),"")</f>
        <v>950</v>
      </c>
      <c r="D72" s="40" t="str">
        <f>IF(COUNTIFS(レース別成績!$A$2:$A$69,"="&amp;$A25,レース別成績!J$2:J$69,"&gt;=0")&gt;0,SUMIFS(レース別成績!J$2:J$69,レース別成績!$A$2:$A$69,"="&amp;$A72),"")</f>
        <v/>
      </c>
      <c r="E72" s="129"/>
      <c r="F72" s="46">
        <f t="shared" si="4"/>
        <v>950</v>
      </c>
      <c r="G72" s="46" t="str">
        <f t="shared" si="5"/>
        <v>マキ</v>
      </c>
    </row>
    <row r="73" spans="1:7" s="42" customFormat="1" x14ac:dyDescent="0.65">
      <c r="A73" s="45">
        <v>46096</v>
      </c>
      <c r="B73" s="40">
        <f>IF(COUNTIFS(レース別成績!$A$2:$A$69,"="&amp;$A26,レース別成績!H$2:H$69,"&gt;=0")&gt;0,SUMIFS(レース別成績!H$2:H$69,レース別成績!$A$2:$A$69,"="&amp;$A73),"")</f>
        <v>4980</v>
      </c>
      <c r="C73" s="40">
        <f>IF(COUNTIFS(レース別成績!$A$2:$A$69,"="&amp;$A26,レース別成績!I$2:I$69,"&gt;=0")&gt;0,SUMIFS(レース別成績!I$2:I$69,レース別成績!$A$2:$A$69,"="&amp;$A73),"")</f>
        <v>4880</v>
      </c>
      <c r="D73" s="40" t="str">
        <f>IF(COUNTIFS(レース別成績!$A$2:$A$69,"="&amp;$A26,レース別成績!J$2:J$69,"&gt;=0")&gt;0,SUMIFS(レース別成績!J$2:J$69,レース別成績!$A$2:$A$69,"="&amp;$A73),"")</f>
        <v/>
      </c>
      <c r="E73" s="129"/>
      <c r="F73" s="46">
        <f t="shared" si="4"/>
        <v>4980</v>
      </c>
      <c r="G73" s="46" t="str">
        <f t="shared" si="5"/>
        <v>ユメ</v>
      </c>
    </row>
    <row r="74" spans="1:7" s="42" customFormat="1" x14ac:dyDescent="0.65">
      <c r="A74" s="45">
        <v>46102</v>
      </c>
      <c r="B74" s="40">
        <f>IF(COUNTIFS(レース別成績!$A$2:$A$69,"="&amp;$A27,レース別成績!H$2:H$69,"&gt;=0")&gt;0,SUMIFS(レース別成績!H$2:H$69,レース別成績!$A$2:$A$69,"="&amp;$A74),"")</f>
        <v>1000</v>
      </c>
      <c r="C74" s="40">
        <f>IF(COUNTIFS(レース別成績!$A$2:$A$69,"="&amp;$A27,レース別成績!I$2:I$69,"&gt;=0")&gt;0,SUMIFS(レース別成績!I$2:I$69,レース別成績!$A$2:$A$69,"="&amp;$A74),"")</f>
        <v>5450</v>
      </c>
      <c r="D74" s="40" t="str">
        <f>IF(COUNTIFS(レース別成績!$A$2:$A$69,"="&amp;$A27,レース別成績!J$2:J$69,"&gt;=0")&gt;0,SUMIFS(レース別成績!J$2:J$69,レース別成績!$A$2:$A$69,"="&amp;$A74),"")</f>
        <v/>
      </c>
      <c r="E74" s="129"/>
      <c r="F74" s="46">
        <f t="shared" si="4"/>
        <v>5450</v>
      </c>
      <c r="G74" s="46" t="str">
        <f t="shared" si="5"/>
        <v>マキ</v>
      </c>
    </row>
    <row r="75" spans="1:7" s="42" customFormat="1" x14ac:dyDescent="0.65">
      <c r="A75" s="45">
        <v>46103</v>
      </c>
      <c r="B75" s="40">
        <f>IF(COUNTIFS(レース別成績!$A$2:$A$69,"="&amp;$A28,レース別成績!H$2:H$69,"&gt;=0")&gt;0,SUMIFS(レース別成績!H$2:H$69,レース別成績!$A$2:$A$69,"="&amp;$A75),"")</f>
        <v>110</v>
      </c>
      <c r="C75" s="40">
        <f>IF(COUNTIFS(レース別成績!$A$2:$A$69,"="&amp;$A28,レース別成績!I$2:I$69,"&gt;=0")&gt;0,SUMIFS(レース別成績!I$2:I$69,レース別成績!$A$2:$A$69,"="&amp;$A75),"")</f>
        <v>1490</v>
      </c>
      <c r="D75" s="40" t="str">
        <f>IF(COUNTIFS(レース別成績!$A$2:$A$69,"="&amp;$A28,レース別成績!J$2:J$69,"&gt;=0")&gt;0,SUMIFS(レース別成績!J$2:J$69,レース別成績!$A$2:$A$69,"="&amp;$A75),"")</f>
        <v/>
      </c>
      <c r="E75" s="129"/>
      <c r="F75" s="46">
        <f t="shared" si="4"/>
        <v>1490</v>
      </c>
      <c r="G75" s="46" t="str">
        <f t="shared" si="5"/>
        <v>マキ</v>
      </c>
    </row>
    <row r="76" spans="1:7" s="42" customFormat="1" x14ac:dyDescent="0.65">
      <c r="A76" s="45">
        <v>46105</v>
      </c>
      <c r="B76" s="40">
        <f>IF(COUNTIFS(レース別成績!$A$2:$A$69,"="&amp;$A29,レース別成績!H$2:H$69,"&gt;=0")&gt;0,SUMIFS(レース別成績!H$2:H$69,レース別成績!$A$2:$A$69,"="&amp;$A76),"")</f>
        <v>1000</v>
      </c>
      <c r="C76" s="40">
        <f>IF(COUNTIFS(レース別成績!$A$2:$A$69,"="&amp;$A29,レース別成績!I$2:I$69,"&gt;=0")&gt;0,SUMIFS(レース別成績!I$2:I$69,レース別成績!$A$2:$A$69,"="&amp;$A76),"")</f>
        <v>900</v>
      </c>
      <c r="D76" s="40" t="str">
        <f>IF(COUNTIFS(レース別成績!$A$2:$A$69,"="&amp;$A29,レース別成績!J$2:J$69,"&gt;=0")&gt;0,SUMIFS(レース別成績!J$2:J$69,レース別成績!$A$2:$A$69,"="&amp;$A76),"")</f>
        <v/>
      </c>
      <c r="E76" s="129"/>
      <c r="F76" s="46">
        <f t="shared" si="4"/>
        <v>1000</v>
      </c>
      <c r="G76" s="46" t="str">
        <f t="shared" si="5"/>
        <v>ユメ</v>
      </c>
    </row>
    <row r="77" spans="1:7" s="42" customFormat="1" x14ac:dyDescent="0.65">
      <c r="A77" s="45">
        <v>46106</v>
      </c>
      <c r="B77" s="40">
        <f>IF(COUNTIFS(レース別成績!$A$2:$A$69,"="&amp;$A30,レース別成績!H$2:H$69,"&gt;=0")&gt;0,SUMIFS(レース別成績!H$2:H$69,レース別成績!$A$2:$A$69,"="&amp;$A77),"")</f>
        <v>220</v>
      </c>
      <c r="C77" s="40">
        <f>IF(COUNTIFS(レース別成績!$A$2:$A$69,"="&amp;$A30,レース別成績!I$2:I$69,"&gt;=0")&gt;0,SUMIFS(レース別成績!I$2:I$69,レース別成績!$A$2:$A$69,"="&amp;$A77),"")</f>
        <v>1350</v>
      </c>
      <c r="D77" s="40" t="str">
        <f>IF(COUNTIFS(レース別成績!$A$2:$A$69,"="&amp;$A30,レース別成績!J$2:J$69,"&gt;=0")&gt;0,SUMIFS(レース別成績!J$2:J$69,レース別成績!$A$2:$A$69,"="&amp;$A77),"")</f>
        <v/>
      </c>
      <c r="E77" s="129"/>
      <c r="F77" s="46">
        <f t="shared" si="4"/>
        <v>1350</v>
      </c>
      <c r="G77" s="46" t="str">
        <f t="shared" si="5"/>
        <v>マキ</v>
      </c>
    </row>
    <row r="78" spans="1:7" s="42" customFormat="1" x14ac:dyDescent="0.65">
      <c r="A78" s="45">
        <v>46109</v>
      </c>
      <c r="B78" s="40">
        <f>IF(COUNTIFS(レース別成績!$A$2:$A$69,"="&amp;$A31,レース別成績!H$2:H$69,"&gt;=0")&gt;0,SUMIFS(レース別成績!H$2:H$69,レース別成績!$A$2:$A$69,"="&amp;$A78),"")</f>
        <v>3810</v>
      </c>
      <c r="C78" s="40">
        <f>IF(COUNTIFS(レース別成績!$A$2:$A$69,"="&amp;$A31,レース別成績!I$2:I$69,"&gt;=0")&gt;0,SUMIFS(レース別成績!I$2:I$69,レース別成績!$A$2:$A$69,"="&amp;$A78),"")</f>
        <v>3710</v>
      </c>
      <c r="D78" s="40" t="str">
        <f>IF(COUNTIFS(レース別成績!$A$2:$A$69,"="&amp;$A31,レース別成績!J$2:J$69,"&gt;=0")&gt;0,SUMIFS(レース別成績!J$2:J$69,レース別成績!$A$2:$A$69,"="&amp;$A78),"")</f>
        <v/>
      </c>
      <c r="E78" s="129"/>
      <c r="F78" s="46">
        <f t="shared" si="4"/>
        <v>3810</v>
      </c>
      <c r="G78" s="46" t="str">
        <f t="shared" si="5"/>
        <v>ユメ</v>
      </c>
    </row>
    <row r="79" spans="1:7" s="42" customFormat="1" x14ac:dyDescent="0.65">
      <c r="A79" s="45">
        <v>46110</v>
      </c>
      <c r="B79" s="40">
        <f>IF(COUNTIFS(レース別成績!$A$2:$A$69,"="&amp;$A32,レース別成績!H$2:H$69,"&gt;=0")&gt;0,SUMIFS(レース別成績!H$2:H$69,レース別成績!$A$2:$A$69,"="&amp;$A79),"")</f>
        <v>2330</v>
      </c>
      <c r="C79" s="40">
        <f>IF(COUNTIFS(レース別成績!$A$2:$A$69,"="&amp;$A32,レース別成績!I$2:I$69,"&gt;=0")&gt;0,SUMIFS(レース別成績!I$2:I$69,レース別成績!$A$2:$A$69,"="&amp;$A79),"")</f>
        <v>920</v>
      </c>
      <c r="D79" s="40" t="str">
        <f>IF(COUNTIFS(レース別成績!$A$2:$A$69,"="&amp;$A32,レース別成績!J$2:J$69,"&gt;=0")&gt;0,SUMIFS(レース別成績!J$2:J$69,レース別成績!$A$2:$A$69,"="&amp;$A79),"")</f>
        <v/>
      </c>
      <c r="E79" s="129"/>
      <c r="F79" s="46">
        <f t="shared" si="4"/>
        <v>2330</v>
      </c>
      <c r="G79" s="46" t="str">
        <f t="shared" si="5"/>
        <v>ユメ</v>
      </c>
    </row>
    <row r="80" spans="1:7" s="42" customFormat="1" x14ac:dyDescent="0.65">
      <c r="A80" s="45">
        <v>46113</v>
      </c>
      <c r="B80" s="40">
        <f>IF(COUNTIFS(レース別成績!$A$2:$A$69,"="&amp;$A33,レース別成績!H$2:H$69,"&gt;=0")&gt;0,SUMIFS(レース別成績!H$2:H$69,レース別成績!$A$2:$A$69,"="&amp;$A80),"")</f>
        <v>890</v>
      </c>
      <c r="C80" s="40">
        <f>IF(COUNTIFS(レース別成績!$A$2:$A$69,"="&amp;$A33,レース別成績!I$2:I$69,"&gt;=0")&gt;0,SUMIFS(レース別成績!I$2:I$69,レース別成績!$A$2:$A$69,"="&amp;$A80),"")</f>
        <v>790</v>
      </c>
      <c r="D80" s="40" t="str">
        <f>IF(COUNTIFS(レース別成績!$A$2:$A$69,"="&amp;$A33,レース別成績!J$2:J$69,"&gt;=0")&gt;0,SUMIFS(レース別成績!J$2:J$69,レース別成績!$A$2:$A$69,"="&amp;$A80),"")</f>
        <v/>
      </c>
      <c r="E80" s="129"/>
      <c r="F80" s="46">
        <f t="shared" si="4"/>
        <v>890</v>
      </c>
      <c r="G80" s="46" t="str">
        <f t="shared" si="5"/>
        <v>ユメ</v>
      </c>
    </row>
    <row r="81" spans="1:7" s="42" customFormat="1" x14ac:dyDescent="0.65">
      <c r="A81" s="45">
        <v>46116</v>
      </c>
      <c r="B81" s="40">
        <f>IF(COUNTIFS(レース別成績!$A$2:$A$69,"="&amp;$A34,レース別成績!H$2:H$69,"&gt;=0")&gt;0,SUMIFS(レース別成績!H$2:H$69,レース別成績!$A$2:$A$69,"="&amp;$A81),"")</f>
        <v>1620</v>
      </c>
      <c r="C81" s="40">
        <f>IF(COUNTIFS(レース別成績!$A$2:$A$69,"="&amp;$A34,レース別成績!I$2:I$69,"&gt;=0")&gt;0,SUMIFS(レース別成績!I$2:I$69,レース別成績!$A$2:$A$69,"="&amp;$A81),"")</f>
        <v>20</v>
      </c>
      <c r="D81" s="40" t="str">
        <f>IF(COUNTIFS(レース別成績!$A$2:$A$69,"="&amp;$A34,レース別成績!J$2:J$69,"&gt;=0")&gt;0,SUMIFS(レース別成績!J$2:J$69,レース別成績!$A$2:$A$69,"="&amp;$A81),"")</f>
        <v/>
      </c>
      <c r="E81" s="129"/>
      <c r="F81" s="46">
        <f t="shared" si="4"/>
        <v>1620</v>
      </c>
      <c r="G81" s="46" t="str">
        <f t="shared" si="5"/>
        <v>ユメ</v>
      </c>
    </row>
    <row r="82" spans="1:7" s="42" customFormat="1" x14ac:dyDescent="0.65">
      <c r="A82" s="45">
        <v>46117</v>
      </c>
      <c r="B82" s="40">
        <f>IF(COUNTIFS(レース別成績!$A$2:$A$69,"="&amp;$A35,レース別成績!H$2:H$69,"&gt;=0")&gt;0,SUMIFS(レース別成績!H$2:H$69,レース別成績!$A$2:$A$69,"="&amp;$A82),"")</f>
        <v>750</v>
      </c>
      <c r="C82" s="40">
        <f>IF(COUNTIFS(レース別成績!$A$2:$A$69,"="&amp;$A35,レース別成績!I$2:I$69,"&gt;=0")&gt;0,SUMIFS(レース別成績!I$2:I$69,レース別成績!$A$2:$A$69,"="&amp;$A82),"")</f>
        <v>1200</v>
      </c>
      <c r="D82" s="40" t="str">
        <f>IF(COUNTIFS(レース別成績!$A$2:$A$69,"="&amp;$A35,レース別成績!J$2:J$69,"&gt;=0")&gt;0,SUMIFS(レース別成績!J$2:J$69,レース別成績!$A$2:$A$69,"="&amp;$A82),"")</f>
        <v/>
      </c>
      <c r="E82" s="129"/>
      <c r="F82" s="46">
        <f t="shared" si="4"/>
        <v>1200</v>
      </c>
      <c r="G82" s="46" t="str">
        <f t="shared" si="5"/>
        <v>マキ</v>
      </c>
    </row>
    <row r="83" spans="1:7" s="42" customFormat="1" x14ac:dyDescent="0.65">
      <c r="A83" s="45">
        <v>46120</v>
      </c>
      <c r="B83" s="40">
        <f>IF(COUNTIFS(レース別成績!$A$2:$A$69,"="&amp;$A36,レース別成績!H$2:H$69,"&gt;=0")&gt;0,SUMIFS(レース別成績!H$2:H$69,レース別成績!$A$2:$A$69,"="&amp;$A83),"")</f>
        <v>260</v>
      </c>
      <c r="C83" s="40">
        <f>IF(COUNTIFS(レース別成績!$A$2:$A$69,"="&amp;$A36,レース別成績!I$2:I$69,"&gt;=0")&gt;0,SUMIFS(レース別成績!I$2:I$69,レース別成績!$A$2:$A$69,"="&amp;$A83),"")</f>
        <v>160</v>
      </c>
      <c r="D83" s="40" t="str">
        <f>IF(COUNTIFS(レース別成績!$A$2:$A$69,"="&amp;$A36,レース別成績!J$2:J$69,"&gt;=0")&gt;0,SUMIFS(レース別成績!J$2:J$69,レース別成績!$A$2:$A$69,"="&amp;$A83),"")</f>
        <v/>
      </c>
      <c r="E83" s="129"/>
      <c r="F83" s="46">
        <f t="shared" si="4"/>
        <v>260</v>
      </c>
      <c r="G83" s="46" t="str">
        <f t="shared" si="5"/>
        <v>ユメ</v>
      </c>
    </row>
    <row r="84" spans="1:7" s="42" customFormat="1" x14ac:dyDescent="0.65">
      <c r="A84" s="45">
        <v>46123</v>
      </c>
      <c r="B84" s="40">
        <f>IF(COUNTIFS(レース別成績!$A$2:$A$69,"="&amp;$A37,レース別成績!H$2:H$69,"&gt;=0")&gt;0,SUMIFS(レース別成績!H$2:H$69,レース別成績!$A$2:$A$69,"="&amp;$A84),"")</f>
        <v>1540</v>
      </c>
      <c r="C84" s="40">
        <f>IF(COUNTIFS(レース別成績!$A$2:$A$69,"="&amp;$A37,レース別成績!I$2:I$69,"&gt;=0")&gt;0,SUMIFS(レース別成績!I$2:I$69,レース別成績!$A$2:$A$69,"="&amp;$A84),"")</f>
        <v>4030</v>
      </c>
      <c r="D84" s="40" t="str">
        <f>IF(COUNTIFS(レース別成績!$A$2:$A$69,"="&amp;$A37,レース別成績!J$2:J$69,"&gt;=0")&gt;0,SUMIFS(レース別成績!J$2:J$69,レース別成績!$A$2:$A$69,"="&amp;$A84),"")</f>
        <v/>
      </c>
      <c r="E84" s="129"/>
      <c r="F84" s="46">
        <f t="shared" si="4"/>
        <v>4030</v>
      </c>
      <c r="G84" s="46" t="str">
        <f t="shared" si="5"/>
        <v>マキ</v>
      </c>
    </row>
    <row r="85" spans="1:7" s="42" customFormat="1" x14ac:dyDescent="0.65">
      <c r="A85" s="45">
        <v>46124</v>
      </c>
      <c r="B85" s="40">
        <f>IF(COUNTIFS(レース別成績!$A$2:$A$69,"="&amp;$A38,レース別成績!H$2:H$69,"&gt;=0")&gt;0,SUMIFS(レース別成績!H$2:H$69,レース別成績!$A$2:$A$69,"="&amp;$A85),"")</f>
        <v>2540</v>
      </c>
      <c r="C85" s="40">
        <f>IF(COUNTIFS(レース別成績!$A$2:$A$69,"="&amp;$A38,レース別成績!I$2:I$69,"&gt;=0")&gt;0,SUMIFS(レース別成績!I$2:I$69,レース別成績!$A$2:$A$69,"="&amp;$A85),"")</f>
        <v>3760</v>
      </c>
      <c r="D85" s="40" t="str">
        <f>IF(COUNTIFS(レース別成績!$A$2:$A$69,"="&amp;$A38,レース別成績!J$2:J$69,"&gt;=0")&gt;0,SUMIFS(レース別成績!J$2:J$69,レース別成績!$A$2:$A$69,"="&amp;$A85),"")</f>
        <v/>
      </c>
      <c r="E85" s="129"/>
      <c r="F85" s="46">
        <f t="shared" si="4"/>
        <v>3760</v>
      </c>
      <c r="G85" s="46" t="str">
        <f t="shared" si="5"/>
        <v>マキ</v>
      </c>
    </row>
    <row r="86" spans="1:7" s="42" customFormat="1" x14ac:dyDescent="0.65">
      <c r="A86" s="45">
        <v>46127</v>
      </c>
      <c r="B86" s="40">
        <f>IF(COUNTIFS(レース別成績!$A$2:$A$69,"="&amp;$A39,レース別成績!H$2:H$69,"&gt;=0")&gt;0,SUMIFS(レース別成績!H$2:H$69,レース別成績!$A$2:$A$69,"="&amp;$A86),"")</f>
        <v>1100</v>
      </c>
      <c r="C86" s="40">
        <f>IF(COUNTIFS(レース別成績!$A$2:$A$69,"="&amp;$A39,レース別成績!I$2:I$69,"&gt;=0")&gt;0,SUMIFS(レース別成績!I$2:I$69,レース別成績!$A$2:$A$69,"="&amp;$A86),"")</f>
        <v>0</v>
      </c>
      <c r="D86" s="40" t="str">
        <f>IF(COUNTIFS(レース別成績!$A$2:$A$69,"="&amp;$A39,レース別成績!J$2:J$69,"&gt;=0")&gt;0,SUMIFS(レース別成績!J$2:J$69,レース別成績!$A$2:$A$69,"="&amp;$A86),"")</f>
        <v/>
      </c>
      <c r="E86" s="129"/>
      <c r="F86" s="46">
        <f t="shared" si="4"/>
        <v>1100</v>
      </c>
      <c r="G86" s="46" t="str">
        <f t="shared" si="5"/>
        <v>ユメ</v>
      </c>
    </row>
    <row r="87" spans="1:7" s="42" customFormat="1" x14ac:dyDescent="0.65">
      <c r="A87" s="45">
        <v>46130</v>
      </c>
      <c r="B87" s="40">
        <f>IF(COUNTIFS(レース別成績!$A$2:$A$69,"="&amp;$A40,レース別成績!H$2:H$69,"&gt;=0")&gt;0,SUMIFS(レース別成績!H$2:H$69,レース別成績!$A$2:$A$69,"="&amp;$A87),"")</f>
        <v>2220</v>
      </c>
      <c r="C87" s="40">
        <f>IF(COUNTIFS(レース別成績!$A$2:$A$69,"="&amp;$A40,レース別成績!I$2:I$69,"&gt;=0")&gt;0,SUMIFS(レース別成績!I$2:I$69,レース別成績!$A$2:$A$69,"="&amp;$A87),"")</f>
        <v>2120</v>
      </c>
      <c r="D87" s="40" t="str">
        <f>IF(COUNTIFS(レース別成績!$A$2:$A$69,"="&amp;$A40,レース別成績!J$2:J$69,"&gt;=0")&gt;0,SUMIFS(レース別成績!J$2:J$69,レース別成績!$A$2:$A$69,"="&amp;$A87),"")</f>
        <v/>
      </c>
      <c r="E87" s="129"/>
      <c r="F87" s="46">
        <f t="shared" si="4"/>
        <v>2220</v>
      </c>
      <c r="G87" s="46" t="str">
        <f t="shared" si="5"/>
        <v>ユメ</v>
      </c>
    </row>
    <row r="88" spans="1:7" s="42" customFormat="1" x14ac:dyDescent="0.65">
      <c r="A88" s="45">
        <v>46131</v>
      </c>
      <c r="B88" s="40">
        <f>IF(COUNTIFS(レース別成績!$A$2:$A$69,"="&amp;$A41,レース別成績!H$2:H$69,"&gt;=0")&gt;0,SUMIFS(レース別成績!H$2:H$69,レース別成績!$A$2:$A$69,"="&amp;$A88),"")</f>
        <v>7650</v>
      </c>
      <c r="C88" s="40">
        <f>IF(COUNTIFS(レース別成績!$A$2:$A$69,"="&amp;$A41,レース別成績!I$2:I$69,"&gt;=0")&gt;0,SUMIFS(レース別成績!I$2:I$69,レース別成績!$A$2:$A$69,"="&amp;$A88),"")</f>
        <v>1900</v>
      </c>
      <c r="D88" s="40" t="str">
        <f>IF(COUNTIFS(レース別成績!$A$2:$A$69,"="&amp;$A41,レース別成績!J$2:J$69,"&gt;=0")&gt;0,SUMIFS(レース別成績!J$2:J$69,レース別成績!$A$2:$A$69,"="&amp;$A88),"")</f>
        <v/>
      </c>
      <c r="E88" s="129"/>
      <c r="F88" s="46">
        <f t="shared" si="4"/>
        <v>7650</v>
      </c>
      <c r="G88" s="46" t="str">
        <f t="shared" si="5"/>
        <v>ユメ</v>
      </c>
    </row>
    <row r="89" spans="1:7" s="42" customFormat="1" x14ac:dyDescent="0.65">
      <c r="A89" s="45">
        <v>46137</v>
      </c>
      <c r="B89" s="40">
        <f>IF(COUNTIFS(レース別成績!$A$2:$A$69,"="&amp;$A42,レース別成績!H$2:H$69,"&gt;=0")&gt;0,SUMIFS(レース別成績!H$2:H$69,レース別成績!$A$2:$A$69,"="&amp;$A89),"")</f>
        <v>2050</v>
      </c>
      <c r="C89" s="40">
        <f>IF(COUNTIFS(レース別成績!$A$2:$A$69,"="&amp;$A42,レース別成績!I$2:I$69,"&gt;=0")&gt;0,SUMIFS(レース別成績!I$2:I$69,レース別成績!$A$2:$A$69,"="&amp;$A89),"")</f>
        <v>1950</v>
      </c>
      <c r="D89" s="40" t="str">
        <f>IF(COUNTIFS(レース別成績!$A$2:$A$69,"="&amp;$A42,レース別成績!J$2:J$69,"&gt;=0")&gt;0,SUMIFS(レース別成績!J$2:J$69,レース別成績!$A$2:$A$69,"="&amp;$A89),"")</f>
        <v/>
      </c>
      <c r="E89" s="129"/>
      <c r="F89" s="46">
        <f t="shared" si="4"/>
        <v>2050</v>
      </c>
      <c r="G89" s="46" t="str">
        <f t="shared" si="5"/>
        <v>ユメ</v>
      </c>
    </row>
    <row r="90" spans="1:7" s="42" customFormat="1" x14ac:dyDescent="0.65">
      <c r="A90" s="45">
        <v>46138</v>
      </c>
      <c r="B90" s="40">
        <f>IF(COUNTIFS(レース別成績!$A$2:$A$69,"="&amp;$A43,レース別成績!H$2:H$69,"&gt;=0")&gt;0,SUMIFS(レース別成績!H$2:H$69,レース別成績!$A$2:$A$69,"="&amp;$A90),"")</f>
        <v>4910</v>
      </c>
      <c r="C90" s="40">
        <f>IF(COUNTIFS(レース別成績!$A$2:$A$69,"="&amp;$A43,レース別成績!I$2:I$69,"&gt;=0")&gt;0,SUMIFS(レース別成績!I$2:I$69,レース別成績!$A$2:$A$69,"="&amp;$A90),"")</f>
        <v>5710</v>
      </c>
      <c r="D90" s="40" t="str">
        <f>IF(COUNTIFS(レース別成績!$A$2:$A$69,"="&amp;$A43,レース別成績!J$2:J$69,"&gt;=0")&gt;0,SUMIFS(レース別成績!J$2:J$69,レース別成績!$A$2:$A$69,"="&amp;$A90),"")</f>
        <v/>
      </c>
      <c r="E90" s="129"/>
      <c r="F90" s="46">
        <f t="shared" si="4"/>
        <v>5710</v>
      </c>
      <c r="G90" s="46" t="str">
        <f t="shared" si="5"/>
        <v>マキ</v>
      </c>
    </row>
    <row r="91" spans="1:7" s="42" customFormat="1" x14ac:dyDescent="0.65">
      <c r="A91" s="45">
        <v>46141</v>
      </c>
      <c r="B91" s="40">
        <f>IF(COUNTIFS(レース別成績!$A$2:$A$69,"="&amp;$A44,レース別成績!H$2:H$69,"&gt;=0")&gt;0,SUMIFS(レース別成績!H$2:H$69,レース別成績!$A$2:$A$69,"="&amp;$A91),"")</f>
        <v>640</v>
      </c>
      <c r="C91" s="40">
        <f>IF(COUNTIFS(レース別成績!$A$2:$A$69,"="&amp;$A44,レース別成績!I$2:I$69,"&gt;=0")&gt;0,SUMIFS(レース別成績!I$2:I$69,レース別成績!$A$2:$A$69,"="&amp;$A91),"")</f>
        <v>640</v>
      </c>
      <c r="D91" s="40" t="str">
        <f>IF(COUNTIFS(レース別成績!$A$2:$A$69,"="&amp;$A44,レース別成績!J$2:J$69,"&gt;=0")&gt;0,SUMIFS(レース別成績!J$2:J$69,レース別成績!$A$2:$A$69,"="&amp;$A91),"")</f>
        <v/>
      </c>
      <c r="E91" s="129"/>
      <c r="F91" s="46">
        <f t="shared" si="4"/>
        <v>640</v>
      </c>
      <c r="G91" s="46" t="str">
        <f t="shared" si="5"/>
        <v>ユメ</v>
      </c>
    </row>
    <row r="92" spans="1:7" s="42" customFormat="1" ht="17.25" thickBot="1" x14ac:dyDescent="0.7">
      <c r="A92" s="45"/>
      <c r="B92" s="40" t="str">
        <f>IF(COUNTIFS(レース別成績!$A$2:$A$69,"="&amp;#REF!,レース別成績!H$2:H$69,"&gt;=0")&gt;0,SUMIFS(レース別成績!H$2:H$69,レース別成績!$A$2:$A$69,"="&amp;$A92),"")</f>
        <v/>
      </c>
      <c r="C92" s="40" t="str">
        <f>IF(COUNTIFS(レース別成績!$A$2:$A$69,"="&amp;#REF!,レース別成績!I$2:I$69,"&gt;=0")&gt;0,SUMIFS(レース別成績!I$2:I$69,レース別成績!$A$2:$A$69,"="&amp;$A92),"")</f>
        <v/>
      </c>
      <c r="D92" s="40" t="str">
        <f>IF(COUNTIFS(レース別成績!$A$2:$A$69,"="&amp;#REF!,レース別成績!J$2:J$69,"&gt;=0")&gt;0,SUMIFS(レース別成績!J$2:J$69,レース別成績!$A$2:$A$69,"="&amp;$A92),"")</f>
        <v/>
      </c>
      <c r="E92" s="129" t="str">
        <f>IF(COUNTIFS(レース別成績!$A$2:$A$69,"="&amp;#REF!,レース別成績!K$2:K$69,"&gt;=0")&gt;0,SUMIFS(レース別成績!K$2:K$69,レース別成績!$A$2:$A$69,"="&amp;$A92),"")</f>
        <v/>
      </c>
      <c r="F92" s="46"/>
      <c r="G92" s="46"/>
    </row>
    <row r="93" spans="1:7" s="42" customFormat="1" ht="17.25" thickBot="1" x14ac:dyDescent="0.7">
      <c r="A93" s="43" t="s">
        <v>0</v>
      </c>
      <c r="B93" s="44" t="str">
        <f t="shared" ref="B93:E93" si="6">B$2</f>
        <v>ユメ</v>
      </c>
      <c r="C93" s="44" t="str">
        <f t="shared" si="6"/>
        <v>マキ</v>
      </c>
      <c r="D93" s="44" t="str">
        <f t="shared" si="6"/>
        <v>ピタ</v>
      </c>
      <c r="E93" s="44" t="str">
        <f t="shared" si="6"/>
        <v>オレ</v>
      </c>
      <c r="F93" s="44" t="str">
        <f>F$49</f>
        <v>TOP</v>
      </c>
      <c r="G93" s="44" t="str">
        <f>G$49</f>
        <v>ID</v>
      </c>
    </row>
    <row r="94" spans="1:7" s="42" customFormat="1" ht="17.25" thickBot="1" x14ac:dyDescent="0.7">
      <c r="A94" s="43" t="s">
        <v>80</v>
      </c>
      <c r="B94" s="44">
        <f>MAX(B50:B92)</f>
        <v>7650</v>
      </c>
      <c r="C94" s="44">
        <f>MAX(C50:C92)</f>
        <v>15090</v>
      </c>
      <c r="D94" s="44">
        <f t="shared" ref="D94:E94" si="7">MAX(D50:D92)</f>
        <v>680</v>
      </c>
      <c r="E94" s="44">
        <f t="shared" si="7"/>
        <v>0</v>
      </c>
      <c r="F94" s="44">
        <f>MAX(F50:F92)</f>
        <v>15090</v>
      </c>
      <c r="G94" s="47" t="str">
        <f>INDEX($B$241:$E$241,1,MATCH($F94,$B94:$E94,0))</f>
        <v>マキ</v>
      </c>
    </row>
    <row r="95" spans="1:7" ht="17.25" thickBot="1" x14ac:dyDescent="0.7">
      <c r="A95" s="43" t="s">
        <v>77</v>
      </c>
      <c r="B95" s="44">
        <f>COUNTIF($G$50:$G$92,B93)</f>
        <v>19</v>
      </c>
      <c r="C95" s="44">
        <f>COUNTIF($G$50:$G$92,C93)</f>
        <v>23</v>
      </c>
      <c r="D95" s="44">
        <f t="shared" ref="D95:E95" si="8">COUNTIF($G$50:$G$92,D93)</f>
        <v>0</v>
      </c>
      <c r="E95" s="44">
        <f t="shared" si="8"/>
        <v>0</v>
      </c>
      <c r="F95" s="44">
        <f>MAX($B$95:$E$95)</f>
        <v>23</v>
      </c>
      <c r="G95" s="47" t="str">
        <f>INDEX($B$49:$C$49,1,MATCH($F95,$B95:$E95,0))</f>
        <v>マキ</v>
      </c>
    </row>
    <row r="96" spans="1:7" s="42" customFormat="1" x14ac:dyDescent="0.65"/>
    <row r="97" spans="1:7" s="42" customFormat="1" ht="17.25" thickBot="1" x14ac:dyDescent="0.7">
      <c r="A97" s="41" t="s">
        <v>72</v>
      </c>
      <c r="B97" s="41"/>
      <c r="C97" s="41"/>
      <c r="D97" s="41"/>
      <c r="E97" s="41"/>
      <c r="F97" s="41"/>
      <c r="G97" s="41"/>
    </row>
    <row r="98" spans="1:7" s="42" customFormat="1" ht="17.25" thickBot="1" x14ac:dyDescent="0.7">
      <c r="A98" s="43" t="s">
        <v>0</v>
      </c>
      <c r="B98" s="44" t="str">
        <f t="shared" ref="B98:E98" si="9">B$2</f>
        <v>ユメ</v>
      </c>
      <c r="C98" s="44" t="str">
        <f t="shared" si="9"/>
        <v>マキ</v>
      </c>
      <c r="D98" s="44" t="str">
        <f t="shared" si="9"/>
        <v>ピタ</v>
      </c>
      <c r="E98" s="44" t="str">
        <f t="shared" si="9"/>
        <v>オレ</v>
      </c>
      <c r="F98" s="44" t="s">
        <v>70</v>
      </c>
      <c r="G98" s="44" t="s">
        <v>4</v>
      </c>
    </row>
    <row r="99" spans="1:7" s="42" customFormat="1" x14ac:dyDescent="0.65">
      <c r="A99" s="45" cm="1">
        <f t="array" ref="A99:A140">_xlfn._xlws.FILTER($A$3:$A$45,$A$3:$A$45&lt;&gt;"")</f>
        <v>46026</v>
      </c>
      <c r="B99" s="40">
        <f>SUM(B$50:B50)</f>
        <v>710</v>
      </c>
      <c r="C99" s="40">
        <f>SUM(C$50:C50)</f>
        <v>510</v>
      </c>
      <c r="D99" s="129">
        <f>SUM(D$50:D50)</f>
        <v>0</v>
      </c>
      <c r="E99" s="129">
        <f>SUM(E$50:E50)</f>
        <v>0</v>
      </c>
      <c r="F99" s="46">
        <f>MAX($B99:$E99)</f>
        <v>710</v>
      </c>
      <c r="G99" s="46" t="str">
        <f>INDEX($B$2:$E$2,1,MATCH($F99,$B99:$E99,0))</f>
        <v>ユメ</v>
      </c>
    </row>
    <row r="100" spans="1:7" s="42" customFormat="1" x14ac:dyDescent="0.65">
      <c r="A100" s="45">
        <v>46033</v>
      </c>
      <c r="B100" s="40">
        <f>SUM(B$50:B51)</f>
        <v>1510</v>
      </c>
      <c r="C100" s="40">
        <f>SUM(C$50:C51)</f>
        <v>5760</v>
      </c>
      <c r="D100" s="40">
        <f>SUM(D$50:D51)</f>
        <v>680</v>
      </c>
      <c r="E100" s="129"/>
      <c r="F100" s="46">
        <f>MAX($B100:$E100)</f>
        <v>5760</v>
      </c>
      <c r="G100" s="46" t="str">
        <f>INDEX($B$2:$E$2,1,MATCH($F100,$B100:$E100,0))</f>
        <v>マキ</v>
      </c>
    </row>
    <row r="101" spans="1:7" s="42" customFormat="1" x14ac:dyDescent="0.65">
      <c r="A101" s="45">
        <v>46034</v>
      </c>
      <c r="B101" s="40">
        <f>SUM(B$50:B52)</f>
        <v>1510</v>
      </c>
      <c r="C101" s="40">
        <f>SUM(C$50:C52)</f>
        <v>6310</v>
      </c>
      <c r="D101" s="40">
        <f>SUM(D$50:D52)</f>
        <v>860</v>
      </c>
      <c r="E101" s="129"/>
      <c r="F101" s="46">
        <f>MAX($B101:$E101)</f>
        <v>6310</v>
      </c>
      <c r="G101" s="46" t="str">
        <f>INDEX($B$2:$E$2,1,MATCH($F101,$B101:$E101,0))</f>
        <v>マキ</v>
      </c>
    </row>
    <row r="102" spans="1:7" s="42" customFormat="1" x14ac:dyDescent="0.65">
      <c r="A102" s="45">
        <v>46040</v>
      </c>
      <c r="B102" s="40">
        <f>SUM(B$50:B53)</f>
        <v>1640</v>
      </c>
      <c r="C102" s="134">
        <f>SUM(C$50:C53)</f>
        <v>11270</v>
      </c>
      <c r="D102" s="40">
        <f>SUM(D$50:D53)</f>
        <v>860</v>
      </c>
      <c r="E102" s="129"/>
      <c r="F102" s="135">
        <f>MAX($B102:$E102)</f>
        <v>11270</v>
      </c>
      <c r="G102" s="46" t="str">
        <f>INDEX($B$2:$E$2,1,MATCH($F102,$B102:$E102,0))</f>
        <v>マキ</v>
      </c>
    </row>
    <row r="103" spans="1:7" s="42" customFormat="1" x14ac:dyDescent="0.65">
      <c r="A103" s="45">
        <v>46043</v>
      </c>
      <c r="B103" s="40">
        <f>SUM(B$50:B54)</f>
        <v>1640</v>
      </c>
      <c r="C103" s="134">
        <f>SUM(C$50:C54)</f>
        <v>11850</v>
      </c>
      <c r="D103" s="40">
        <f>SUM(D$50:D54)</f>
        <v>860</v>
      </c>
      <c r="E103" s="129"/>
      <c r="F103" s="135">
        <f>MAX($B103:$E103)</f>
        <v>11850</v>
      </c>
      <c r="G103" s="46" t="str">
        <f>INDEX($B$2:$E$2,1,MATCH($F103,$B103:$E103,0))</f>
        <v>マキ</v>
      </c>
    </row>
    <row r="104" spans="1:7" s="42" customFormat="1" x14ac:dyDescent="0.65">
      <c r="A104" s="45">
        <v>46046</v>
      </c>
      <c r="B104" s="40">
        <f>SUM(B$50:B55)</f>
        <v>1760</v>
      </c>
      <c r="C104" s="134">
        <f>SUM(C$50:C55)</f>
        <v>18780</v>
      </c>
      <c r="D104" s="40">
        <f>SUM(D$50:D55)</f>
        <v>860</v>
      </c>
      <c r="E104" s="129"/>
      <c r="F104" s="135">
        <f t="shared" ref="F104:F140" si="10">MAX($B104:$E104)</f>
        <v>18780</v>
      </c>
      <c r="G104" s="46" t="str">
        <f t="shared" ref="G104:G140" si="11">INDEX($B$2:$E$2,1,MATCH($F104,$B104:$E104,0))</f>
        <v>マキ</v>
      </c>
    </row>
    <row r="105" spans="1:7" s="42" customFormat="1" x14ac:dyDescent="0.65">
      <c r="A105" s="45">
        <v>46047</v>
      </c>
      <c r="B105" s="40">
        <f>SUM(B$50:B56)</f>
        <v>2930</v>
      </c>
      <c r="C105" s="134">
        <f>SUM(C$50:C56)</f>
        <v>19750</v>
      </c>
      <c r="D105" s="40">
        <f>SUM(D$50:D56)</f>
        <v>860</v>
      </c>
      <c r="E105" s="129"/>
      <c r="F105" s="135">
        <f t="shared" si="10"/>
        <v>19750</v>
      </c>
      <c r="G105" s="46" t="str">
        <f t="shared" si="11"/>
        <v>マキ</v>
      </c>
    </row>
    <row r="106" spans="1:7" s="42" customFormat="1" x14ac:dyDescent="0.65">
      <c r="A106" s="45">
        <v>46054</v>
      </c>
      <c r="B106" s="40">
        <f>SUM(B$50:B57)</f>
        <v>2930</v>
      </c>
      <c r="C106" s="134">
        <f>SUM(C$50:C57)</f>
        <v>20810</v>
      </c>
      <c r="D106" s="40">
        <f>SUM(D$50:D57)</f>
        <v>860</v>
      </c>
      <c r="E106" s="129"/>
      <c r="F106" s="135">
        <f t="shared" si="10"/>
        <v>20810</v>
      </c>
      <c r="G106" s="46" t="str">
        <f t="shared" si="11"/>
        <v>マキ</v>
      </c>
    </row>
    <row r="107" spans="1:7" s="42" customFormat="1" x14ac:dyDescent="0.65">
      <c r="A107" s="45">
        <v>46063</v>
      </c>
      <c r="B107" s="40">
        <f>SUM(B$50:B58)</f>
        <v>3840</v>
      </c>
      <c r="C107" s="134">
        <f>SUM(C$50:C58)</f>
        <v>22040</v>
      </c>
      <c r="D107" s="40">
        <f>SUM(D$50:D58)</f>
        <v>860</v>
      </c>
      <c r="E107" s="129"/>
      <c r="F107" s="135">
        <f t="shared" si="10"/>
        <v>22040</v>
      </c>
      <c r="G107" s="46" t="str">
        <f t="shared" si="11"/>
        <v>マキ</v>
      </c>
    </row>
    <row r="108" spans="1:7" s="42" customFormat="1" x14ac:dyDescent="0.65">
      <c r="A108" s="45">
        <v>46064</v>
      </c>
      <c r="B108" s="40">
        <f>SUM(B$50:B59)</f>
        <v>3840</v>
      </c>
      <c r="C108" s="134">
        <f>SUM(C$50:C59)</f>
        <v>22040</v>
      </c>
      <c r="D108" s="40">
        <f>SUM(D$50:D59)</f>
        <v>860</v>
      </c>
      <c r="E108" s="129"/>
      <c r="F108" s="135">
        <f t="shared" si="10"/>
        <v>22040</v>
      </c>
      <c r="G108" s="46" t="str">
        <f t="shared" si="11"/>
        <v>マキ</v>
      </c>
    </row>
    <row r="109" spans="1:7" s="42" customFormat="1" x14ac:dyDescent="0.65">
      <c r="A109" s="45">
        <v>46065</v>
      </c>
      <c r="B109" s="40">
        <f>SUM(B$50:B60)</f>
        <v>6690</v>
      </c>
      <c r="C109" s="137">
        <f>SUM(C$50:C60)</f>
        <v>37130</v>
      </c>
      <c r="D109" s="40">
        <f>SUM(D$50:D60)</f>
        <v>860</v>
      </c>
      <c r="E109" s="129"/>
      <c r="F109" s="139">
        <f t="shared" si="10"/>
        <v>37130</v>
      </c>
      <c r="G109" s="46" t="str">
        <f t="shared" si="11"/>
        <v>マキ</v>
      </c>
    </row>
    <row r="110" spans="1:7" s="42" customFormat="1" x14ac:dyDescent="0.65">
      <c r="A110" s="45">
        <v>46067</v>
      </c>
      <c r="B110" s="40">
        <f>SUM(B$50:B61)</f>
        <v>6730</v>
      </c>
      <c r="C110" s="137">
        <f>SUM(C$50:C61)</f>
        <v>38960</v>
      </c>
      <c r="D110" s="40">
        <f>SUM(D$50:D61)</f>
        <v>860</v>
      </c>
      <c r="E110" s="129"/>
      <c r="F110" s="139">
        <f t="shared" si="10"/>
        <v>38960</v>
      </c>
      <c r="G110" s="46" t="str">
        <f t="shared" si="11"/>
        <v>マキ</v>
      </c>
    </row>
    <row r="111" spans="1:7" s="42" customFormat="1" x14ac:dyDescent="0.65">
      <c r="A111" s="45">
        <v>46068</v>
      </c>
      <c r="B111" s="40">
        <f>SUM(B$50:B62)</f>
        <v>8130</v>
      </c>
      <c r="C111" s="137">
        <f>SUM(C$50:C62)</f>
        <v>42260</v>
      </c>
      <c r="D111" s="40">
        <f>SUM(D$50:D62)</f>
        <v>860</v>
      </c>
      <c r="E111" s="129"/>
      <c r="F111" s="139">
        <f t="shared" si="10"/>
        <v>42260</v>
      </c>
      <c r="G111" s="46" t="str">
        <f t="shared" si="11"/>
        <v>マキ</v>
      </c>
    </row>
    <row r="112" spans="1:7" s="42" customFormat="1" x14ac:dyDescent="0.65">
      <c r="A112" s="45">
        <v>46071</v>
      </c>
      <c r="B112" s="40">
        <f>SUM(B$50:B63)</f>
        <v>8470</v>
      </c>
      <c r="C112" s="137">
        <f>SUM(C$50:C63)</f>
        <v>43420</v>
      </c>
      <c r="D112" s="40">
        <f>SUM(D$50:D63)</f>
        <v>860</v>
      </c>
      <c r="E112" s="129"/>
      <c r="F112" s="139">
        <f t="shared" si="10"/>
        <v>43420</v>
      </c>
      <c r="G112" s="46" t="str">
        <f t="shared" si="11"/>
        <v>マキ</v>
      </c>
    </row>
    <row r="113" spans="1:7" s="42" customFormat="1" x14ac:dyDescent="0.65">
      <c r="A113" s="45">
        <v>46074</v>
      </c>
      <c r="B113" s="134">
        <f>SUM(B$50:B64)</f>
        <v>11150</v>
      </c>
      <c r="C113" s="137">
        <f>SUM(C$50:C64)</f>
        <v>43440</v>
      </c>
      <c r="D113" s="40">
        <f>SUM(D$50:D64)</f>
        <v>860</v>
      </c>
      <c r="E113" s="129"/>
      <c r="F113" s="139">
        <f t="shared" si="10"/>
        <v>43440</v>
      </c>
      <c r="G113" s="46" t="str">
        <f t="shared" si="11"/>
        <v>マキ</v>
      </c>
    </row>
    <row r="114" spans="1:7" s="42" customFormat="1" x14ac:dyDescent="0.65">
      <c r="A114" s="45">
        <v>46075</v>
      </c>
      <c r="B114" s="134">
        <f>SUM(B$50:B65)</f>
        <v>12410</v>
      </c>
      <c r="C114" s="137">
        <f>SUM(C$50:C65)</f>
        <v>49180</v>
      </c>
      <c r="D114" s="40">
        <f>SUM(D$50:D65)</f>
        <v>890</v>
      </c>
      <c r="E114" s="129"/>
      <c r="F114" s="139">
        <f t="shared" si="10"/>
        <v>49180</v>
      </c>
      <c r="G114" s="46" t="str">
        <f t="shared" si="11"/>
        <v>マキ</v>
      </c>
    </row>
    <row r="115" spans="1:7" s="42" customFormat="1" x14ac:dyDescent="0.65">
      <c r="A115" s="45">
        <v>46076</v>
      </c>
      <c r="B115" s="134">
        <f>SUM(B$50:B66)</f>
        <v>12650</v>
      </c>
      <c r="C115" s="137">
        <f>SUM(C$50:C66)</f>
        <v>49320</v>
      </c>
      <c r="D115" s="40">
        <f>SUM(D$50:D66)</f>
        <v>890</v>
      </c>
      <c r="E115" s="129"/>
      <c r="F115" s="139">
        <f t="shared" si="10"/>
        <v>49320</v>
      </c>
      <c r="G115" s="46" t="str">
        <f t="shared" si="11"/>
        <v>マキ</v>
      </c>
    </row>
    <row r="116" spans="1:7" s="42" customFormat="1" x14ac:dyDescent="0.65">
      <c r="A116" s="45">
        <v>46081</v>
      </c>
      <c r="B116" s="134">
        <f>SUM(B$50:B67)</f>
        <v>12650</v>
      </c>
      <c r="C116" s="150">
        <f>SUM(C$50:C67)</f>
        <v>50590</v>
      </c>
      <c r="D116" s="40">
        <f>SUM(D$50:D67)</f>
        <v>890</v>
      </c>
      <c r="E116" s="129"/>
      <c r="F116" s="151">
        <f t="shared" si="10"/>
        <v>50590</v>
      </c>
      <c r="G116" s="46" t="str">
        <f t="shared" si="11"/>
        <v>マキ</v>
      </c>
    </row>
    <row r="117" spans="1:7" s="42" customFormat="1" x14ac:dyDescent="0.65">
      <c r="A117" s="45">
        <v>46082</v>
      </c>
      <c r="B117" s="134">
        <f>SUM(B$50:B68)</f>
        <v>14040</v>
      </c>
      <c r="C117" s="150">
        <f>SUM(C$50:C68)</f>
        <v>51780</v>
      </c>
      <c r="D117" s="40">
        <f>SUM(D$50:D68)</f>
        <v>890</v>
      </c>
      <c r="E117" s="129"/>
      <c r="F117" s="151">
        <f t="shared" si="10"/>
        <v>51780</v>
      </c>
      <c r="G117" s="46" t="str">
        <f t="shared" si="11"/>
        <v>マキ</v>
      </c>
    </row>
    <row r="118" spans="1:7" s="42" customFormat="1" x14ac:dyDescent="0.65">
      <c r="A118" s="45">
        <v>46088</v>
      </c>
      <c r="B118" s="134">
        <f>SUM(B$50:B69)</f>
        <v>14040</v>
      </c>
      <c r="C118" s="150">
        <f>SUM(C$50:C69)</f>
        <v>54420</v>
      </c>
      <c r="D118" s="40">
        <f>SUM(D$50:D69)</f>
        <v>890</v>
      </c>
      <c r="E118" s="129"/>
      <c r="F118" s="151">
        <f t="shared" si="10"/>
        <v>54420</v>
      </c>
      <c r="G118" s="46" t="str">
        <f t="shared" si="11"/>
        <v>マキ</v>
      </c>
    </row>
    <row r="119" spans="1:7" s="42" customFormat="1" x14ac:dyDescent="0.65">
      <c r="A119" s="45">
        <v>46089</v>
      </c>
      <c r="B119" s="134">
        <f>SUM(B$50:B70)</f>
        <v>14900</v>
      </c>
      <c r="C119" s="150">
        <f>SUM(C$50:C70)</f>
        <v>55280</v>
      </c>
      <c r="D119" s="40">
        <f>SUM(D$50:D70)</f>
        <v>890</v>
      </c>
      <c r="E119" s="129"/>
      <c r="F119" s="151">
        <f t="shared" si="10"/>
        <v>55280</v>
      </c>
      <c r="G119" s="46" t="str">
        <f t="shared" si="11"/>
        <v>マキ</v>
      </c>
    </row>
    <row r="120" spans="1:7" s="42" customFormat="1" x14ac:dyDescent="0.65">
      <c r="A120" s="45">
        <v>46092</v>
      </c>
      <c r="B120" s="134">
        <f>SUM(B$50:B71)</f>
        <v>14920</v>
      </c>
      <c r="C120" s="150">
        <f>SUM(C$50:C71)</f>
        <v>60330</v>
      </c>
      <c r="D120" s="40">
        <f>SUM(D$50:D71)</f>
        <v>890</v>
      </c>
      <c r="E120" s="129"/>
      <c r="F120" s="151">
        <f t="shared" si="10"/>
        <v>60330</v>
      </c>
      <c r="G120" s="46" t="str">
        <f t="shared" si="11"/>
        <v>マキ</v>
      </c>
    </row>
    <row r="121" spans="1:7" s="42" customFormat="1" x14ac:dyDescent="0.65">
      <c r="A121" s="45">
        <v>46095</v>
      </c>
      <c r="B121" s="134">
        <f>SUM(B$50:B72)</f>
        <v>15550</v>
      </c>
      <c r="C121" s="150">
        <f>SUM(C$50:C72)</f>
        <v>61280</v>
      </c>
      <c r="D121" s="40">
        <f>SUM(D$50:D72)</f>
        <v>890</v>
      </c>
      <c r="E121" s="129"/>
      <c r="F121" s="151">
        <f t="shared" si="10"/>
        <v>61280</v>
      </c>
      <c r="G121" s="46" t="str">
        <f t="shared" si="11"/>
        <v>マキ</v>
      </c>
    </row>
    <row r="122" spans="1:7" s="42" customFormat="1" x14ac:dyDescent="0.65">
      <c r="A122" s="45">
        <v>46096</v>
      </c>
      <c r="B122" s="134">
        <f>SUM(B$50:B73)</f>
        <v>20530</v>
      </c>
      <c r="C122" s="150">
        <f>SUM(C$50:C73)</f>
        <v>66160</v>
      </c>
      <c r="D122" s="40">
        <f>SUM(D$50:D73)</f>
        <v>890</v>
      </c>
      <c r="E122" s="129"/>
      <c r="F122" s="151">
        <f t="shared" si="10"/>
        <v>66160</v>
      </c>
      <c r="G122" s="46" t="str">
        <f t="shared" si="11"/>
        <v>マキ</v>
      </c>
    </row>
    <row r="123" spans="1:7" s="42" customFormat="1" x14ac:dyDescent="0.65">
      <c r="A123" s="45">
        <v>46102</v>
      </c>
      <c r="B123" s="134">
        <f>SUM(B$50:B74)</f>
        <v>21530</v>
      </c>
      <c r="C123" s="150">
        <f>SUM(C$50:C74)</f>
        <v>71610</v>
      </c>
      <c r="D123" s="40">
        <f>SUM(D$50:D74)</f>
        <v>890</v>
      </c>
      <c r="E123" s="129"/>
      <c r="F123" s="151">
        <f t="shared" si="10"/>
        <v>71610</v>
      </c>
      <c r="G123" s="46" t="str">
        <f t="shared" si="11"/>
        <v>マキ</v>
      </c>
    </row>
    <row r="124" spans="1:7" s="42" customFormat="1" x14ac:dyDescent="0.65">
      <c r="A124" s="45">
        <v>46103</v>
      </c>
      <c r="B124" s="134">
        <f>SUM(B$50:B75)</f>
        <v>21640</v>
      </c>
      <c r="C124" s="150">
        <f>SUM(C$50:C75)</f>
        <v>73100</v>
      </c>
      <c r="D124" s="40">
        <f>SUM(D$50:D75)</f>
        <v>890</v>
      </c>
      <c r="E124" s="129"/>
      <c r="F124" s="151">
        <f t="shared" si="10"/>
        <v>73100</v>
      </c>
      <c r="G124" s="46" t="str">
        <f t="shared" si="11"/>
        <v>マキ</v>
      </c>
    </row>
    <row r="125" spans="1:7" s="42" customFormat="1" x14ac:dyDescent="0.65">
      <c r="A125" s="45">
        <v>46105</v>
      </c>
      <c r="B125" s="134">
        <f>SUM(B$50:B76)</f>
        <v>22640</v>
      </c>
      <c r="C125" s="150">
        <f>SUM(C$50:C76)</f>
        <v>74000</v>
      </c>
      <c r="D125" s="40">
        <f>SUM(D$50:D76)</f>
        <v>890</v>
      </c>
      <c r="E125" s="129"/>
      <c r="F125" s="151">
        <f t="shared" si="10"/>
        <v>74000</v>
      </c>
      <c r="G125" s="46" t="str">
        <f t="shared" si="11"/>
        <v>マキ</v>
      </c>
    </row>
    <row r="126" spans="1:7" s="42" customFormat="1" x14ac:dyDescent="0.65">
      <c r="A126" s="45">
        <v>46106</v>
      </c>
      <c r="B126" s="134">
        <f>SUM(B$50:B77)</f>
        <v>22860</v>
      </c>
      <c r="C126" s="150">
        <f>SUM(C$50:C77)</f>
        <v>75350</v>
      </c>
      <c r="D126" s="40">
        <f>SUM(D$50:D77)</f>
        <v>890</v>
      </c>
      <c r="E126" s="129"/>
      <c r="F126" s="151">
        <f t="shared" si="10"/>
        <v>75350</v>
      </c>
      <c r="G126" s="46" t="str">
        <f t="shared" si="11"/>
        <v>マキ</v>
      </c>
    </row>
    <row r="127" spans="1:7" s="42" customFormat="1" x14ac:dyDescent="0.65">
      <c r="A127" s="45">
        <v>46109</v>
      </c>
      <c r="B127" s="137">
        <f>SUM(B$50:B78)</f>
        <v>26670</v>
      </c>
      <c r="C127" s="150">
        <f>SUM(C$50:C78)</f>
        <v>79060</v>
      </c>
      <c r="D127" s="40">
        <f>SUM(D$50:D78)</f>
        <v>890</v>
      </c>
      <c r="E127" s="129"/>
      <c r="F127" s="151">
        <f t="shared" si="10"/>
        <v>79060</v>
      </c>
      <c r="G127" s="46" t="str">
        <f t="shared" si="11"/>
        <v>マキ</v>
      </c>
    </row>
    <row r="128" spans="1:7" s="42" customFormat="1" x14ac:dyDescent="0.65">
      <c r="A128" s="45">
        <v>46110</v>
      </c>
      <c r="B128" s="137">
        <f>SUM(B$50:B79)</f>
        <v>29000</v>
      </c>
      <c r="C128" s="150">
        <f>SUM(C$50:C79)</f>
        <v>79980</v>
      </c>
      <c r="D128" s="40">
        <f>SUM(D$50:D79)</f>
        <v>890</v>
      </c>
      <c r="E128" s="129"/>
      <c r="F128" s="151">
        <f t="shared" si="10"/>
        <v>79980</v>
      </c>
      <c r="G128" s="46" t="str">
        <f t="shared" si="11"/>
        <v>マキ</v>
      </c>
    </row>
    <row r="129" spans="1:7" s="42" customFormat="1" x14ac:dyDescent="0.65">
      <c r="A129" s="45">
        <v>46113</v>
      </c>
      <c r="B129" s="137">
        <f>SUM(B$50:B80)</f>
        <v>29890</v>
      </c>
      <c r="C129" s="150">
        <f>SUM(C$50:C80)</f>
        <v>80770</v>
      </c>
      <c r="D129" s="40">
        <f>SUM(D$50:D80)</f>
        <v>890</v>
      </c>
      <c r="E129" s="129"/>
      <c r="F129" s="151">
        <f t="shared" si="10"/>
        <v>80770</v>
      </c>
      <c r="G129" s="46" t="str">
        <f t="shared" si="11"/>
        <v>マキ</v>
      </c>
    </row>
    <row r="130" spans="1:7" s="42" customFormat="1" x14ac:dyDescent="0.65">
      <c r="A130" s="45">
        <v>46116</v>
      </c>
      <c r="B130" s="137">
        <f>SUM(B$50:B81)</f>
        <v>31510</v>
      </c>
      <c r="C130" s="150">
        <f>SUM(C$50:C81)</f>
        <v>80790</v>
      </c>
      <c r="D130" s="40">
        <f>SUM(D$50:D81)</f>
        <v>890</v>
      </c>
      <c r="E130" s="129"/>
      <c r="F130" s="151">
        <f t="shared" si="10"/>
        <v>80790</v>
      </c>
      <c r="G130" s="46" t="str">
        <f t="shared" si="11"/>
        <v>マキ</v>
      </c>
    </row>
    <row r="131" spans="1:7" s="42" customFormat="1" x14ac:dyDescent="0.65">
      <c r="A131" s="45">
        <v>46117</v>
      </c>
      <c r="B131" s="137">
        <f>SUM(B$50:B82)</f>
        <v>32260</v>
      </c>
      <c r="C131" s="150">
        <f>SUM(C$50:C82)</f>
        <v>81990</v>
      </c>
      <c r="D131" s="40">
        <f>SUM(D$50:D82)</f>
        <v>890</v>
      </c>
      <c r="E131" s="129"/>
      <c r="F131" s="151">
        <f t="shared" si="10"/>
        <v>81990</v>
      </c>
      <c r="G131" s="46" t="str">
        <f t="shared" si="11"/>
        <v>マキ</v>
      </c>
    </row>
    <row r="132" spans="1:7" s="42" customFormat="1" x14ac:dyDescent="0.65">
      <c r="A132" s="45">
        <v>46120</v>
      </c>
      <c r="B132" s="137">
        <f>SUM(B$50:B83)</f>
        <v>32520</v>
      </c>
      <c r="C132" s="150">
        <f>SUM(C$50:C83)</f>
        <v>82150</v>
      </c>
      <c r="D132" s="40">
        <f>SUM(D$50:D83)</f>
        <v>890</v>
      </c>
      <c r="E132" s="129"/>
      <c r="F132" s="151">
        <f t="shared" si="10"/>
        <v>82150</v>
      </c>
      <c r="G132" s="46" t="str">
        <f t="shared" si="11"/>
        <v>マキ</v>
      </c>
    </row>
    <row r="133" spans="1:7" s="42" customFormat="1" x14ac:dyDescent="0.65">
      <c r="A133" s="45">
        <v>46123</v>
      </c>
      <c r="B133" s="137">
        <f>SUM(B$50:B84)</f>
        <v>34060</v>
      </c>
      <c r="C133" s="150">
        <f>SUM(C$50:C84)</f>
        <v>86180</v>
      </c>
      <c r="D133" s="40">
        <f>SUM(D$50:D84)</f>
        <v>890</v>
      </c>
      <c r="E133" s="129"/>
      <c r="F133" s="151">
        <f t="shared" si="10"/>
        <v>86180</v>
      </c>
      <c r="G133" s="46" t="str">
        <f t="shared" si="11"/>
        <v>マキ</v>
      </c>
    </row>
    <row r="134" spans="1:7" s="42" customFormat="1" x14ac:dyDescent="0.65">
      <c r="A134" s="45">
        <v>46124</v>
      </c>
      <c r="B134" s="137">
        <f>SUM(B$50:B85)</f>
        <v>36600</v>
      </c>
      <c r="C134" s="150">
        <f>SUM(C$50:C85)</f>
        <v>89940</v>
      </c>
      <c r="D134" s="40">
        <f>SUM(D$50:D85)</f>
        <v>890</v>
      </c>
      <c r="E134" s="129"/>
      <c r="F134" s="151">
        <f t="shared" si="10"/>
        <v>89940</v>
      </c>
      <c r="G134" s="46" t="str">
        <f t="shared" si="11"/>
        <v>マキ</v>
      </c>
    </row>
    <row r="135" spans="1:7" s="42" customFormat="1" x14ac:dyDescent="0.65">
      <c r="A135" s="45">
        <v>46127</v>
      </c>
      <c r="B135" s="137">
        <f>SUM(B$50:B86)</f>
        <v>37700</v>
      </c>
      <c r="C135" s="150">
        <f>SUM(C$50:C86)</f>
        <v>89940</v>
      </c>
      <c r="D135" s="40">
        <f>SUM(D$50:D86)</f>
        <v>890</v>
      </c>
      <c r="E135" s="129"/>
      <c r="F135" s="151">
        <f t="shared" si="10"/>
        <v>89940</v>
      </c>
      <c r="G135" s="46" t="str">
        <f t="shared" si="11"/>
        <v>マキ</v>
      </c>
    </row>
    <row r="136" spans="1:7" s="42" customFormat="1" x14ac:dyDescent="0.65">
      <c r="A136" s="45">
        <v>46130</v>
      </c>
      <c r="B136" s="137">
        <f>SUM(B$50:B87)</f>
        <v>39920</v>
      </c>
      <c r="C136" s="150">
        <f>SUM(C$50:C87)</f>
        <v>92060</v>
      </c>
      <c r="D136" s="40">
        <f>SUM(D$50:D87)</f>
        <v>890</v>
      </c>
      <c r="E136" s="129"/>
      <c r="F136" s="151">
        <f t="shared" si="10"/>
        <v>92060</v>
      </c>
      <c r="G136" s="46" t="str">
        <f t="shared" si="11"/>
        <v>マキ</v>
      </c>
    </row>
    <row r="137" spans="1:7" s="42" customFormat="1" x14ac:dyDescent="0.65">
      <c r="A137" s="45">
        <v>46131</v>
      </c>
      <c r="B137" s="137">
        <f>SUM(B$50:B88)</f>
        <v>47570</v>
      </c>
      <c r="C137" s="150">
        <f>SUM(C$50:C88)</f>
        <v>93960</v>
      </c>
      <c r="D137" s="40">
        <f>SUM(D$50:D88)</f>
        <v>890</v>
      </c>
      <c r="E137" s="129"/>
      <c r="F137" s="151">
        <f t="shared" si="10"/>
        <v>93960</v>
      </c>
      <c r="G137" s="46" t="str">
        <f t="shared" si="11"/>
        <v>マキ</v>
      </c>
    </row>
    <row r="138" spans="1:7" s="42" customFormat="1" x14ac:dyDescent="0.65">
      <c r="A138" s="45">
        <v>46137</v>
      </c>
      <c r="B138" s="137">
        <f>SUM(B$50:B89)</f>
        <v>49620</v>
      </c>
      <c r="C138" s="150">
        <f>SUM(C$50:C89)</f>
        <v>95910</v>
      </c>
      <c r="D138" s="40">
        <f>SUM(D$50:D89)</f>
        <v>890</v>
      </c>
      <c r="E138" s="129"/>
      <c r="F138" s="151">
        <f t="shared" si="10"/>
        <v>95910</v>
      </c>
      <c r="G138" s="46" t="str">
        <f t="shared" si="11"/>
        <v>マキ</v>
      </c>
    </row>
    <row r="139" spans="1:7" s="42" customFormat="1" x14ac:dyDescent="0.65">
      <c r="A139" s="45">
        <v>46138</v>
      </c>
      <c r="B139" s="150">
        <f>SUM(B$50:B90)</f>
        <v>54530</v>
      </c>
      <c r="C139" s="157">
        <f>SUM(C$50:C90)</f>
        <v>101620</v>
      </c>
      <c r="D139" s="40">
        <f>SUM(D$50:D90)</f>
        <v>890</v>
      </c>
      <c r="E139" s="129"/>
      <c r="F139" s="158">
        <f t="shared" si="10"/>
        <v>101620</v>
      </c>
      <c r="G139" s="46" t="str">
        <f t="shared" si="11"/>
        <v>マキ</v>
      </c>
    </row>
    <row r="140" spans="1:7" s="42" customFormat="1" x14ac:dyDescent="0.65">
      <c r="A140" s="45">
        <v>46141</v>
      </c>
      <c r="B140" s="150">
        <f>SUM(B$50:B91)</f>
        <v>55170</v>
      </c>
      <c r="C140" s="157">
        <f>SUM(C$50:C91)</f>
        <v>102260</v>
      </c>
      <c r="D140" s="40">
        <f>SUM(D$50:D91)</f>
        <v>890</v>
      </c>
      <c r="E140" s="129"/>
      <c r="F140" s="158">
        <f t="shared" si="10"/>
        <v>102260</v>
      </c>
      <c r="G140" s="46" t="str">
        <f t="shared" si="11"/>
        <v>マキ</v>
      </c>
    </row>
    <row r="141" spans="1:7" s="42" customFormat="1" ht="17.25" thickBot="1" x14ac:dyDescent="0.7">
      <c r="A141" s="45"/>
      <c r="B141" s="150"/>
      <c r="C141" s="157"/>
      <c r="D141" s="40"/>
      <c r="E141" s="129"/>
      <c r="F141" s="158"/>
      <c r="G141" s="46"/>
    </row>
    <row r="142" spans="1:7" s="42" customFormat="1" ht="17.25" thickBot="1" x14ac:dyDescent="0.7">
      <c r="A142" s="43" t="s">
        <v>0</v>
      </c>
      <c r="B142" s="44" t="str">
        <f t="shared" ref="B142:E142" si="12">B$2</f>
        <v>ユメ</v>
      </c>
      <c r="C142" s="44" t="str">
        <f t="shared" si="12"/>
        <v>マキ</v>
      </c>
      <c r="D142" s="44" t="str">
        <f t="shared" si="12"/>
        <v>ピタ</v>
      </c>
      <c r="E142" s="44" t="str">
        <f t="shared" si="12"/>
        <v>オレ</v>
      </c>
      <c r="F142" s="44" t="str">
        <f>F$49</f>
        <v>TOP</v>
      </c>
      <c r="G142" s="44" t="str">
        <f>G$49</f>
        <v>ID</v>
      </c>
    </row>
    <row r="144" spans="1:7" ht="17.25" thickBot="1" x14ac:dyDescent="0.7">
      <c r="A144" s="41" t="s">
        <v>73</v>
      </c>
      <c r="B144" s="41"/>
    </row>
    <row r="145" spans="1:7" s="42" customFormat="1" ht="17.25" thickBot="1" x14ac:dyDescent="0.7">
      <c r="A145" s="43" t="s">
        <v>0</v>
      </c>
      <c r="B145" s="44" t="str">
        <f t="shared" ref="B145:E145" si="13">B$2</f>
        <v>ユメ</v>
      </c>
      <c r="C145" s="44" t="str">
        <f t="shared" si="13"/>
        <v>マキ</v>
      </c>
      <c r="D145" s="44" t="str">
        <f t="shared" si="13"/>
        <v>ピタ</v>
      </c>
      <c r="E145" s="44" t="str">
        <f t="shared" si="13"/>
        <v>オレ</v>
      </c>
      <c r="F145" s="44" t="s">
        <v>70</v>
      </c>
      <c r="G145" s="44" t="s">
        <v>4</v>
      </c>
    </row>
    <row r="146" spans="1:7" s="42" customFormat="1" x14ac:dyDescent="0.65">
      <c r="A146" s="45" cm="1">
        <f t="array" ref="A146:A187">_xlfn._xlws.FILTER($A$3:$A$45,$A$3:$A$45&lt;&gt;"")</f>
        <v>46026</v>
      </c>
      <c r="B146" s="40">
        <f>IFERROR(ROUND(B99/B3,0),0)</f>
        <v>355</v>
      </c>
      <c r="C146" s="40">
        <f>IFERROR(ROUND(C99/C3,0),0)</f>
        <v>255</v>
      </c>
      <c r="D146" s="129">
        <f>IFERROR(ROUND(D99/D3,0),0)</f>
        <v>0</v>
      </c>
      <c r="E146" s="129">
        <f>IFERROR(ROUND(E99/E3,0),0)</f>
        <v>0</v>
      </c>
      <c r="F146" s="46">
        <f>MAX($B146:$E146)</f>
        <v>355</v>
      </c>
      <c r="G146" s="46" t="str">
        <f>INDEX($B$2:$E$2,1,MATCH($F146,$B146:$E146,0))</f>
        <v>ユメ</v>
      </c>
    </row>
    <row r="147" spans="1:7" s="42" customFormat="1" x14ac:dyDescent="0.65">
      <c r="A147" s="45">
        <v>46033</v>
      </c>
      <c r="B147" s="40">
        <f t="shared" ref="B147:D166" si="14">IFERROR(ROUND(B100/B4,0),0)</f>
        <v>503</v>
      </c>
      <c r="C147" s="134">
        <f t="shared" si="14"/>
        <v>1920</v>
      </c>
      <c r="D147" s="40">
        <f t="shared" si="14"/>
        <v>680</v>
      </c>
      <c r="E147" s="129"/>
      <c r="F147" s="135">
        <f>MAX($B147:$E147)</f>
        <v>1920</v>
      </c>
      <c r="G147" s="46" t="str">
        <f>INDEX($B$2:$E$2,1,MATCH($F147,$B147:$E147,0))</f>
        <v>マキ</v>
      </c>
    </row>
    <row r="148" spans="1:7" s="42" customFormat="1" x14ac:dyDescent="0.65">
      <c r="A148" s="45">
        <v>46034</v>
      </c>
      <c r="B148" s="40">
        <f t="shared" si="14"/>
        <v>378</v>
      </c>
      <c r="C148" s="134">
        <f t="shared" si="14"/>
        <v>1578</v>
      </c>
      <c r="D148" s="40">
        <f t="shared" si="14"/>
        <v>430</v>
      </c>
      <c r="E148" s="129"/>
      <c r="F148" s="135">
        <f>MAX($B148:$E148)</f>
        <v>1578</v>
      </c>
      <c r="G148" s="46" t="str">
        <f>INDEX($B$2:$E$2,1,MATCH($F148,$B148:$E148,0))</f>
        <v>マキ</v>
      </c>
    </row>
    <row r="149" spans="1:7" s="42" customFormat="1" x14ac:dyDescent="0.65">
      <c r="A149" s="45">
        <v>46040</v>
      </c>
      <c r="B149" s="40">
        <f t="shared" si="14"/>
        <v>273</v>
      </c>
      <c r="C149" s="134">
        <f t="shared" si="14"/>
        <v>1878</v>
      </c>
      <c r="D149" s="40">
        <f t="shared" si="14"/>
        <v>430</v>
      </c>
      <c r="E149" s="129"/>
      <c r="F149" s="135">
        <f>MAX($B149:$E149)</f>
        <v>1878</v>
      </c>
      <c r="G149" s="46" t="str">
        <f>INDEX($B$2:$E$2,1,MATCH($F149,$B149:$E149,0))</f>
        <v>マキ</v>
      </c>
    </row>
    <row r="150" spans="1:7" s="42" customFormat="1" x14ac:dyDescent="0.65">
      <c r="A150" s="45">
        <v>46043</v>
      </c>
      <c r="B150" s="40">
        <f t="shared" si="14"/>
        <v>273</v>
      </c>
      <c r="C150" s="134">
        <f t="shared" si="14"/>
        <v>1693</v>
      </c>
      <c r="D150" s="40">
        <f t="shared" si="14"/>
        <v>430</v>
      </c>
      <c r="E150" s="129"/>
      <c r="F150" s="135">
        <f>MAX($B150:$E150)</f>
        <v>1693</v>
      </c>
      <c r="G150" s="46" t="str">
        <f>INDEX($B$2:$E$2,1,MATCH($F150,$B150:$E150,0))</f>
        <v>マキ</v>
      </c>
    </row>
    <row r="151" spans="1:7" s="42" customFormat="1" x14ac:dyDescent="0.65">
      <c r="A151" s="45">
        <v>46046</v>
      </c>
      <c r="B151" s="40">
        <f t="shared" si="14"/>
        <v>251</v>
      </c>
      <c r="C151" s="134">
        <f t="shared" si="14"/>
        <v>2348</v>
      </c>
      <c r="D151" s="40">
        <f t="shared" si="14"/>
        <v>430</v>
      </c>
      <c r="E151" s="129"/>
      <c r="F151" s="135">
        <f t="shared" ref="F151:F187" si="15">MAX($B151:$E151)</f>
        <v>2348</v>
      </c>
      <c r="G151" s="46" t="str">
        <f t="shared" ref="G151:G187" si="16">INDEX($B$2:$E$2,1,MATCH($F151,$B151:$E151,0))</f>
        <v>マキ</v>
      </c>
    </row>
    <row r="152" spans="1:7" s="42" customFormat="1" x14ac:dyDescent="0.65">
      <c r="A152" s="45">
        <v>46047</v>
      </c>
      <c r="B152" s="40">
        <f t="shared" si="14"/>
        <v>326</v>
      </c>
      <c r="C152" s="134">
        <f t="shared" si="14"/>
        <v>1975</v>
      </c>
      <c r="D152" s="40">
        <f t="shared" si="14"/>
        <v>430</v>
      </c>
      <c r="E152" s="129"/>
      <c r="F152" s="135">
        <f t="shared" si="15"/>
        <v>1975</v>
      </c>
      <c r="G152" s="46" t="str">
        <f t="shared" si="16"/>
        <v>マキ</v>
      </c>
    </row>
    <row r="153" spans="1:7" s="42" customFormat="1" x14ac:dyDescent="0.65">
      <c r="A153" s="45">
        <v>46054</v>
      </c>
      <c r="B153" s="40">
        <f t="shared" si="14"/>
        <v>266</v>
      </c>
      <c r="C153" s="134">
        <f t="shared" si="14"/>
        <v>1734</v>
      </c>
      <c r="D153" s="40">
        <f t="shared" si="14"/>
        <v>430</v>
      </c>
      <c r="E153" s="129"/>
      <c r="F153" s="135">
        <f t="shared" si="15"/>
        <v>1734</v>
      </c>
      <c r="G153" s="46" t="str">
        <f t="shared" si="16"/>
        <v>マキ</v>
      </c>
    </row>
    <row r="154" spans="1:7" s="42" customFormat="1" x14ac:dyDescent="0.65">
      <c r="A154" s="45">
        <v>46063</v>
      </c>
      <c r="B154" s="40">
        <f t="shared" si="14"/>
        <v>295</v>
      </c>
      <c r="C154" s="134">
        <f t="shared" si="14"/>
        <v>1574</v>
      </c>
      <c r="D154" s="40">
        <f t="shared" si="14"/>
        <v>430</v>
      </c>
      <c r="E154" s="129"/>
      <c r="F154" s="135">
        <f t="shared" si="15"/>
        <v>1574</v>
      </c>
      <c r="G154" s="46" t="str">
        <f t="shared" si="16"/>
        <v>マキ</v>
      </c>
    </row>
    <row r="155" spans="1:7" s="42" customFormat="1" x14ac:dyDescent="0.65">
      <c r="A155" s="45">
        <v>46064</v>
      </c>
      <c r="B155" s="40">
        <f t="shared" si="14"/>
        <v>274</v>
      </c>
      <c r="C155" s="134">
        <f t="shared" si="14"/>
        <v>1469</v>
      </c>
      <c r="D155" s="40">
        <f t="shared" si="14"/>
        <v>430</v>
      </c>
      <c r="E155" s="129"/>
      <c r="F155" s="135">
        <f t="shared" si="15"/>
        <v>1469</v>
      </c>
      <c r="G155" s="46" t="str">
        <f t="shared" si="16"/>
        <v>マキ</v>
      </c>
    </row>
    <row r="156" spans="1:7" s="42" customFormat="1" x14ac:dyDescent="0.65">
      <c r="A156" s="45">
        <v>46065</v>
      </c>
      <c r="B156" s="40">
        <f t="shared" si="14"/>
        <v>446</v>
      </c>
      <c r="C156" s="134">
        <f t="shared" si="14"/>
        <v>2321</v>
      </c>
      <c r="D156" s="40">
        <f t="shared" si="14"/>
        <v>430</v>
      </c>
      <c r="E156" s="129"/>
      <c r="F156" s="135">
        <f t="shared" si="15"/>
        <v>2321</v>
      </c>
      <c r="G156" s="46" t="str">
        <f t="shared" si="16"/>
        <v>マキ</v>
      </c>
    </row>
    <row r="157" spans="1:7" s="42" customFormat="1" x14ac:dyDescent="0.65">
      <c r="A157" s="45">
        <v>46067</v>
      </c>
      <c r="B157" s="40">
        <f t="shared" si="14"/>
        <v>421</v>
      </c>
      <c r="C157" s="134">
        <f t="shared" si="14"/>
        <v>2164</v>
      </c>
      <c r="D157" s="40">
        <f t="shared" si="14"/>
        <v>430</v>
      </c>
      <c r="E157" s="129"/>
      <c r="F157" s="135">
        <f t="shared" si="15"/>
        <v>2164</v>
      </c>
      <c r="G157" s="46" t="str">
        <f t="shared" si="16"/>
        <v>マキ</v>
      </c>
    </row>
    <row r="158" spans="1:7" s="42" customFormat="1" x14ac:dyDescent="0.65">
      <c r="A158" s="45">
        <v>46068</v>
      </c>
      <c r="B158" s="40">
        <f t="shared" si="14"/>
        <v>428</v>
      </c>
      <c r="C158" s="134">
        <f t="shared" si="14"/>
        <v>2012</v>
      </c>
      <c r="D158" s="40">
        <f t="shared" si="14"/>
        <v>430</v>
      </c>
      <c r="E158" s="129"/>
      <c r="F158" s="135">
        <f t="shared" si="15"/>
        <v>2012</v>
      </c>
      <c r="G158" s="46" t="str">
        <f t="shared" si="16"/>
        <v>マキ</v>
      </c>
    </row>
    <row r="159" spans="1:7" s="42" customFormat="1" x14ac:dyDescent="0.65">
      <c r="A159" s="45">
        <v>46071</v>
      </c>
      <c r="B159" s="40">
        <f t="shared" si="14"/>
        <v>424</v>
      </c>
      <c r="C159" s="134">
        <f t="shared" si="14"/>
        <v>1974</v>
      </c>
      <c r="D159" s="40">
        <f t="shared" si="14"/>
        <v>430</v>
      </c>
      <c r="E159" s="129"/>
      <c r="F159" s="135">
        <f t="shared" si="15"/>
        <v>1974</v>
      </c>
      <c r="G159" s="46" t="str">
        <f t="shared" si="16"/>
        <v>マキ</v>
      </c>
    </row>
    <row r="160" spans="1:7" s="42" customFormat="1" x14ac:dyDescent="0.65">
      <c r="A160" s="45">
        <v>46074</v>
      </c>
      <c r="B160" s="40">
        <f t="shared" si="14"/>
        <v>507</v>
      </c>
      <c r="C160" s="134">
        <f t="shared" si="14"/>
        <v>1810</v>
      </c>
      <c r="D160" s="40">
        <f t="shared" si="14"/>
        <v>430</v>
      </c>
      <c r="E160" s="129"/>
      <c r="F160" s="135">
        <f t="shared" si="15"/>
        <v>1810</v>
      </c>
      <c r="G160" s="46" t="str">
        <f t="shared" si="16"/>
        <v>マキ</v>
      </c>
    </row>
    <row r="161" spans="1:7" s="42" customFormat="1" x14ac:dyDescent="0.65">
      <c r="A161" s="45">
        <v>46075</v>
      </c>
      <c r="B161" s="40">
        <f t="shared" si="14"/>
        <v>517</v>
      </c>
      <c r="C161" s="134">
        <f t="shared" si="14"/>
        <v>1892</v>
      </c>
      <c r="D161" s="40">
        <f t="shared" si="14"/>
        <v>297</v>
      </c>
      <c r="E161" s="129"/>
      <c r="F161" s="135">
        <f t="shared" si="15"/>
        <v>1892</v>
      </c>
      <c r="G161" s="46" t="str">
        <f t="shared" si="16"/>
        <v>マキ</v>
      </c>
    </row>
    <row r="162" spans="1:7" s="42" customFormat="1" x14ac:dyDescent="0.65">
      <c r="A162" s="45">
        <v>46076</v>
      </c>
      <c r="B162" s="40">
        <f t="shared" si="14"/>
        <v>506</v>
      </c>
      <c r="C162" s="134">
        <f t="shared" si="14"/>
        <v>1827</v>
      </c>
      <c r="D162" s="40">
        <f t="shared" si="14"/>
        <v>297</v>
      </c>
      <c r="E162" s="129"/>
      <c r="F162" s="135">
        <f t="shared" si="15"/>
        <v>1827</v>
      </c>
      <c r="G162" s="46" t="str">
        <f t="shared" si="16"/>
        <v>マキ</v>
      </c>
    </row>
    <row r="163" spans="1:7" s="42" customFormat="1" x14ac:dyDescent="0.65">
      <c r="A163" s="45">
        <v>46081</v>
      </c>
      <c r="B163" s="40">
        <f t="shared" si="14"/>
        <v>487</v>
      </c>
      <c r="C163" s="134">
        <f t="shared" si="14"/>
        <v>1807</v>
      </c>
      <c r="D163" s="40">
        <f t="shared" si="14"/>
        <v>297</v>
      </c>
      <c r="E163" s="129"/>
      <c r="F163" s="135">
        <f t="shared" si="15"/>
        <v>1807</v>
      </c>
      <c r="G163" s="46" t="str">
        <f t="shared" si="16"/>
        <v>マキ</v>
      </c>
    </row>
    <row r="164" spans="1:7" s="42" customFormat="1" x14ac:dyDescent="0.65">
      <c r="A164" s="45">
        <v>46082</v>
      </c>
      <c r="B164" s="40">
        <f t="shared" si="14"/>
        <v>501</v>
      </c>
      <c r="C164" s="134">
        <f t="shared" si="14"/>
        <v>1726</v>
      </c>
      <c r="D164" s="40">
        <f t="shared" si="14"/>
        <v>297</v>
      </c>
      <c r="E164" s="129"/>
      <c r="F164" s="135">
        <f t="shared" si="15"/>
        <v>1726</v>
      </c>
      <c r="G164" s="46" t="str">
        <f t="shared" si="16"/>
        <v>マキ</v>
      </c>
    </row>
    <row r="165" spans="1:7" s="42" customFormat="1" x14ac:dyDescent="0.65">
      <c r="A165" s="45">
        <v>46088</v>
      </c>
      <c r="B165" s="40">
        <f t="shared" si="14"/>
        <v>468</v>
      </c>
      <c r="C165" s="134">
        <f t="shared" si="14"/>
        <v>1701</v>
      </c>
      <c r="D165" s="40">
        <f t="shared" si="14"/>
        <v>297</v>
      </c>
      <c r="E165" s="129"/>
      <c r="F165" s="135">
        <f t="shared" si="15"/>
        <v>1701</v>
      </c>
      <c r="G165" s="46" t="str">
        <f t="shared" si="16"/>
        <v>マキ</v>
      </c>
    </row>
    <row r="166" spans="1:7" s="42" customFormat="1" x14ac:dyDescent="0.65">
      <c r="A166" s="45">
        <v>46089</v>
      </c>
      <c r="B166" s="40">
        <f t="shared" si="14"/>
        <v>481</v>
      </c>
      <c r="C166" s="134">
        <f t="shared" si="14"/>
        <v>1675</v>
      </c>
      <c r="D166" s="40">
        <f t="shared" si="14"/>
        <v>297</v>
      </c>
      <c r="E166" s="129"/>
      <c r="F166" s="135">
        <f t="shared" si="15"/>
        <v>1675</v>
      </c>
      <c r="G166" s="46" t="str">
        <f t="shared" si="16"/>
        <v>マキ</v>
      </c>
    </row>
    <row r="167" spans="1:7" s="42" customFormat="1" x14ac:dyDescent="0.65">
      <c r="A167" s="45">
        <v>46092</v>
      </c>
      <c r="B167" s="40">
        <f t="shared" ref="B167:D186" si="17">IFERROR(ROUND(B120/B24,0),0)</f>
        <v>466</v>
      </c>
      <c r="C167" s="134">
        <f t="shared" si="17"/>
        <v>1774</v>
      </c>
      <c r="D167" s="40">
        <f t="shared" si="17"/>
        <v>297</v>
      </c>
      <c r="E167" s="129"/>
      <c r="F167" s="135">
        <f t="shared" si="15"/>
        <v>1774</v>
      </c>
      <c r="G167" s="46" t="str">
        <f t="shared" si="16"/>
        <v>マキ</v>
      </c>
    </row>
    <row r="168" spans="1:7" s="42" customFormat="1" x14ac:dyDescent="0.65">
      <c r="A168" s="45">
        <v>46095</v>
      </c>
      <c r="B168" s="40">
        <f t="shared" si="17"/>
        <v>471</v>
      </c>
      <c r="C168" s="134">
        <f t="shared" si="17"/>
        <v>1751</v>
      </c>
      <c r="D168" s="40">
        <f t="shared" si="17"/>
        <v>297</v>
      </c>
      <c r="E168" s="129"/>
      <c r="F168" s="135">
        <f t="shared" si="15"/>
        <v>1751</v>
      </c>
      <c r="G168" s="46" t="str">
        <f t="shared" si="16"/>
        <v>マキ</v>
      </c>
    </row>
    <row r="169" spans="1:7" s="42" customFormat="1" x14ac:dyDescent="0.65">
      <c r="A169" s="45">
        <v>46096</v>
      </c>
      <c r="B169" s="40">
        <f t="shared" si="17"/>
        <v>587</v>
      </c>
      <c r="C169" s="134">
        <f t="shared" si="17"/>
        <v>1788</v>
      </c>
      <c r="D169" s="40">
        <f t="shared" si="17"/>
        <v>297</v>
      </c>
      <c r="E169" s="129"/>
      <c r="F169" s="135">
        <f t="shared" si="15"/>
        <v>1788</v>
      </c>
      <c r="G169" s="46" t="str">
        <f t="shared" si="16"/>
        <v>マキ</v>
      </c>
    </row>
    <row r="170" spans="1:7" s="42" customFormat="1" x14ac:dyDescent="0.65">
      <c r="A170" s="45">
        <v>46102</v>
      </c>
      <c r="B170" s="40">
        <f t="shared" si="17"/>
        <v>582</v>
      </c>
      <c r="C170" s="134">
        <f t="shared" si="17"/>
        <v>1836</v>
      </c>
      <c r="D170" s="40">
        <f t="shared" si="17"/>
        <v>297</v>
      </c>
      <c r="E170" s="129"/>
      <c r="F170" s="135">
        <f t="shared" si="15"/>
        <v>1836</v>
      </c>
      <c r="G170" s="46" t="str">
        <f t="shared" si="16"/>
        <v>マキ</v>
      </c>
    </row>
    <row r="171" spans="1:7" s="42" customFormat="1" x14ac:dyDescent="0.65">
      <c r="A171" s="45">
        <v>46103</v>
      </c>
      <c r="B171" s="40">
        <f t="shared" si="17"/>
        <v>555</v>
      </c>
      <c r="C171" s="134">
        <f t="shared" si="17"/>
        <v>1783</v>
      </c>
      <c r="D171" s="40">
        <f t="shared" si="17"/>
        <v>297</v>
      </c>
      <c r="E171" s="129"/>
      <c r="F171" s="135">
        <f t="shared" si="15"/>
        <v>1783</v>
      </c>
      <c r="G171" s="46" t="str">
        <f t="shared" si="16"/>
        <v>マキ</v>
      </c>
    </row>
    <row r="172" spans="1:7" s="42" customFormat="1" x14ac:dyDescent="0.65">
      <c r="A172" s="45">
        <v>46105</v>
      </c>
      <c r="B172" s="40">
        <f t="shared" si="17"/>
        <v>566</v>
      </c>
      <c r="C172" s="134">
        <f t="shared" si="17"/>
        <v>1762</v>
      </c>
      <c r="D172" s="40">
        <f t="shared" si="17"/>
        <v>297</v>
      </c>
      <c r="E172" s="129"/>
      <c r="F172" s="135">
        <f t="shared" si="15"/>
        <v>1762</v>
      </c>
      <c r="G172" s="46" t="str">
        <f t="shared" si="16"/>
        <v>マキ</v>
      </c>
    </row>
    <row r="173" spans="1:7" s="42" customFormat="1" x14ac:dyDescent="0.65">
      <c r="A173" s="45">
        <v>46106</v>
      </c>
      <c r="B173" s="40">
        <f t="shared" si="17"/>
        <v>558</v>
      </c>
      <c r="C173" s="134">
        <f t="shared" si="17"/>
        <v>1752</v>
      </c>
      <c r="D173" s="40">
        <f t="shared" si="17"/>
        <v>297</v>
      </c>
      <c r="E173" s="129"/>
      <c r="F173" s="135">
        <f t="shared" si="15"/>
        <v>1752</v>
      </c>
      <c r="G173" s="46" t="str">
        <f t="shared" si="16"/>
        <v>マキ</v>
      </c>
    </row>
    <row r="174" spans="1:7" s="42" customFormat="1" x14ac:dyDescent="0.65">
      <c r="A174" s="45">
        <v>46109</v>
      </c>
      <c r="B174" s="40">
        <f t="shared" si="17"/>
        <v>620</v>
      </c>
      <c r="C174" s="134">
        <f t="shared" si="17"/>
        <v>1757</v>
      </c>
      <c r="D174" s="40">
        <f t="shared" si="17"/>
        <v>297</v>
      </c>
      <c r="E174" s="129"/>
      <c r="F174" s="135">
        <f t="shared" si="15"/>
        <v>1757</v>
      </c>
      <c r="G174" s="46" t="str">
        <f t="shared" si="16"/>
        <v>マキ</v>
      </c>
    </row>
    <row r="175" spans="1:7" s="42" customFormat="1" x14ac:dyDescent="0.65">
      <c r="A175" s="45">
        <v>46110</v>
      </c>
      <c r="B175" s="40">
        <f t="shared" si="17"/>
        <v>644</v>
      </c>
      <c r="C175" s="134">
        <f t="shared" si="17"/>
        <v>1702</v>
      </c>
      <c r="D175" s="40">
        <f t="shared" si="17"/>
        <v>297</v>
      </c>
      <c r="E175" s="129"/>
      <c r="F175" s="135">
        <f t="shared" si="15"/>
        <v>1702</v>
      </c>
      <c r="G175" s="46" t="str">
        <f t="shared" si="16"/>
        <v>マキ</v>
      </c>
    </row>
    <row r="176" spans="1:7" s="42" customFormat="1" x14ac:dyDescent="0.65">
      <c r="A176" s="45">
        <v>46113</v>
      </c>
      <c r="B176" s="40">
        <f t="shared" si="17"/>
        <v>650</v>
      </c>
      <c r="C176" s="134">
        <f t="shared" si="17"/>
        <v>1683</v>
      </c>
      <c r="D176" s="40">
        <f t="shared" si="17"/>
        <v>297</v>
      </c>
      <c r="E176" s="129"/>
      <c r="F176" s="135">
        <f t="shared" si="15"/>
        <v>1683</v>
      </c>
      <c r="G176" s="46" t="str">
        <f t="shared" si="16"/>
        <v>マキ</v>
      </c>
    </row>
    <row r="177" spans="1:7" s="42" customFormat="1" x14ac:dyDescent="0.65">
      <c r="A177" s="45">
        <v>46116</v>
      </c>
      <c r="B177" s="40">
        <f t="shared" si="17"/>
        <v>656</v>
      </c>
      <c r="C177" s="134">
        <f t="shared" si="17"/>
        <v>1616</v>
      </c>
      <c r="D177" s="40">
        <f t="shared" si="17"/>
        <v>297</v>
      </c>
      <c r="E177" s="129"/>
      <c r="F177" s="135">
        <f t="shared" si="15"/>
        <v>1616</v>
      </c>
      <c r="G177" s="46" t="str">
        <f t="shared" si="16"/>
        <v>マキ</v>
      </c>
    </row>
    <row r="178" spans="1:7" s="42" customFormat="1" x14ac:dyDescent="0.65">
      <c r="A178" s="45">
        <v>46117</v>
      </c>
      <c r="B178" s="40">
        <f t="shared" si="17"/>
        <v>658</v>
      </c>
      <c r="C178" s="134">
        <f t="shared" si="17"/>
        <v>1608</v>
      </c>
      <c r="D178" s="40">
        <f t="shared" si="17"/>
        <v>297</v>
      </c>
      <c r="E178" s="129"/>
      <c r="F178" s="135">
        <f t="shared" si="15"/>
        <v>1608</v>
      </c>
      <c r="G178" s="46" t="str">
        <f t="shared" si="16"/>
        <v>マキ</v>
      </c>
    </row>
    <row r="179" spans="1:7" s="42" customFormat="1" x14ac:dyDescent="0.65">
      <c r="A179" s="45">
        <v>46120</v>
      </c>
      <c r="B179" s="40">
        <f t="shared" si="17"/>
        <v>650</v>
      </c>
      <c r="C179" s="134">
        <f t="shared" si="17"/>
        <v>1580</v>
      </c>
      <c r="D179" s="40">
        <f t="shared" si="17"/>
        <v>297</v>
      </c>
      <c r="E179" s="129"/>
      <c r="F179" s="135">
        <f t="shared" si="15"/>
        <v>1580</v>
      </c>
      <c r="G179" s="46" t="str">
        <f t="shared" si="16"/>
        <v>マキ</v>
      </c>
    </row>
    <row r="180" spans="1:7" s="42" customFormat="1" x14ac:dyDescent="0.65">
      <c r="A180" s="45">
        <v>46123</v>
      </c>
      <c r="B180" s="40">
        <f t="shared" si="17"/>
        <v>655</v>
      </c>
      <c r="C180" s="134">
        <f t="shared" si="17"/>
        <v>1596</v>
      </c>
      <c r="D180" s="40">
        <f t="shared" si="17"/>
        <v>297</v>
      </c>
      <c r="E180" s="129"/>
      <c r="F180" s="135">
        <f t="shared" si="15"/>
        <v>1596</v>
      </c>
      <c r="G180" s="46" t="str">
        <f t="shared" si="16"/>
        <v>マキ</v>
      </c>
    </row>
    <row r="181" spans="1:7" s="42" customFormat="1" x14ac:dyDescent="0.65">
      <c r="A181" s="45">
        <v>46124</v>
      </c>
      <c r="B181" s="40">
        <f t="shared" si="17"/>
        <v>691</v>
      </c>
      <c r="C181" s="134">
        <f t="shared" si="17"/>
        <v>1635</v>
      </c>
      <c r="D181" s="40">
        <f t="shared" si="17"/>
        <v>297</v>
      </c>
      <c r="E181" s="129"/>
      <c r="F181" s="135">
        <f t="shared" si="15"/>
        <v>1635</v>
      </c>
      <c r="G181" s="46" t="str">
        <f t="shared" si="16"/>
        <v>マキ</v>
      </c>
    </row>
    <row r="182" spans="1:7" s="42" customFormat="1" x14ac:dyDescent="0.65">
      <c r="A182" s="45">
        <v>46127</v>
      </c>
      <c r="B182" s="40">
        <f t="shared" ref="B182:D182" si="18">IFERROR(ROUND(B135/B39,0),0)</f>
        <v>698</v>
      </c>
      <c r="C182" s="134">
        <f t="shared" si="18"/>
        <v>1606</v>
      </c>
      <c r="D182" s="40">
        <f t="shared" si="18"/>
        <v>297</v>
      </c>
      <c r="E182" s="129"/>
      <c r="F182" s="135">
        <f t="shared" si="15"/>
        <v>1606</v>
      </c>
      <c r="G182" s="46" t="str">
        <f t="shared" si="16"/>
        <v>マキ</v>
      </c>
    </row>
    <row r="183" spans="1:7" s="42" customFormat="1" x14ac:dyDescent="0.65">
      <c r="A183" s="45">
        <v>46130</v>
      </c>
      <c r="B183" s="40">
        <f t="shared" ref="B183:D187" si="19">IFERROR(ROUND(B136/B40,0),0)</f>
        <v>713</v>
      </c>
      <c r="C183" s="134">
        <f t="shared" si="19"/>
        <v>1587</v>
      </c>
      <c r="D183" s="40">
        <f t="shared" si="19"/>
        <v>297</v>
      </c>
      <c r="E183" s="129"/>
      <c r="F183" s="135">
        <f t="shared" si="15"/>
        <v>1587</v>
      </c>
      <c r="G183" s="46" t="str">
        <f t="shared" si="16"/>
        <v>マキ</v>
      </c>
    </row>
    <row r="184" spans="1:7" s="42" customFormat="1" x14ac:dyDescent="0.65">
      <c r="A184" s="45">
        <v>46131</v>
      </c>
      <c r="B184" s="40">
        <f t="shared" si="19"/>
        <v>820</v>
      </c>
      <c r="C184" s="134">
        <f t="shared" si="19"/>
        <v>1566</v>
      </c>
      <c r="D184" s="40">
        <f t="shared" si="19"/>
        <v>297</v>
      </c>
      <c r="E184" s="129"/>
      <c r="F184" s="135">
        <f t="shared" si="15"/>
        <v>1566</v>
      </c>
      <c r="G184" s="46" t="str">
        <f t="shared" si="16"/>
        <v>マキ</v>
      </c>
    </row>
    <row r="185" spans="1:7" s="42" customFormat="1" x14ac:dyDescent="0.65">
      <c r="A185" s="45">
        <v>46137</v>
      </c>
      <c r="B185" s="40">
        <f t="shared" si="19"/>
        <v>841</v>
      </c>
      <c r="C185" s="134">
        <f t="shared" si="19"/>
        <v>1572</v>
      </c>
      <c r="D185" s="40">
        <f t="shared" si="19"/>
        <v>297</v>
      </c>
      <c r="E185" s="129"/>
      <c r="F185" s="135">
        <f t="shared" si="15"/>
        <v>1572</v>
      </c>
      <c r="G185" s="46" t="str">
        <f t="shared" si="16"/>
        <v>マキ</v>
      </c>
    </row>
    <row r="186" spans="1:7" s="42" customFormat="1" x14ac:dyDescent="0.65">
      <c r="A186" s="45">
        <v>46138</v>
      </c>
      <c r="B186" s="40">
        <f t="shared" si="19"/>
        <v>852</v>
      </c>
      <c r="C186" s="134">
        <f t="shared" si="19"/>
        <v>1540</v>
      </c>
      <c r="D186" s="40">
        <f t="shared" si="19"/>
        <v>297</v>
      </c>
      <c r="E186" s="129"/>
      <c r="F186" s="135">
        <f t="shared" si="15"/>
        <v>1540</v>
      </c>
      <c r="G186" s="46" t="str">
        <f t="shared" si="16"/>
        <v>マキ</v>
      </c>
    </row>
    <row r="187" spans="1:7" s="42" customFormat="1" x14ac:dyDescent="0.65">
      <c r="A187" s="45">
        <v>46141</v>
      </c>
      <c r="B187" s="40">
        <f t="shared" si="19"/>
        <v>849</v>
      </c>
      <c r="C187" s="134">
        <f t="shared" si="19"/>
        <v>1526</v>
      </c>
      <c r="D187" s="40">
        <f t="shared" si="19"/>
        <v>297</v>
      </c>
      <c r="E187" s="129"/>
      <c r="F187" s="135">
        <f t="shared" si="15"/>
        <v>1526</v>
      </c>
      <c r="G187" s="46" t="str">
        <f t="shared" si="16"/>
        <v>マキ</v>
      </c>
    </row>
    <row r="188" spans="1:7" s="42" customFormat="1" ht="17.25" thickBot="1" x14ac:dyDescent="0.7">
      <c r="A188" s="45"/>
      <c r="B188" s="40"/>
      <c r="C188" s="134"/>
      <c r="D188" s="40"/>
      <c r="E188" s="129"/>
      <c r="F188" s="135"/>
      <c r="G188" s="46"/>
    </row>
    <row r="189" spans="1:7" s="42" customFormat="1" ht="17.25" thickBot="1" x14ac:dyDescent="0.7">
      <c r="A189" s="43" t="s">
        <v>0</v>
      </c>
      <c r="B189" s="44" t="str">
        <f t="shared" ref="B189:E189" si="20">B$2</f>
        <v>ユメ</v>
      </c>
      <c r="C189" s="44" t="str">
        <f t="shared" si="20"/>
        <v>マキ</v>
      </c>
      <c r="D189" s="44" t="str">
        <f t="shared" si="20"/>
        <v>ピタ</v>
      </c>
      <c r="E189" s="44" t="str">
        <f t="shared" si="20"/>
        <v>オレ</v>
      </c>
      <c r="F189" s="44" t="str">
        <f>F$49</f>
        <v>TOP</v>
      </c>
      <c r="G189" s="44" t="str">
        <f>G$49</f>
        <v>ID</v>
      </c>
    </row>
    <row r="190" spans="1:7" ht="17.25" thickBot="1" x14ac:dyDescent="0.7">
      <c r="A190" s="43" t="s">
        <v>74</v>
      </c>
      <c r="B190" s="44">
        <f>MAX(B146:B188)</f>
        <v>852</v>
      </c>
      <c r="C190" s="136">
        <f>MAX(C146:C188)</f>
        <v>2348</v>
      </c>
      <c r="D190" s="44">
        <f>MAX(D146:D188)</f>
        <v>680</v>
      </c>
      <c r="E190" s="44">
        <f>MAX(E146:E188)</f>
        <v>0</v>
      </c>
      <c r="F190" s="136">
        <f>MAX(F146:F188)</f>
        <v>2348</v>
      </c>
      <c r="G190" s="47" t="str">
        <f>INDEX($B$241:$E$241,1,MATCH($F190,$B190:$E190,0))</f>
        <v>マキ</v>
      </c>
    </row>
    <row r="191" spans="1:7" x14ac:dyDescent="0.65">
      <c r="B191" s="56"/>
      <c r="C191" s="56"/>
      <c r="D191" s="56"/>
      <c r="E191" s="56"/>
      <c r="F191" s="56"/>
      <c r="G191" s="52"/>
    </row>
    <row r="192" spans="1:7" ht="17.25" thickBot="1" x14ac:dyDescent="0.7">
      <c r="A192" s="41" t="s">
        <v>103</v>
      </c>
      <c r="B192" s="41"/>
    </row>
    <row r="193" spans="1:7" s="42" customFormat="1" ht="17.25" thickBot="1" x14ac:dyDescent="0.7">
      <c r="A193" s="43" t="s">
        <v>0</v>
      </c>
      <c r="B193" s="44" t="str">
        <f t="shared" ref="B193:E193" si="21">B$2</f>
        <v>ユメ</v>
      </c>
      <c r="C193" s="44" t="str">
        <f t="shared" si="21"/>
        <v>マキ</v>
      </c>
      <c r="D193" s="44" t="str">
        <f t="shared" si="21"/>
        <v>ピタ</v>
      </c>
      <c r="E193" s="44" t="str">
        <f t="shared" si="21"/>
        <v>オレ</v>
      </c>
      <c r="F193" s="44" t="s">
        <v>70</v>
      </c>
      <c r="G193" s="44" t="s">
        <v>4</v>
      </c>
    </row>
    <row r="194" spans="1:7" s="42" customFormat="1" x14ac:dyDescent="0.65">
      <c r="A194" s="45" cm="1">
        <f t="array" ref="A194:A235">_xlfn._xlws.FILTER($A$3:$A$45,$A$3:$A$45&lt;&gt;"")</f>
        <v>46026</v>
      </c>
      <c r="B194" s="40" cm="1">
        <f t="array" ref="B194">IFERROR(ROUND(SQRT(SUMSQ(_xlfn._xlws.FILTER(レース別成績!H$2:H$69,(レース別成績!$A$2:$A$69&lt;=$A50)*(レース別成績!H$2:H$69&lt;&gt;"")))/B3),0),0)</f>
        <v>376</v>
      </c>
      <c r="C194" s="40" cm="1">
        <f t="array" ref="C194">IFERROR(ROUND(SQRT(SUMSQ(_xlfn._xlws.FILTER(レース別成績!I$2:I$69,(レース別成績!$A$2:$A$69&lt;=$A50)*(レース別成績!I$2:I$69&lt;&gt;"")))/C3),0),0)</f>
        <v>284</v>
      </c>
      <c r="D194" s="129" cm="1">
        <f t="array" ref="D194">IFERROR(ROUND(SQRT(SUMSQ(_xlfn._xlws.FILTER(レース別成績!J$2:J$69,(レース別成績!$A$2:$A$69&lt;=$A50)*(レース別成績!J$2:J$69&lt;&gt;"")))/D3),0),0)</f>
        <v>0</v>
      </c>
      <c r="E194" s="129" cm="1">
        <f t="array" ref="E194">IFERROR(ROUND(SQRT(SUMSQ(_xlfn._xlws.FILTER(レース別成績!K$2:K$69,(レース別成績!$A$2:$A$69&lt;=$A50)*(レース別成績!K$2:K$69&lt;&gt;"")))/E3),0),0)</f>
        <v>0</v>
      </c>
      <c r="F194" s="46">
        <f>MAX($B194:$E194)</f>
        <v>376</v>
      </c>
      <c r="G194" s="46" t="str">
        <f>INDEX($B$2:$E$2,1,MATCH($F194,$B194:$E194,0))</f>
        <v>ユメ</v>
      </c>
    </row>
    <row r="195" spans="1:7" s="42" customFormat="1" x14ac:dyDescent="0.65">
      <c r="A195" s="45">
        <v>46033</v>
      </c>
      <c r="B195" s="40" cm="1">
        <f t="array" ref="B195">IFERROR(ROUND(SQRT(SUMSQ(_xlfn._xlws.FILTER(レース別成績!H$2:H$69,(レース別成績!$A$2:$A$69&lt;=$A51)*(レース別成績!H$2:H$69&lt;&gt;"")))/B4),0),0)</f>
        <v>555</v>
      </c>
      <c r="C195" s="137" cm="1">
        <f t="array" ref="C195">IFERROR(ROUND(SQRT(SUMSQ(_xlfn._xlws.FILTER(レース別成績!I$2:I$69,(レース別成績!$A$2:$A$69&lt;=$A51)*(レース別成績!I$2:I$69&lt;&gt;"")))/C4),0),0)</f>
        <v>3040</v>
      </c>
      <c r="D195" s="40" cm="1">
        <f t="array" ref="D195">IFERROR(ROUND(SQRT(SUMSQ(_xlfn._xlws.FILTER(レース別成績!J$2:J$69,(レース別成績!$A$2:$A$69&lt;=$A51)*(レース別成績!J$2:J$69&lt;&gt;"")))/D4),0),0)</f>
        <v>680</v>
      </c>
      <c r="E195" s="129"/>
      <c r="F195" s="139">
        <f>MAX($B195:$E195)</f>
        <v>3040</v>
      </c>
      <c r="G195" s="46" t="str">
        <f>INDEX($B$2:$E$2,1,MATCH($F195,$B195:$E195,0))</f>
        <v>マキ</v>
      </c>
    </row>
    <row r="196" spans="1:7" s="42" customFormat="1" x14ac:dyDescent="0.65">
      <c r="A196" s="45">
        <v>46034</v>
      </c>
      <c r="B196" s="40" cm="1">
        <f t="array" ref="B196">IFERROR(ROUND(SQRT(SUMSQ(_xlfn._xlws.FILTER(レース別成績!H$2:H$69,(レース別成績!$A$2:$A$69&lt;=$A52)*(レース別成績!H$2:H$69&lt;&gt;"")))/B5),0),0)</f>
        <v>480</v>
      </c>
      <c r="C196" s="137" cm="1">
        <f t="array" ref="C196">IFERROR(ROUND(SQRT(SUMSQ(_xlfn._xlws.FILTER(レース別成績!I$2:I$69,(レース別成績!$A$2:$A$69&lt;=$A52)*(レース別成績!I$2:I$69&lt;&gt;"")))/C5),0),0)</f>
        <v>2647</v>
      </c>
      <c r="D196" s="40" cm="1">
        <f t="array" ref="D196">IFERROR(ROUND(SQRT(SUMSQ(_xlfn._xlws.FILTER(レース別成績!J$2:J$69,(レース別成績!$A$2:$A$69&lt;=$A52)*(レース別成績!J$2:J$69&lt;&gt;"")))/D5),0),0)</f>
        <v>497</v>
      </c>
      <c r="E196" s="129"/>
      <c r="F196" s="139">
        <f>MAX($B196:$E196)</f>
        <v>2647</v>
      </c>
      <c r="G196" s="46" t="str">
        <f>INDEX($B$2:$E$2,1,MATCH($F196,$B196:$E196,0))</f>
        <v>マキ</v>
      </c>
    </row>
    <row r="197" spans="1:7" s="42" customFormat="1" x14ac:dyDescent="0.65">
      <c r="A197" s="45">
        <v>46040</v>
      </c>
      <c r="B197" s="40" cm="1">
        <f t="array" ref="B197">IFERROR(ROUND(SQRT(SUMSQ(_xlfn._xlws.FILTER(レース別成績!H$2:H$69,(レース別成績!$A$2:$A$69&lt;=$A53)*(レース別成績!H$2:H$69&lt;&gt;"")))/B6),0),0)</f>
        <v>396</v>
      </c>
      <c r="C197" s="137" cm="1">
        <f t="array" ref="C197">IFERROR(ROUND(SQRT(SUMSQ(_xlfn._xlws.FILTER(レース別成績!I$2:I$69,(レース別成績!$A$2:$A$69&lt;=$A53)*(レース別成績!I$2:I$69&lt;&gt;"")))/C6),0),0)</f>
        <v>2606</v>
      </c>
      <c r="D197" s="40" cm="1">
        <f t="array" ref="D197">IFERROR(ROUND(SQRT(SUMSQ(_xlfn._xlws.FILTER(レース別成績!J$2:J$69,(レース別成績!$A$2:$A$69&lt;=$A53)*(レース別成績!J$2:J$69&lt;&gt;"")))/D6),0),0)</f>
        <v>497</v>
      </c>
      <c r="E197" s="129"/>
      <c r="F197" s="139">
        <f>MAX($B197:$E197)</f>
        <v>2606</v>
      </c>
      <c r="G197" s="46" t="str">
        <f>INDEX($B$2:$E$2,1,MATCH($F197,$B197:$E197,0))</f>
        <v>マキ</v>
      </c>
    </row>
    <row r="198" spans="1:7" s="42" customFormat="1" x14ac:dyDescent="0.65">
      <c r="A198" s="45">
        <v>46043</v>
      </c>
      <c r="B198" s="40" cm="1">
        <f t="array" ref="B198">IFERROR(ROUND(SQRT(SUMSQ(_xlfn._xlws.FILTER(レース別成績!H$2:H$69,(レース別成績!$A$2:$A$69&lt;=$A54)*(レース別成績!H$2:H$69&lt;&gt;"")))/B7),0),0)</f>
        <v>396</v>
      </c>
      <c r="C198" s="134" cm="1">
        <f t="array" ref="C198">IFERROR(ROUND(SQRT(SUMSQ(_xlfn._xlws.FILTER(レース別成績!I$2:I$69,(レース別成績!$A$2:$A$69&lt;=$A54)*(レース別成績!I$2:I$69&lt;&gt;"")))/C7),0),0)</f>
        <v>2422</v>
      </c>
      <c r="D198" s="40" cm="1">
        <f t="array" ref="D198">IFERROR(ROUND(SQRT(SUMSQ(_xlfn._xlws.FILTER(レース別成績!J$2:J$69,(レース別成績!$A$2:$A$69&lt;=$A54)*(レース別成績!J$2:J$69&lt;&gt;"")))/D7),0),0)</f>
        <v>497</v>
      </c>
      <c r="E198" s="129"/>
      <c r="F198" s="135">
        <f>MAX($B198:$E198)</f>
        <v>2422</v>
      </c>
      <c r="G198" s="46" t="str">
        <f>INDEX($B$2:$E$2,1,MATCH($F198,$B198:$E198,0))</f>
        <v>マキ</v>
      </c>
    </row>
    <row r="199" spans="1:7" s="42" customFormat="1" x14ac:dyDescent="0.65">
      <c r="A199" s="45">
        <v>46046</v>
      </c>
      <c r="B199" s="40" cm="1">
        <f t="array" ref="B199">IFERROR(ROUND(SQRT(SUMSQ(_xlfn._xlws.FILTER(レース別成績!H$2:H$69,(レース別成績!$A$2:$A$69&lt;=$A55)*(レース別成績!H$2:H$69&lt;&gt;"")))/B8),0),0)</f>
        <v>369</v>
      </c>
      <c r="C199" s="137" cm="1">
        <f t="array" ref="C199">IFERROR(ROUND(SQRT(SUMSQ(_xlfn._xlws.FILTER(レース別成績!I$2:I$69,(レース別成績!$A$2:$A$69&lt;=$A55)*(レース別成績!I$2:I$69&lt;&gt;"")))/C8),0),0)</f>
        <v>3337</v>
      </c>
      <c r="D199" s="40" cm="1">
        <f t="array" ref="D199">IFERROR(ROUND(SQRT(SUMSQ(_xlfn._xlws.FILTER(レース別成績!J$2:J$69,(レース別成績!$A$2:$A$69&lt;=$A55)*(レース別成績!J$2:J$69&lt;&gt;"")))/D8),0),0)</f>
        <v>497</v>
      </c>
      <c r="E199" s="129"/>
      <c r="F199" s="139">
        <f t="shared" ref="F199:F235" si="22">MAX($B199:$E199)</f>
        <v>3337</v>
      </c>
      <c r="G199" s="46" t="str">
        <f t="shared" ref="G199:G235" si="23">INDEX($B$2:$E$2,1,MATCH($F199,$B199:$E199,0))</f>
        <v>マキ</v>
      </c>
    </row>
    <row r="200" spans="1:7" s="42" customFormat="1" x14ac:dyDescent="0.65">
      <c r="A200" s="45">
        <v>46047</v>
      </c>
      <c r="B200" s="40" cm="1">
        <f t="array" ref="B200">IFERROR(ROUND(SQRT(SUMSQ(_xlfn._xlws.FILTER(レース別成績!H$2:H$69,(レース別成績!$A$2:$A$69&lt;=$A56)*(レース別成績!H$2:H$69&lt;&gt;"")))/B9),0),0)</f>
        <v>427</v>
      </c>
      <c r="C200" s="137" cm="1">
        <f t="array" ref="C200">IFERROR(ROUND(SQRT(SUMSQ(_xlfn._xlws.FILTER(レース別成績!I$2:I$69,(レース別成績!$A$2:$A$69&lt;=$A56)*(レース別成績!I$2:I$69&lt;&gt;"")))/C9),0),0)</f>
        <v>2993</v>
      </c>
      <c r="D200" s="40" cm="1">
        <f t="array" ref="D200">IFERROR(ROUND(SQRT(SUMSQ(_xlfn._xlws.FILTER(レース別成績!J$2:J$69,(レース別成績!$A$2:$A$69&lt;=$A56)*(レース別成績!J$2:J$69&lt;&gt;"")))/D9),0),0)</f>
        <v>497</v>
      </c>
      <c r="E200" s="129"/>
      <c r="F200" s="139">
        <f t="shared" si="22"/>
        <v>2993</v>
      </c>
      <c r="G200" s="46" t="str">
        <f t="shared" si="23"/>
        <v>マキ</v>
      </c>
    </row>
    <row r="201" spans="1:7" s="42" customFormat="1" x14ac:dyDescent="0.65">
      <c r="A201" s="45">
        <v>46054</v>
      </c>
      <c r="B201" s="40" cm="1">
        <f t="array" ref="B201">IFERROR(ROUND(SQRT(SUMSQ(_xlfn._xlws.FILTER(レース別成績!H$2:H$69,(レース別成績!$A$2:$A$69&lt;=$A57)*(レース別成績!H$2:H$69&lt;&gt;"")))/B10),0),0)</f>
        <v>386</v>
      </c>
      <c r="C201" s="137" cm="1">
        <f t="array" ref="C201">IFERROR(ROUND(SQRT(SUMSQ(_xlfn._xlws.FILTER(レース別成績!I$2:I$69,(レース別成績!$A$2:$A$69&lt;=$A57)*(レース別成績!I$2:I$69&lt;&gt;"")))/C10),0),0)</f>
        <v>2745</v>
      </c>
      <c r="D201" s="40" cm="1">
        <f t="array" ref="D201">IFERROR(ROUND(SQRT(SUMSQ(_xlfn._xlws.FILTER(レース別成績!J$2:J$69,(レース別成績!$A$2:$A$69&lt;=$A57)*(レース別成績!J$2:J$69&lt;&gt;"")))/D10),0),0)</f>
        <v>497</v>
      </c>
      <c r="E201" s="129"/>
      <c r="F201" s="139">
        <f t="shared" si="22"/>
        <v>2745</v>
      </c>
      <c r="G201" s="46" t="str">
        <f t="shared" si="23"/>
        <v>マキ</v>
      </c>
    </row>
    <row r="202" spans="1:7" s="42" customFormat="1" x14ac:dyDescent="0.65">
      <c r="A202" s="45">
        <v>46063</v>
      </c>
      <c r="B202" s="40" cm="1">
        <f t="array" ref="B202">IFERROR(ROUND(SQRT(SUMSQ(_xlfn._xlws.FILTER(レース別成績!H$2:H$69,(レース別成績!$A$2:$A$69&lt;=$A58)*(レース別成績!H$2:H$69&lt;&gt;"")))/B11),0),0)</f>
        <v>398</v>
      </c>
      <c r="C202" s="137" cm="1">
        <f t="array" ref="C202">IFERROR(ROUND(SQRT(SUMSQ(_xlfn._xlws.FILTER(レース別成績!I$2:I$69,(レース別成績!$A$2:$A$69&lt;=$A58)*(レース別成績!I$2:I$69&lt;&gt;"")))/C11),0),0)</f>
        <v>2563</v>
      </c>
      <c r="D202" s="40" cm="1">
        <f t="array" ref="D202">IFERROR(ROUND(SQRT(SUMSQ(_xlfn._xlws.FILTER(レース別成績!J$2:J$69,(レース別成績!$A$2:$A$69&lt;=$A58)*(レース別成績!J$2:J$69&lt;&gt;"")))/D11),0),0)</f>
        <v>497</v>
      </c>
      <c r="E202" s="129"/>
      <c r="F202" s="139">
        <f t="shared" si="22"/>
        <v>2563</v>
      </c>
      <c r="G202" s="46" t="str">
        <f t="shared" si="23"/>
        <v>マキ</v>
      </c>
    </row>
    <row r="203" spans="1:7" s="42" customFormat="1" x14ac:dyDescent="0.65">
      <c r="A203" s="45">
        <v>46064</v>
      </c>
      <c r="B203" s="40" cm="1">
        <f t="array" ref="B203">IFERROR(ROUND(SQRT(SUMSQ(_xlfn._xlws.FILTER(レース別成績!H$2:H$69,(レース別成績!$A$2:$A$69&lt;=$A59)*(レース別成績!H$2:H$69&lt;&gt;"")))/B12),0),0)</f>
        <v>383</v>
      </c>
      <c r="C203" s="134" cm="1">
        <f t="array" ref="C203">IFERROR(ROUND(SQRT(SUMSQ(_xlfn._xlws.FILTER(レース別成績!I$2:I$69,(レース別成績!$A$2:$A$69&lt;=$A59)*(レース別成績!I$2:I$69&lt;&gt;"")))/C12),0),0)</f>
        <v>2476</v>
      </c>
      <c r="D203" s="40" cm="1">
        <f t="array" ref="D203">IFERROR(ROUND(SQRT(SUMSQ(_xlfn._xlws.FILTER(レース別成績!J$2:J$69,(レース別成績!$A$2:$A$69&lt;=$A59)*(レース別成績!J$2:J$69&lt;&gt;"")))/D12),0),0)</f>
        <v>497</v>
      </c>
      <c r="E203" s="129"/>
      <c r="F203" s="135">
        <f t="shared" si="22"/>
        <v>2476</v>
      </c>
      <c r="G203" s="46" t="str">
        <f t="shared" si="23"/>
        <v>マキ</v>
      </c>
    </row>
    <row r="204" spans="1:7" s="42" customFormat="1" x14ac:dyDescent="0.65">
      <c r="A204" s="45">
        <v>46065</v>
      </c>
      <c r="B204" s="40" cm="1">
        <f t="array" ref="B204">IFERROR(ROUND(SQRT(SUMSQ(_xlfn._xlws.FILTER(レース別成績!H$2:H$69,(レース別成績!$A$2:$A$69&lt;=$A60)*(レース別成績!H$2:H$69&lt;&gt;"")))/B13),0),0)</f>
        <v>824</v>
      </c>
      <c r="C204" s="137" cm="1">
        <f t="array" ref="C204">IFERROR(ROUND(SQRT(SUMSQ(_xlfn._xlws.FILTER(レース別成績!I$2:I$69,(レース別成績!$A$2:$A$69&lt;=$A60)*(レース別成績!I$2:I$69&lt;&gt;"")))/C13),0),0)</f>
        <v>4470</v>
      </c>
      <c r="D204" s="40" cm="1">
        <f t="array" ref="D204">IFERROR(ROUND(SQRT(SUMSQ(_xlfn._xlws.FILTER(レース別成績!J$2:J$69,(レース別成績!$A$2:$A$69&lt;=$A60)*(レース別成績!J$2:J$69&lt;&gt;"")))/D13),0),0)</f>
        <v>497</v>
      </c>
      <c r="E204" s="129"/>
      <c r="F204" s="139">
        <f t="shared" si="22"/>
        <v>4470</v>
      </c>
      <c r="G204" s="46" t="str">
        <f t="shared" si="23"/>
        <v>マキ</v>
      </c>
    </row>
    <row r="205" spans="1:7" s="42" customFormat="1" x14ac:dyDescent="0.65">
      <c r="A205" s="45">
        <v>46067</v>
      </c>
      <c r="B205" s="40" cm="1">
        <f t="array" ref="B205">IFERROR(ROUND(SQRT(SUMSQ(_xlfn._xlws.FILTER(レース別成績!H$2:H$69,(レース別成績!$A$2:$A$69&lt;=$A61)*(レース別成績!H$2:H$69&lt;&gt;"")))/B14),0),0)</f>
        <v>798</v>
      </c>
      <c r="C205" s="137" cm="1">
        <f t="array" ref="C205">IFERROR(ROUND(SQRT(SUMSQ(_xlfn._xlws.FILTER(レース別成績!I$2:I$69,(レース別成績!$A$2:$A$69&lt;=$A61)*(レース別成績!I$2:I$69&lt;&gt;"")))/C14),0),0)</f>
        <v>4226</v>
      </c>
      <c r="D205" s="40" cm="1">
        <f t="array" ref="D205">IFERROR(ROUND(SQRT(SUMSQ(_xlfn._xlws.FILTER(レース別成績!J$2:J$69,(レース別成績!$A$2:$A$69&lt;=$A61)*(レース別成績!J$2:J$69&lt;&gt;"")))/D14),0),0)</f>
        <v>497</v>
      </c>
      <c r="E205" s="129"/>
      <c r="F205" s="139">
        <f t="shared" si="22"/>
        <v>4226</v>
      </c>
      <c r="G205" s="46" t="str">
        <f t="shared" si="23"/>
        <v>マキ</v>
      </c>
    </row>
    <row r="206" spans="1:7" s="42" customFormat="1" x14ac:dyDescent="0.65">
      <c r="A206" s="45">
        <v>46068</v>
      </c>
      <c r="B206" s="40" cm="1">
        <f t="array" ref="B206">IFERROR(ROUND(SQRT(SUMSQ(_xlfn._xlws.FILTER(レース別成績!H$2:H$69,(レース別成績!$A$2:$A$69&lt;=$A62)*(レース別成績!H$2:H$69&lt;&gt;"")))/B15),0),0)</f>
        <v>787</v>
      </c>
      <c r="C206" s="137" cm="1">
        <f t="array" ref="C206">IFERROR(ROUND(SQRT(SUMSQ(_xlfn._xlws.FILTER(レース別成績!I$2:I$69,(レース別成績!$A$2:$A$69&lt;=$A62)*(レース別成績!I$2:I$69&lt;&gt;"")))/C15),0),0)</f>
        <v>3972</v>
      </c>
      <c r="D206" s="40" cm="1">
        <f t="array" ref="D206">IFERROR(ROUND(SQRT(SUMSQ(_xlfn._xlws.FILTER(レース別成績!J$2:J$69,(レース別成績!$A$2:$A$69&lt;=$A62)*(レース別成績!J$2:J$69&lt;&gt;"")))/D15),0),0)</f>
        <v>497</v>
      </c>
      <c r="E206" s="129"/>
      <c r="F206" s="139">
        <f t="shared" si="22"/>
        <v>3972</v>
      </c>
      <c r="G206" s="46" t="str">
        <f t="shared" si="23"/>
        <v>マキ</v>
      </c>
    </row>
    <row r="207" spans="1:7" s="42" customFormat="1" x14ac:dyDescent="0.65">
      <c r="A207" s="45">
        <v>46071</v>
      </c>
      <c r="B207" s="40" cm="1">
        <f t="array" ref="B207">IFERROR(ROUND(SQRT(SUMSQ(_xlfn._xlws.FILTER(レース別成績!H$2:H$69,(レース別成績!$A$2:$A$69&lt;=$A63)*(レース別成績!H$2:H$69&lt;&gt;"")))/B16),0),0)</f>
        <v>770</v>
      </c>
      <c r="C207" s="137" cm="1">
        <f t="array" ref="C207">IFERROR(ROUND(SQRT(SUMSQ(_xlfn._xlws.FILTER(レース別成績!I$2:I$69,(レース別成績!$A$2:$A$69&lt;=$A63)*(レース別成績!I$2:I$69&lt;&gt;"")))/C16),0),0)</f>
        <v>3889</v>
      </c>
      <c r="D207" s="40" cm="1">
        <f t="array" ref="D207">IFERROR(ROUND(SQRT(SUMSQ(_xlfn._xlws.FILTER(レース別成績!J$2:J$69,(レース別成績!$A$2:$A$69&lt;=$A63)*(レース別成績!J$2:J$69&lt;&gt;"")))/D16),0),0)</f>
        <v>497</v>
      </c>
      <c r="E207" s="129"/>
      <c r="F207" s="139">
        <f t="shared" si="22"/>
        <v>3889</v>
      </c>
      <c r="G207" s="46" t="str">
        <f t="shared" si="23"/>
        <v>マキ</v>
      </c>
    </row>
    <row r="208" spans="1:7" s="42" customFormat="1" x14ac:dyDescent="0.65">
      <c r="A208" s="45">
        <v>46074</v>
      </c>
      <c r="B208" s="40" cm="1">
        <f t="array" ref="B208">IFERROR(ROUND(SQRT(SUMSQ(_xlfn._xlws.FILTER(レース別成績!H$2:H$69,(レース別成績!$A$2:$A$69&lt;=$A64)*(レース別成績!H$2:H$69&lt;&gt;"")))/B17),0),0)</f>
        <v>915</v>
      </c>
      <c r="C208" s="137" cm="1">
        <f t="array" ref="C208">IFERROR(ROUND(SQRT(SUMSQ(_xlfn._xlws.FILTER(レース別成績!I$2:I$69,(レース別成績!$A$2:$A$69&lt;=$A64)*(レース別成績!I$2:I$69&lt;&gt;"")))/C17),0),0)</f>
        <v>3723</v>
      </c>
      <c r="D208" s="40" cm="1">
        <f t="array" ref="D208">IFERROR(ROUND(SQRT(SUMSQ(_xlfn._xlws.FILTER(レース別成績!J$2:J$69,(レース別成績!$A$2:$A$69&lt;=$A64)*(レース別成績!J$2:J$69&lt;&gt;"")))/D17),0),0)</f>
        <v>497</v>
      </c>
      <c r="E208" s="129"/>
      <c r="F208" s="139">
        <f t="shared" si="22"/>
        <v>3723</v>
      </c>
      <c r="G208" s="46" t="str">
        <f t="shared" si="23"/>
        <v>マキ</v>
      </c>
    </row>
    <row r="209" spans="1:7" s="42" customFormat="1" x14ac:dyDescent="0.65">
      <c r="A209" s="45">
        <v>46075</v>
      </c>
      <c r="B209" s="40" cm="1">
        <f t="array" ref="B209">IFERROR(ROUND(SQRT(SUMSQ(_xlfn._xlws.FILTER(レース別成績!H$2:H$69,(レース別成績!$A$2:$A$69&lt;=$A65)*(レース別成績!H$2:H$69&lt;&gt;"")))/B18),0),0)</f>
        <v>913</v>
      </c>
      <c r="C209" s="137" cm="1">
        <f t="array" ref="C209">IFERROR(ROUND(SQRT(SUMSQ(_xlfn._xlws.FILTER(レース別成績!I$2:I$69,(レース別成績!$A$2:$A$69&lt;=$A65)*(レース別成績!I$2:I$69&lt;&gt;"")))/C18),0),0)</f>
        <v>3699</v>
      </c>
      <c r="D209" s="40" cm="1">
        <f t="array" ref="D209">IFERROR(ROUND(SQRT(SUMSQ(_xlfn._xlws.FILTER(レース別成績!J$2:J$69,(レース別成績!$A$2:$A$69&lt;=$A65)*(レース別成績!J$2:J$69&lt;&gt;"")))/D18),0),0)</f>
        <v>406</v>
      </c>
      <c r="E209" s="129"/>
      <c r="F209" s="139">
        <f t="shared" si="22"/>
        <v>3699</v>
      </c>
      <c r="G209" s="46" t="str">
        <f t="shared" si="23"/>
        <v>マキ</v>
      </c>
    </row>
    <row r="210" spans="1:7" s="42" customFormat="1" x14ac:dyDescent="0.65">
      <c r="A210" s="45">
        <v>46076</v>
      </c>
      <c r="B210" s="40" cm="1">
        <f t="array" ref="B210">IFERROR(ROUND(SQRT(SUMSQ(_xlfn._xlws.FILTER(レース別成績!H$2:H$69,(レース別成績!$A$2:$A$69&lt;=$A66)*(レース別成績!H$2:H$69&lt;&gt;"")))/B19),0),0)</f>
        <v>896</v>
      </c>
      <c r="C210" s="137" cm="1">
        <f t="array" ref="C210">IFERROR(ROUND(SQRT(SUMSQ(_xlfn._xlws.FILTER(レース別成績!I$2:I$69,(レース別成績!$A$2:$A$69&lt;=$A66)*(レース別成績!I$2:I$69&lt;&gt;"")))/C19),0),0)</f>
        <v>3630</v>
      </c>
      <c r="D210" s="40" cm="1">
        <f t="array" ref="D210">IFERROR(ROUND(SQRT(SUMSQ(_xlfn._xlws.FILTER(レース別成績!J$2:J$69,(レース別成績!$A$2:$A$69&lt;=$A66)*(レース別成績!J$2:J$69&lt;&gt;"")))/D19),0),0)</f>
        <v>406</v>
      </c>
      <c r="E210" s="129"/>
      <c r="F210" s="139">
        <f t="shared" si="22"/>
        <v>3630</v>
      </c>
      <c r="G210" s="46" t="str">
        <f t="shared" si="23"/>
        <v>マキ</v>
      </c>
    </row>
    <row r="211" spans="1:7" s="42" customFormat="1" x14ac:dyDescent="0.65">
      <c r="A211" s="45">
        <v>46081</v>
      </c>
      <c r="B211" s="40" cm="1">
        <f t="array" ref="B211">IFERROR(ROUND(SQRT(SUMSQ(_xlfn._xlws.FILTER(レース別成績!H$2:H$69,(レース別成績!$A$2:$A$69&lt;=$A67)*(レース別成績!H$2:H$69&lt;&gt;"")))/B20),0),0)</f>
        <v>879</v>
      </c>
      <c r="C211" s="137" cm="1">
        <f t="array" ref="C211">IFERROR(ROUND(SQRT(SUMSQ(_xlfn._xlws.FILTER(レース別成績!I$2:I$69,(レース別成績!$A$2:$A$69&lt;=$A67)*(レース別成績!I$2:I$69&lt;&gt;"")))/C20),0),0)</f>
        <v>3572</v>
      </c>
      <c r="D211" s="40" cm="1">
        <f t="array" ref="D211">IFERROR(ROUND(SQRT(SUMSQ(_xlfn._xlws.FILTER(レース別成績!J$2:J$69,(レース別成績!$A$2:$A$69&lt;=$A67)*(レース別成績!J$2:J$69&lt;&gt;"")))/D20),0),0)</f>
        <v>406</v>
      </c>
      <c r="E211" s="129"/>
      <c r="F211" s="139">
        <f t="shared" si="22"/>
        <v>3572</v>
      </c>
      <c r="G211" s="46" t="str">
        <f t="shared" si="23"/>
        <v>マキ</v>
      </c>
    </row>
    <row r="212" spans="1:7" s="42" customFormat="1" x14ac:dyDescent="0.65">
      <c r="A212" s="45">
        <v>46082</v>
      </c>
      <c r="B212" s="40" cm="1">
        <f t="array" ref="B212">IFERROR(ROUND(SQRT(SUMSQ(_xlfn._xlws.FILTER(レース別成績!H$2:H$69,(レース別成績!$A$2:$A$69&lt;=$A68)*(レース別成績!H$2:H$69&lt;&gt;"")))/B21),0),0)</f>
        <v>880</v>
      </c>
      <c r="C212" s="137" cm="1">
        <f t="array" ref="C212">IFERROR(ROUND(SQRT(SUMSQ(_xlfn._xlws.FILTER(レース別成績!I$2:I$69,(レース別成績!$A$2:$A$69&lt;=$A68)*(レース別成績!I$2:I$69&lt;&gt;"")))/C21),0),0)</f>
        <v>3458</v>
      </c>
      <c r="D212" s="40" cm="1">
        <f t="array" ref="D212">IFERROR(ROUND(SQRT(SUMSQ(_xlfn._xlws.FILTER(レース別成績!J$2:J$69,(レース別成績!$A$2:$A$69&lt;=$A68)*(レース別成績!J$2:J$69&lt;&gt;"")))/D21),0),0)</f>
        <v>406</v>
      </c>
      <c r="E212" s="129"/>
      <c r="F212" s="139">
        <f t="shared" si="22"/>
        <v>3458</v>
      </c>
      <c r="G212" s="46" t="str">
        <f t="shared" si="23"/>
        <v>マキ</v>
      </c>
    </row>
    <row r="213" spans="1:7" s="42" customFormat="1" x14ac:dyDescent="0.65">
      <c r="A213" s="45">
        <v>46088</v>
      </c>
      <c r="B213" s="40" cm="1">
        <f t="array" ref="B213">IFERROR(ROUND(SQRT(SUMSQ(_xlfn._xlws.FILTER(レース別成績!H$2:H$69,(レース別成績!$A$2:$A$69&lt;=$A69)*(レース別成績!H$2:H$69&lt;&gt;"")))/B22),0),0)</f>
        <v>850</v>
      </c>
      <c r="C213" s="137" cm="1">
        <f t="array" ref="C213">IFERROR(ROUND(SQRT(SUMSQ(_xlfn._xlws.FILTER(レース別成績!I$2:I$69,(レース別成績!$A$2:$A$69&lt;=$A69)*(レース別成績!I$2:I$69&lt;&gt;"")))/C22),0),0)</f>
        <v>3367</v>
      </c>
      <c r="D213" s="40" cm="1">
        <f t="array" ref="D213">IFERROR(ROUND(SQRT(SUMSQ(_xlfn._xlws.FILTER(レース別成績!J$2:J$69,(レース別成績!$A$2:$A$69&lt;=$A69)*(レース別成績!J$2:J$69&lt;&gt;"")))/D22),0),0)</f>
        <v>406</v>
      </c>
      <c r="E213" s="129"/>
      <c r="F213" s="139">
        <f t="shared" si="22"/>
        <v>3367</v>
      </c>
      <c r="G213" s="46" t="str">
        <f t="shared" si="23"/>
        <v>マキ</v>
      </c>
    </row>
    <row r="214" spans="1:7" s="42" customFormat="1" x14ac:dyDescent="0.65">
      <c r="A214" s="45">
        <v>46089</v>
      </c>
      <c r="B214" s="40" cm="1">
        <f t="array" ref="B214">IFERROR(ROUND(SQRT(SUMSQ(_xlfn._xlws.FILTER(レース別成績!H$2:H$69,(レース別成績!$A$2:$A$69&lt;=$A70)*(レース別成績!H$2:H$69&lt;&gt;"")))/B23),0),0)</f>
        <v>850</v>
      </c>
      <c r="C214" s="137" cm="1">
        <f t="array" ref="C214">IFERROR(ROUND(SQRT(SUMSQ(_xlfn._xlws.FILTER(レース別成績!I$2:I$69,(レース別成績!$A$2:$A$69&lt;=$A70)*(レース別成績!I$2:I$69&lt;&gt;"")))/C23),0),0)</f>
        <v>3319</v>
      </c>
      <c r="D214" s="40" cm="1">
        <f t="array" ref="D214">IFERROR(ROUND(SQRT(SUMSQ(_xlfn._xlws.FILTER(レース別成績!J$2:J$69,(レース別成績!$A$2:$A$69&lt;=$A70)*(レース別成績!J$2:J$69&lt;&gt;"")))/D23),0),0)</f>
        <v>406</v>
      </c>
      <c r="E214" s="129"/>
      <c r="F214" s="139">
        <f t="shared" si="22"/>
        <v>3319</v>
      </c>
      <c r="G214" s="46" t="str">
        <f t="shared" si="23"/>
        <v>マキ</v>
      </c>
    </row>
    <row r="215" spans="1:7" s="42" customFormat="1" x14ac:dyDescent="0.65">
      <c r="A215" s="45">
        <v>46092</v>
      </c>
      <c r="B215" s="40" cm="1">
        <f t="array" ref="B215">IFERROR(ROUND(SQRT(SUMSQ(_xlfn._xlws.FILTER(レース別成績!H$2:H$69,(レース別成績!$A$2:$A$69&lt;=$A71)*(レース別成績!H$2:H$69&lt;&gt;"")))/B24),0),0)</f>
        <v>837</v>
      </c>
      <c r="C215" s="137" cm="1">
        <f t="array" ref="C215">IFERROR(ROUND(SQRT(SUMSQ(_xlfn._xlws.FILTER(レース別成績!I$2:I$69,(レース別成績!$A$2:$A$69&lt;=$A71)*(レース別成績!I$2:I$69&lt;&gt;"")))/C24),0),0)</f>
        <v>3382</v>
      </c>
      <c r="D215" s="40" cm="1">
        <f t="array" ref="D215">IFERROR(ROUND(SQRT(SUMSQ(_xlfn._xlws.FILTER(レース別成績!J$2:J$69,(レース別成績!$A$2:$A$69&lt;=$A71)*(レース別成績!J$2:J$69&lt;&gt;"")))/D24),0),0)</f>
        <v>406</v>
      </c>
      <c r="E215" s="129"/>
      <c r="F215" s="139">
        <f t="shared" si="22"/>
        <v>3382</v>
      </c>
      <c r="G215" s="46" t="str">
        <f t="shared" si="23"/>
        <v>マキ</v>
      </c>
    </row>
    <row r="216" spans="1:7" s="42" customFormat="1" x14ac:dyDescent="0.65">
      <c r="A216" s="45">
        <v>46095</v>
      </c>
      <c r="B216" s="40" cm="1">
        <f t="array" ref="B216">IFERROR(ROUND(SQRT(SUMSQ(_xlfn._xlws.FILTER(レース別成績!H$2:H$69,(レース別成績!$A$2:$A$69&lt;=$A72)*(レース別成績!H$2:H$69&lt;&gt;"")))/B25),0),0)</f>
        <v>831</v>
      </c>
      <c r="C216" s="137" cm="1">
        <f t="array" ref="C216">IFERROR(ROUND(SQRT(SUMSQ(_xlfn._xlws.FILTER(レース別成績!I$2:I$69,(レース別成績!$A$2:$A$69&lt;=$A72)*(レース別成績!I$2:I$69&lt;&gt;"")))/C25),0),0)</f>
        <v>3337</v>
      </c>
      <c r="D216" s="40" cm="1">
        <f t="array" ref="D216">IFERROR(ROUND(SQRT(SUMSQ(_xlfn._xlws.FILTER(レース別成績!J$2:J$69,(レース別成績!$A$2:$A$69&lt;=$A72)*(レース別成績!J$2:J$69&lt;&gt;"")))/D25),0),0)</f>
        <v>406</v>
      </c>
      <c r="E216" s="129"/>
      <c r="F216" s="139">
        <f t="shared" si="22"/>
        <v>3337</v>
      </c>
      <c r="G216" s="46" t="str">
        <f t="shared" si="23"/>
        <v>マキ</v>
      </c>
    </row>
    <row r="217" spans="1:7" s="42" customFormat="1" x14ac:dyDescent="0.65">
      <c r="A217" s="45">
        <v>46096</v>
      </c>
      <c r="B217" s="134" cm="1">
        <f t="array" ref="B217">IFERROR(ROUND(SQRT(SUMSQ(_xlfn._xlws.FILTER(レース別成績!H$2:H$69,(レース別成績!$A$2:$A$69&lt;=$A73)*(レース別成績!H$2:H$69&lt;&gt;"")))/B26),0),0)</f>
        <v>1166</v>
      </c>
      <c r="C217" s="137" cm="1">
        <f t="array" ref="C217">IFERROR(ROUND(SQRT(SUMSQ(_xlfn._xlws.FILTER(レース別成績!I$2:I$69,(レース別成績!$A$2:$A$69&lt;=$A73)*(レース別成績!I$2:I$69&lt;&gt;"")))/C26),0),0)</f>
        <v>3344</v>
      </c>
      <c r="D217" s="40" cm="1">
        <f t="array" ref="D217">IFERROR(ROUND(SQRT(SUMSQ(_xlfn._xlws.FILTER(レース別成績!J$2:J$69,(レース別成績!$A$2:$A$69&lt;=$A73)*(レース別成績!J$2:J$69&lt;&gt;"")))/D26),0),0)</f>
        <v>406</v>
      </c>
      <c r="E217" s="129"/>
      <c r="F217" s="139">
        <f t="shared" si="22"/>
        <v>3344</v>
      </c>
      <c r="G217" s="46" t="str">
        <f t="shared" si="23"/>
        <v>マキ</v>
      </c>
    </row>
    <row r="218" spans="1:7" s="42" customFormat="1" x14ac:dyDescent="0.65">
      <c r="A218" s="45">
        <v>46102</v>
      </c>
      <c r="B218" s="134" cm="1">
        <f t="array" ref="B218">IFERROR(ROUND(SQRT(SUMSQ(_xlfn._xlws.FILTER(レース別成績!H$2:H$69,(レース別成績!$A$2:$A$69&lt;=$A74)*(レース別成績!H$2:H$69&lt;&gt;"")))/B27),0),0)</f>
        <v>1146</v>
      </c>
      <c r="C218" s="137" cm="1">
        <f t="array" ref="C218">IFERROR(ROUND(SQRT(SUMSQ(_xlfn._xlws.FILTER(レース別成績!I$2:I$69,(レース別成績!$A$2:$A$69&lt;=$A74)*(レース別成績!I$2:I$69&lt;&gt;"")))/C27),0),0)</f>
        <v>3341</v>
      </c>
      <c r="D218" s="40" cm="1">
        <f t="array" ref="D218">IFERROR(ROUND(SQRT(SUMSQ(_xlfn._xlws.FILTER(レース別成績!J$2:J$69,(レース別成績!$A$2:$A$69&lt;=$A74)*(レース別成績!J$2:J$69&lt;&gt;"")))/D27),0),0)</f>
        <v>406</v>
      </c>
      <c r="E218" s="129"/>
      <c r="F218" s="139">
        <f t="shared" si="22"/>
        <v>3341</v>
      </c>
      <c r="G218" s="46" t="str">
        <f t="shared" si="23"/>
        <v>マキ</v>
      </c>
    </row>
    <row r="219" spans="1:7" s="42" customFormat="1" x14ac:dyDescent="0.65">
      <c r="A219" s="45">
        <v>46103</v>
      </c>
      <c r="B219" s="134" cm="1">
        <f t="array" ref="B219">IFERROR(ROUND(SQRT(SUMSQ(_xlfn._xlws.FILTER(レース別成績!H$2:H$69,(レース別成績!$A$2:$A$69&lt;=$A75)*(レース別成績!H$2:H$69&lt;&gt;"")))/B28),0),0)</f>
        <v>1116</v>
      </c>
      <c r="C219" s="137" cm="1">
        <f t="array" ref="C219">IFERROR(ROUND(SQRT(SUMSQ(_xlfn._xlws.FILTER(レース別成績!I$2:I$69,(レース別成績!$A$2:$A$69&lt;=$A75)*(レース別成績!I$2:I$69&lt;&gt;"")))/C28),0),0)</f>
        <v>3267</v>
      </c>
      <c r="D219" s="40" cm="1">
        <f t="array" ref="D219">IFERROR(ROUND(SQRT(SUMSQ(_xlfn._xlws.FILTER(レース別成績!J$2:J$69,(レース別成績!$A$2:$A$69&lt;=$A75)*(レース別成績!J$2:J$69&lt;&gt;"")))/D28),0),0)</f>
        <v>406</v>
      </c>
      <c r="E219" s="129"/>
      <c r="F219" s="139">
        <f t="shared" si="22"/>
        <v>3267</v>
      </c>
      <c r="G219" s="46" t="str">
        <f t="shared" si="23"/>
        <v>マキ</v>
      </c>
    </row>
    <row r="220" spans="1:7" s="42" customFormat="1" x14ac:dyDescent="0.65">
      <c r="A220" s="45">
        <v>46105</v>
      </c>
      <c r="B220" s="134" cm="1">
        <f t="array" ref="B220">IFERROR(ROUND(SQRT(SUMSQ(_xlfn._xlws.FILTER(レース別成績!H$2:H$69,(レース別成績!$A$2:$A$69&lt;=$A76)*(レース別成績!H$2:H$69&lt;&gt;"")))/B29),0),0)</f>
        <v>1113</v>
      </c>
      <c r="C220" s="137" cm="1">
        <f t="array" ref="C220">IFERROR(ROUND(SQRT(SUMSQ(_xlfn._xlws.FILTER(レース別成績!I$2:I$69,(レース別成績!$A$2:$A$69&lt;=$A76)*(レース別成績!I$2:I$69&lt;&gt;"")))/C29),0),0)</f>
        <v>3231</v>
      </c>
      <c r="D220" s="40" cm="1">
        <f t="array" ref="D220">IFERROR(ROUND(SQRT(SUMSQ(_xlfn._xlws.FILTER(レース別成績!J$2:J$69,(レース別成績!$A$2:$A$69&lt;=$A76)*(レース別成績!J$2:J$69&lt;&gt;"")))/D29),0),0)</f>
        <v>406</v>
      </c>
      <c r="E220" s="129"/>
      <c r="F220" s="139">
        <f t="shared" si="22"/>
        <v>3231</v>
      </c>
      <c r="G220" s="46" t="str">
        <f t="shared" si="23"/>
        <v>マキ</v>
      </c>
    </row>
    <row r="221" spans="1:7" s="42" customFormat="1" x14ac:dyDescent="0.65">
      <c r="A221" s="45">
        <v>46106</v>
      </c>
      <c r="B221" s="134" cm="1">
        <f t="array" ref="B221">IFERROR(ROUND(SQRT(SUMSQ(_xlfn._xlws.FILTER(レース別成績!H$2:H$69,(レース別成績!$A$2:$A$69&lt;=$A77)*(レース別成績!H$2:H$69&lt;&gt;"")))/B30),0),0)</f>
        <v>1100</v>
      </c>
      <c r="C221" s="137" cm="1">
        <f t="array" ref="C221">IFERROR(ROUND(SQRT(SUMSQ(_xlfn._xlws.FILTER(レース別成績!I$2:I$69,(レース別成績!$A$2:$A$69&lt;=$A77)*(レース別成績!I$2:I$69&lt;&gt;"")))/C30),0),0)</f>
        <v>3199</v>
      </c>
      <c r="D221" s="40" cm="1">
        <f t="array" ref="D221">IFERROR(ROUND(SQRT(SUMSQ(_xlfn._xlws.FILTER(レース別成績!J$2:J$69,(レース別成績!$A$2:$A$69&lt;=$A77)*(レース別成績!J$2:J$69&lt;&gt;"")))/D30),0),0)</f>
        <v>406</v>
      </c>
      <c r="E221" s="129"/>
      <c r="F221" s="139">
        <f t="shared" si="22"/>
        <v>3199</v>
      </c>
      <c r="G221" s="46" t="str">
        <f t="shared" si="23"/>
        <v>マキ</v>
      </c>
    </row>
    <row r="222" spans="1:7" s="42" customFormat="1" x14ac:dyDescent="0.65">
      <c r="A222" s="45">
        <v>46109</v>
      </c>
      <c r="B222" s="134" cm="1">
        <f t="array" ref="B222">IFERROR(ROUND(SQRT(SUMSQ(_xlfn._xlws.FILTER(レース別成績!H$2:H$69,(レース別成績!$A$2:$A$69&lt;=$A78)*(レース別成績!H$2:H$69&lt;&gt;"")))/B31),0),0)</f>
        <v>1187</v>
      </c>
      <c r="C222" s="137" cm="1">
        <f t="array" ref="C222">IFERROR(ROUND(SQRT(SUMSQ(_xlfn._xlws.FILTER(レース別成績!I$2:I$69,(レース別成績!$A$2:$A$69&lt;=$A78)*(レース別成績!I$2:I$69&lt;&gt;"")))/C31),0),0)</f>
        <v>3164</v>
      </c>
      <c r="D222" s="40" cm="1">
        <f t="array" ref="D222">IFERROR(ROUND(SQRT(SUMSQ(_xlfn._xlws.FILTER(レース別成績!J$2:J$69,(レース別成績!$A$2:$A$69&lt;=$A78)*(レース別成績!J$2:J$69&lt;&gt;"")))/D31),0),0)</f>
        <v>406</v>
      </c>
      <c r="E222" s="129"/>
      <c r="F222" s="139">
        <f t="shared" si="22"/>
        <v>3164</v>
      </c>
      <c r="G222" s="46" t="str">
        <f t="shared" si="23"/>
        <v>マキ</v>
      </c>
    </row>
    <row r="223" spans="1:7" s="42" customFormat="1" x14ac:dyDescent="0.65">
      <c r="A223" s="45">
        <v>46110</v>
      </c>
      <c r="B223" s="134" cm="1">
        <f t="array" ref="B223">IFERROR(ROUND(SQRT(SUMSQ(_xlfn._xlws.FILTER(レース別成績!H$2:H$69,(レース別成績!$A$2:$A$69&lt;=$A79)*(レース別成績!H$2:H$69&lt;&gt;"")))/B32),0),0)</f>
        <v>1186</v>
      </c>
      <c r="C223" s="137" cm="1">
        <f t="array" ref="C223">IFERROR(ROUND(SQRT(SUMSQ(_xlfn._xlws.FILTER(レース別成績!I$2:I$69,(レース別成績!$A$2:$A$69&lt;=$A79)*(レース別成績!I$2:I$69&lt;&gt;"")))/C32),0),0)</f>
        <v>3099</v>
      </c>
      <c r="D223" s="40" cm="1">
        <f t="array" ref="D223">IFERROR(ROUND(SQRT(SUMSQ(_xlfn._xlws.FILTER(レース別成績!J$2:J$69,(レース別成績!$A$2:$A$69&lt;=$A79)*(レース別成績!J$2:J$69&lt;&gt;"")))/D32),0),0)</f>
        <v>406</v>
      </c>
      <c r="E223" s="129"/>
      <c r="F223" s="139">
        <f t="shared" si="22"/>
        <v>3099</v>
      </c>
      <c r="G223" s="46" t="str">
        <f t="shared" si="23"/>
        <v>マキ</v>
      </c>
    </row>
    <row r="224" spans="1:7" s="42" customFormat="1" x14ac:dyDescent="0.65">
      <c r="A224" s="45">
        <v>46113</v>
      </c>
      <c r="B224" s="134" cm="1">
        <f t="array" ref="B224">IFERROR(ROUND(SQRT(SUMSQ(_xlfn._xlws.FILTER(レース別成績!H$2:H$69,(レース別成績!$A$2:$A$69&lt;=$A80)*(レース別成績!H$2:H$69&lt;&gt;"")))/B33),0),0)</f>
        <v>1180</v>
      </c>
      <c r="C224" s="137" cm="1">
        <f t="array" ref="C224">IFERROR(ROUND(SQRT(SUMSQ(_xlfn._xlws.FILTER(レース別成績!I$2:I$69,(レース別成績!$A$2:$A$69&lt;=$A80)*(レース別成績!I$2:I$69&lt;&gt;"")))/C33),0),0)</f>
        <v>3068</v>
      </c>
      <c r="D224" s="40" cm="1">
        <f t="array" ref="D224">IFERROR(ROUND(SQRT(SUMSQ(_xlfn._xlws.FILTER(レース別成績!J$2:J$69,(レース別成績!$A$2:$A$69&lt;=$A80)*(レース別成績!J$2:J$69&lt;&gt;"")))/D33),0),0)</f>
        <v>406</v>
      </c>
      <c r="E224" s="129"/>
      <c r="F224" s="139">
        <f t="shared" si="22"/>
        <v>3068</v>
      </c>
      <c r="G224" s="46" t="str">
        <f t="shared" si="23"/>
        <v>マキ</v>
      </c>
    </row>
    <row r="225" spans="1:7" s="42" customFormat="1" x14ac:dyDescent="0.65">
      <c r="A225" s="45">
        <v>46116</v>
      </c>
      <c r="B225" s="134" cm="1">
        <f t="array" ref="B225">IFERROR(ROUND(SQRT(SUMSQ(_xlfn._xlws.FILTER(レース別成績!H$2:H$69,(レース別成績!$A$2:$A$69&lt;=$A81)*(レース別成績!H$2:H$69&lt;&gt;"")))/B34),0),0)</f>
        <v>1179</v>
      </c>
      <c r="C225" s="137" cm="1">
        <f t="array" ref="C225">IFERROR(ROUND(SQRT(SUMSQ(_xlfn._xlws.FILTER(レース別成績!I$2:I$69,(レース別成績!$A$2:$A$69&lt;=$A81)*(レース別成績!I$2:I$69&lt;&gt;"")))/C34),0),0)</f>
        <v>3006</v>
      </c>
      <c r="D225" s="40" cm="1">
        <f t="array" ref="D225">IFERROR(ROUND(SQRT(SUMSQ(_xlfn._xlws.FILTER(レース別成績!J$2:J$69,(レース別成績!$A$2:$A$69&lt;=$A81)*(レース別成績!J$2:J$69&lt;&gt;"")))/D34),0),0)</f>
        <v>406</v>
      </c>
      <c r="E225" s="129"/>
      <c r="F225" s="139">
        <f t="shared" si="22"/>
        <v>3006</v>
      </c>
      <c r="G225" s="46" t="str">
        <f t="shared" si="23"/>
        <v>マキ</v>
      </c>
    </row>
    <row r="226" spans="1:7" s="42" customFormat="1" x14ac:dyDescent="0.65">
      <c r="A226" s="45">
        <v>46117</v>
      </c>
      <c r="B226" s="134" cm="1">
        <f t="array" ref="B226">IFERROR(ROUND(SQRT(SUMSQ(_xlfn._xlws.FILTER(レース別成績!H$2:H$69,(レース別成績!$A$2:$A$69&lt;=$A82)*(レース別成績!H$2:H$69&lt;&gt;"")))/B35),0),0)</f>
        <v>1172</v>
      </c>
      <c r="C226" s="137" cm="1">
        <f t="array" ref="C226">IFERROR(ROUND(SQRT(SUMSQ(_xlfn._xlws.FILTER(レース別成績!I$2:I$69,(レース別成績!$A$2:$A$69&lt;=$A82)*(レース別成績!I$2:I$69&lt;&gt;"")))/C35),0),0)</f>
        <v>2981</v>
      </c>
      <c r="D226" s="40" cm="1">
        <f t="array" ref="D226">IFERROR(ROUND(SQRT(SUMSQ(_xlfn._xlws.FILTER(レース別成績!J$2:J$69,(レース別成績!$A$2:$A$69&lt;=$A82)*(レース別成績!J$2:J$69&lt;&gt;"")))/D35),0),0)</f>
        <v>406</v>
      </c>
      <c r="E226" s="129"/>
      <c r="F226" s="139">
        <f t="shared" si="22"/>
        <v>2981</v>
      </c>
      <c r="G226" s="46" t="str">
        <f t="shared" si="23"/>
        <v>マキ</v>
      </c>
    </row>
    <row r="227" spans="1:7" s="42" customFormat="1" x14ac:dyDescent="0.65">
      <c r="A227" s="45">
        <v>46120</v>
      </c>
      <c r="B227" s="134" cm="1">
        <f t="array" ref="B227">IFERROR(ROUND(SQRT(SUMSQ(_xlfn._xlws.FILTER(レース別成績!H$2:H$69,(レース別成績!$A$2:$A$69&lt;=$A83)*(レース別成績!H$2:H$69&lt;&gt;"")))/B36),0),0)</f>
        <v>1161</v>
      </c>
      <c r="C227" s="137" cm="1">
        <f t="array" ref="C227">IFERROR(ROUND(SQRT(SUMSQ(_xlfn._xlws.FILTER(レース別成績!I$2:I$69,(レース別成績!$A$2:$A$69&lt;=$A83)*(レース別成績!I$2:I$69&lt;&gt;"")))/C36),0),0)</f>
        <v>2953</v>
      </c>
      <c r="D227" s="40" cm="1">
        <f t="array" ref="D227">IFERROR(ROUND(SQRT(SUMSQ(_xlfn._xlws.FILTER(レース別成績!J$2:J$69,(レース別成績!$A$2:$A$69&lt;=$A83)*(レース別成績!J$2:J$69&lt;&gt;"")))/D36),0),0)</f>
        <v>406</v>
      </c>
      <c r="E227" s="129"/>
      <c r="F227" s="139">
        <f t="shared" si="22"/>
        <v>2953</v>
      </c>
      <c r="G227" s="46" t="str">
        <f t="shared" si="23"/>
        <v>マキ</v>
      </c>
    </row>
    <row r="228" spans="1:7" s="42" customFormat="1" x14ac:dyDescent="0.65">
      <c r="A228" s="45">
        <v>46123</v>
      </c>
      <c r="B228" s="134" cm="1">
        <f t="array" ref="B228">IFERROR(ROUND(SQRT(SUMSQ(_xlfn._xlws.FILTER(レース別成績!H$2:H$69,(レース別成績!$A$2:$A$69&lt;=$A84)*(レース別成績!H$2:H$69&lt;&gt;"")))/B37),0),0)</f>
        <v>1157</v>
      </c>
      <c r="C228" s="137" cm="1">
        <f t="array" ref="C228">IFERROR(ROUND(SQRT(SUMSQ(_xlfn._xlws.FILTER(レース別成績!I$2:I$69,(レース別成績!$A$2:$A$69&lt;=$A84)*(レース別成績!I$2:I$69&lt;&gt;"")))/C37),0),0)</f>
        <v>2947</v>
      </c>
      <c r="D228" s="40" cm="1">
        <f t="array" ref="D228">IFERROR(ROUND(SQRT(SUMSQ(_xlfn._xlws.FILTER(レース別成績!J$2:J$69,(レース別成績!$A$2:$A$69&lt;=$A84)*(レース別成績!J$2:J$69&lt;&gt;"")))/D37),0),0)</f>
        <v>406</v>
      </c>
      <c r="E228" s="129"/>
      <c r="F228" s="139">
        <f t="shared" si="22"/>
        <v>2947</v>
      </c>
      <c r="G228" s="46" t="str">
        <f t="shared" si="23"/>
        <v>マキ</v>
      </c>
    </row>
    <row r="229" spans="1:7" s="42" customFormat="1" x14ac:dyDescent="0.65">
      <c r="A229" s="45">
        <v>46124</v>
      </c>
      <c r="B229" s="134" cm="1">
        <f t="array" ref="B229">IFERROR(ROUND(SQRT(SUMSQ(_xlfn._xlws.FILTER(レース別成績!H$2:H$69,(レース別成績!$A$2:$A$69&lt;=$A85)*(レース別成績!H$2:H$69&lt;&gt;"")))/B38),0),0)</f>
        <v>1198</v>
      </c>
      <c r="C229" s="137" cm="1">
        <f t="array" ref="C229">IFERROR(ROUND(SQRT(SUMSQ(_xlfn._xlws.FILTER(レース別成績!I$2:I$69,(レース別成績!$A$2:$A$69&lt;=$A85)*(レース別成績!I$2:I$69&lt;&gt;"")))/C38),0),0)</f>
        <v>2964</v>
      </c>
      <c r="D229" s="40" cm="1">
        <f t="array" ref="D229">IFERROR(ROUND(SQRT(SUMSQ(_xlfn._xlws.FILTER(レース別成績!J$2:J$69,(レース別成績!$A$2:$A$69&lt;=$A85)*(レース別成績!J$2:J$69&lt;&gt;"")))/D38),0),0)</f>
        <v>406</v>
      </c>
      <c r="E229" s="129"/>
      <c r="F229" s="139">
        <f t="shared" si="22"/>
        <v>2964</v>
      </c>
      <c r="G229" s="46" t="str">
        <f t="shared" si="23"/>
        <v>マキ</v>
      </c>
    </row>
    <row r="230" spans="1:7" s="42" customFormat="1" x14ac:dyDescent="0.65">
      <c r="A230" s="45">
        <v>46127</v>
      </c>
      <c r="B230" s="134" cm="1">
        <f t="array" ref="B230">IFERROR(ROUND(SQRT(SUMSQ(_xlfn._xlws.FILTER(レース別成績!H$2:H$69,(レース別成績!$A$2:$A$69&lt;=$A86)*(レース別成績!H$2:H$69&lt;&gt;"")))/B39),0),0)</f>
        <v>1196</v>
      </c>
      <c r="C230" s="137" cm="1">
        <f t="array" ref="C230">IFERROR(ROUND(SQRT(SUMSQ(_xlfn._xlws.FILTER(レース別成績!I$2:I$69,(レース別成績!$A$2:$A$69&lt;=$A86)*(レース別成績!I$2:I$69&lt;&gt;"")))/C39),0),0)</f>
        <v>2937</v>
      </c>
      <c r="D230" s="40" cm="1">
        <f t="array" ref="D230">IFERROR(ROUND(SQRT(SUMSQ(_xlfn._xlws.FILTER(レース別成績!J$2:J$69,(レース別成績!$A$2:$A$69&lt;=$A86)*(レース別成績!J$2:J$69&lt;&gt;"")))/D39),0),0)</f>
        <v>406</v>
      </c>
      <c r="E230" s="129"/>
      <c r="F230" s="139">
        <f t="shared" si="22"/>
        <v>2937</v>
      </c>
      <c r="G230" s="46" t="str">
        <f t="shared" si="23"/>
        <v>マキ</v>
      </c>
    </row>
    <row r="231" spans="1:7" s="42" customFormat="1" x14ac:dyDescent="0.65">
      <c r="A231" s="45">
        <v>46130</v>
      </c>
      <c r="B231" s="134" cm="1">
        <f t="array" ref="B231">IFERROR(ROUND(SQRT(SUMSQ(_xlfn._xlws.FILTER(レース別成績!H$2:H$69,(レース別成績!$A$2:$A$69&lt;=$A87)*(レース別成績!H$2:H$69&lt;&gt;"")))/B40),0),0)</f>
        <v>1205</v>
      </c>
      <c r="C231" s="137" cm="1">
        <f t="array" ref="C231">IFERROR(ROUND(SQRT(SUMSQ(_xlfn._xlws.FILTER(レース別成績!I$2:I$69,(レース別成績!$A$2:$A$69&lt;=$A87)*(レース別成績!I$2:I$69&lt;&gt;"")))/C40),0),0)</f>
        <v>2897</v>
      </c>
      <c r="D231" s="40" cm="1">
        <f t="array" ref="D231">IFERROR(ROUND(SQRT(SUMSQ(_xlfn._xlws.FILTER(レース別成績!J$2:J$69,(レース別成績!$A$2:$A$69&lt;=$A87)*(レース別成績!J$2:J$69&lt;&gt;"")))/D40),0),0)</f>
        <v>406</v>
      </c>
      <c r="E231" s="129"/>
      <c r="F231" s="139">
        <f t="shared" si="22"/>
        <v>2897</v>
      </c>
      <c r="G231" s="46" t="str">
        <f t="shared" si="23"/>
        <v>マキ</v>
      </c>
    </row>
    <row r="232" spans="1:7" s="42" customFormat="1" x14ac:dyDescent="0.65">
      <c r="A232" s="45">
        <v>46131</v>
      </c>
      <c r="B232" s="134" cm="1">
        <f t="array" ref="B232">IFERROR(ROUND(SQRT(SUMSQ(_xlfn._xlws.FILTER(レース別成績!H$2:H$69,(レース別成績!$A$2:$A$69&lt;=$A88)*(レース別成績!H$2:H$69&lt;&gt;"")))/B41),0),0)</f>
        <v>1417</v>
      </c>
      <c r="C232" s="137" cm="1">
        <f t="array" ref="C232">IFERROR(ROUND(SQRT(SUMSQ(_xlfn._xlws.FILTER(レース別成績!I$2:I$69,(レース別成績!$A$2:$A$69&lt;=$A88)*(レース別成績!I$2:I$69&lt;&gt;"")))/C41),0),0)</f>
        <v>2859</v>
      </c>
      <c r="D232" s="40" cm="1">
        <f t="array" ref="D232">IFERROR(ROUND(SQRT(SUMSQ(_xlfn._xlws.FILTER(レース別成績!J$2:J$69,(レース別成績!$A$2:$A$69&lt;=$A88)*(レース別成績!J$2:J$69&lt;&gt;"")))/D41),0),0)</f>
        <v>406</v>
      </c>
      <c r="E232" s="129"/>
      <c r="F232" s="139">
        <f t="shared" si="22"/>
        <v>2859</v>
      </c>
      <c r="G232" s="46" t="str">
        <f t="shared" si="23"/>
        <v>マキ</v>
      </c>
    </row>
    <row r="233" spans="1:7" s="42" customFormat="1" x14ac:dyDescent="0.65">
      <c r="A233" s="45">
        <v>46137</v>
      </c>
      <c r="B233" s="134" cm="1">
        <f t="array" ref="B233">IFERROR(ROUND(SQRT(SUMSQ(_xlfn._xlws.FILTER(レース別成績!H$2:H$69,(レース別成績!$A$2:$A$69&lt;=$A89)*(レース別成績!H$2:H$69&lt;&gt;"")))/B42),0),0)</f>
        <v>1430</v>
      </c>
      <c r="C233" s="137" cm="1">
        <f t="array" ref="C233">IFERROR(ROUND(SQRT(SUMSQ(_xlfn._xlws.FILTER(レース別成績!I$2:I$69,(レース別成績!$A$2:$A$69&lt;=$A89)*(レース別成績!I$2:I$69&lt;&gt;"")))/C42),0),0)</f>
        <v>2846</v>
      </c>
      <c r="D233" s="40" cm="1">
        <f t="array" ref="D233">IFERROR(ROUND(SQRT(SUMSQ(_xlfn._xlws.FILTER(レース別成績!J$2:J$69,(レース別成績!$A$2:$A$69&lt;=$A89)*(レース別成績!J$2:J$69&lt;&gt;"")))/D42),0),0)</f>
        <v>406</v>
      </c>
      <c r="E233" s="129"/>
      <c r="F233" s="139">
        <f t="shared" si="22"/>
        <v>2846</v>
      </c>
      <c r="G233" s="46" t="str">
        <f t="shared" si="23"/>
        <v>マキ</v>
      </c>
    </row>
    <row r="234" spans="1:7" s="42" customFormat="1" x14ac:dyDescent="0.65">
      <c r="A234" s="45">
        <v>46138</v>
      </c>
      <c r="B234" s="134" cm="1">
        <f t="array" ref="B234">IFERROR(ROUND(SQRT(SUMSQ(_xlfn._xlws.FILTER(レース別成績!H$2:H$69,(レース別成績!$A$2:$A$69&lt;=$A90)*(レース別成績!H$2:H$69&lt;&gt;"")))/B43),0),0)</f>
        <v>1411</v>
      </c>
      <c r="C234" s="137" cm="1">
        <f t="array" ref="C234">IFERROR(ROUND(SQRT(SUMSQ(_xlfn._xlws.FILTER(レース別成績!I$2:I$69,(レース別成績!$A$2:$A$69&lt;=$A90)*(レース別成績!I$2:I$69&lt;&gt;"")))/C43),0),0)</f>
        <v>2767</v>
      </c>
      <c r="D234" s="40" cm="1">
        <f t="array" ref="D234">IFERROR(ROUND(SQRT(SUMSQ(_xlfn._xlws.FILTER(レース別成績!J$2:J$69,(レース別成績!$A$2:$A$69&lt;=$A90)*(レース別成績!J$2:J$69&lt;&gt;"")))/D43),0),0)</f>
        <v>406</v>
      </c>
      <c r="E234" s="129"/>
      <c r="F234" s="139">
        <f t="shared" si="22"/>
        <v>2767</v>
      </c>
      <c r="G234" s="46" t="str">
        <f t="shared" si="23"/>
        <v>マキ</v>
      </c>
    </row>
    <row r="235" spans="1:7" s="42" customFormat="1" x14ac:dyDescent="0.65">
      <c r="A235" s="45">
        <v>46141</v>
      </c>
      <c r="B235" s="134" cm="1">
        <f t="array" ref="B235">IFERROR(ROUND(SQRT(SUMSQ(_xlfn._xlws.FILTER(レース別成績!H$2:H$69,(レース別成績!$A$2:$A$69&lt;=$A91)*(レース別成績!H$2:H$69&lt;&gt;"")))/B44),0),0)</f>
        <v>1402</v>
      </c>
      <c r="C235" s="137" cm="1">
        <f t="array" ref="C235">IFERROR(ROUND(SQRT(SUMSQ(_xlfn._xlws.FILTER(レース別成績!I$2:I$69,(レース別成績!$A$2:$A$69&lt;=$A91)*(レース別成績!I$2:I$69&lt;&gt;"")))/C44),0),0)</f>
        <v>2747</v>
      </c>
      <c r="D235" s="40" cm="1">
        <f t="array" ref="D235">IFERROR(ROUND(SQRT(SUMSQ(_xlfn._xlws.FILTER(レース別成績!J$2:J$69,(レース別成績!$A$2:$A$69&lt;=$A91)*(レース別成績!J$2:J$69&lt;&gt;"")))/D44),0),0)</f>
        <v>406</v>
      </c>
      <c r="E235" s="129"/>
      <c r="F235" s="139">
        <f t="shared" si="22"/>
        <v>2747</v>
      </c>
      <c r="G235" s="46" t="str">
        <f t="shared" si="23"/>
        <v>マキ</v>
      </c>
    </row>
    <row r="236" spans="1:7" s="42" customFormat="1" ht="17.25" thickBot="1" x14ac:dyDescent="0.7">
      <c r="A236" s="45"/>
      <c r="B236" s="134"/>
      <c r="C236" s="137"/>
      <c r="D236" s="40"/>
      <c r="E236" s="129"/>
      <c r="F236" s="139"/>
      <c r="G236" s="46"/>
    </row>
    <row r="237" spans="1:7" s="42" customFormat="1" ht="17.25" thickBot="1" x14ac:dyDescent="0.7">
      <c r="A237" s="43" t="s">
        <v>0</v>
      </c>
      <c r="B237" s="44" t="str">
        <f t="shared" ref="B237:E237" si="24">B$2</f>
        <v>ユメ</v>
      </c>
      <c r="C237" s="44" t="str">
        <f t="shared" si="24"/>
        <v>マキ</v>
      </c>
      <c r="D237" s="44" t="str">
        <f t="shared" si="24"/>
        <v>ピタ</v>
      </c>
      <c r="E237" s="44" t="str">
        <f t="shared" si="24"/>
        <v>オレ</v>
      </c>
      <c r="F237" s="44" t="str">
        <f>F$49</f>
        <v>TOP</v>
      </c>
      <c r="G237" s="44" t="str">
        <f>G$49</f>
        <v>ID</v>
      </c>
    </row>
    <row r="238" spans="1:7" ht="17.25" thickBot="1" x14ac:dyDescent="0.7">
      <c r="A238" s="43" t="s">
        <v>74</v>
      </c>
      <c r="B238" s="136">
        <f>MAX(B194:B236)</f>
        <v>1430</v>
      </c>
      <c r="C238" s="138">
        <f>MAX(C194:C236)</f>
        <v>4470</v>
      </c>
      <c r="D238" s="44">
        <f>MAX(D194:D236)</f>
        <v>680</v>
      </c>
      <c r="E238" s="44">
        <f>MAX(E194:E236)</f>
        <v>0</v>
      </c>
      <c r="F238" s="138">
        <f>MAX(F194:F236)</f>
        <v>4470</v>
      </c>
      <c r="G238" s="47" t="str">
        <f>INDEX($B$241:$E$241,1,MATCH($F238,$B238:$E238,0))</f>
        <v>マキ</v>
      </c>
    </row>
    <row r="240" spans="1:7" ht="17.25" thickBot="1" x14ac:dyDescent="0.7">
      <c r="A240" s="41" t="s">
        <v>75</v>
      </c>
      <c r="B240" s="41"/>
    </row>
    <row r="241" spans="1:9" s="42" customFormat="1" ht="17.25" thickBot="1" x14ac:dyDescent="0.7">
      <c r="A241" s="43" t="s">
        <v>0</v>
      </c>
      <c r="B241" s="44" t="str">
        <f t="shared" ref="B241:E241" si="25">B$2</f>
        <v>ユメ</v>
      </c>
      <c r="C241" s="44" t="str">
        <f t="shared" si="25"/>
        <v>マキ</v>
      </c>
      <c r="D241" s="44" t="str">
        <f t="shared" si="25"/>
        <v>ピタ</v>
      </c>
      <c r="E241" s="44" t="str">
        <f t="shared" si="25"/>
        <v>オレ</v>
      </c>
      <c r="F241" s="44" t="s">
        <v>70</v>
      </c>
      <c r="G241" s="44" t="s">
        <v>4</v>
      </c>
      <c r="H241" s="44" t="s">
        <v>78</v>
      </c>
      <c r="I241" s="44" t="s">
        <v>79</v>
      </c>
    </row>
    <row r="242" spans="1:9" s="42" customFormat="1" x14ac:dyDescent="0.65">
      <c r="A242" s="45" cm="1">
        <f t="array" ref="A242:A283">_xlfn._xlws.FILTER($A$3:$A$45,$A$3:$A$45&lt;&gt;"")</f>
        <v>46026</v>
      </c>
      <c r="B242" s="40">
        <f>IFERROR(ROUND(B99+((B194*$H242*B3*9)/((B3*8)+$I242)),0),0)</f>
        <v>1462</v>
      </c>
      <c r="C242" s="40">
        <f>IFERROR(ROUND(C99+((C194*$H242*C3*9)/((C3*8)+$I242)),0),0)</f>
        <v>1078</v>
      </c>
      <c r="D242" s="129">
        <f>IFERROR(ROUND(D99+((D194*$H242*D3*9)/((D3*8)+$I242)),0),0)</f>
        <v>0</v>
      </c>
      <c r="E242" s="129">
        <f>IFERROR(ROUND(E99+((E194*$H242*E3*9)/((E3*8)+$I242)),0),0)</f>
        <v>0</v>
      </c>
      <c r="F242" s="46">
        <f>MAX($B242:$E242)</f>
        <v>1462</v>
      </c>
      <c r="G242" s="46" t="str">
        <f>INDEX($B$2:$E$2,1,MATCH($F242,$B242:$E242,0))</f>
        <v>ユメ</v>
      </c>
      <c r="H242" s="48">
        <f t="shared" ref="H242:H283" si="26">IFERROR(AVERAGEIF($B3:$E3,"&gt;0"),0)</f>
        <v>2</v>
      </c>
      <c r="I242" s="46">
        <f>COUNTIF(レース別成績!$A$2:$A$69,"&lt;="&amp;$A242)</f>
        <v>2</v>
      </c>
    </row>
    <row r="243" spans="1:9" s="42" customFormat="1" x14ac:dyDescent="0.65">
      <c r="A243" s="45">
        <v>46033</v>
      </c>
      <c r="B243" s="40">
        <f t="shared" ref="B243:D262" si="27">IFERROR(ROUND(B100+((B195*$H243*B4*9)/((B4*8)+$I243)),0),0)</f>
        <v>2805</v>
      </c>
      <c r="C243" s="40">
        <f t="shared" si="27"/>
        <v>12853</v>
      </c>
      <c r="D243" s="40">
        <f t="shared" si="27"/>
        <v>1978</v>
      </c>
      <c r="E243" s="129"/>
      <c r="F243" s="46">
        <f>MAX($B243:$E243)</f>
        <v>12853</v>
      </c>
      <c r="G243" s="46" t="str">
        <f>INDEX($B$2:$E$2,1,MATCH($F243,$B243:$E243,0))</f>
        <v>マキ</v>
      </c>
      <c r="H243" s="48">
        <f t="shared" si="26"/>
        <v>2.3333333333333335</v>
      </c>
      <c r="I243" s="46">
        <f>COUNTIF(レース別成績!$A$2:$A$69,"&lt;="&amp;$A243)</f>
        <v>3</v>
      </c>
    </row>
    <row r="244" spans="1:9" s="42" customFormat="1" x14ac:dyDescent="0.65">
      <c r="A244" s="45">
        <v>46034</v>
      </c>
      <c r="B244" s="40">
        <f t="shared" si="27"/>
        <v>3110</v>
      </c>
      <c r="C244" s="40">
        <f t="shared" si="27"/>
        <v>15133</v>
      </c>
      <c r="D244" s="40">
        <f t="shared" si="27"/>
        <v>2351</v>
      </c>
      <c r="E244" s="129"/>
      <c r="F244" s="46">
        <f>MAX($B244:$E244)</f>
        <v>15133</v>
      </c>
      <c r="G244" s="46" t="str">
        <f>INDEX($B$2:$E$2,1,MATCH($F244,$B244:$E244,0))</f>
        <v>マキ</v>
      </c>
      <c r="H244" s="48">
        <f t="shared" si="26"/>
        <v>3.3333333333333335</v>
      </c>
      <c r="I244" s="46">
        <f>COUNTIF(レース別成績!$A$2:$A$69,"&lt;="&amp;$A244)</f>
        <v>4</v>
      </c>
    </row>
    <row r="245" spans="1:9" s="42" customFormat="1" x14ac:dyDescent="0.65">
      <c r="A245" s="45">
        <v>46040</v>
      </c>
      <c r="B245" s="40">
        <f t="shared" si="27"/>
        <v>3488</v>
      </c>
      <c r="C245" s="40">
        <f t="shared" si="27"/>
        <v>23431</v>
      </c>
      <c r="D245" s="40">
        <f t="shared" si="27"/>
        <v>2758</v>
      </c>
      <c r="E245" s="129"/>
      <c r="F245" s="46">
        <f>MAX($B245:$E245)</f>
        <v>23431</v>
      </c>
      <c r="G245" s="46" t="str">
        <f>INDEX($B$2:$E$2,1,MATCH($F245,$B245:$E245,0))</f>
        <v>マキ</v>
      </c>
      <c r="H245" s="48">
        <f t="shared" si="26"/>
        <v>4.666666666666667</v>
      </c>
      <c r="I245" s="46">
        <f>COUNTIF(レース別成績!$A$2:$A$69,"&lt;="&amp;$A245)</f>
        <v>6</v>
      </c>
    </row>
    <row r="246" spans="1:9" s="42" customFormat="1" x14ac:dyDescent="0.65">
      <c r="A246" s="45">
        <v>46043</v>
      </c>
      <c r="B246" s="40">
        <f t="shared" si="27"/>
        <v>3584</v>
      </c>
      <c r="C246" s="40">
        <f t="shared" si="27"/>
        <v>23960</v>
      </c>
      <c r="D246" s="40">
        <f t="shared" si="27"/>
        <v>2805</v>
      </c>
      <c r="E246" s="129"/>
      <c r="F246" s="46">
        <f>MAX($B246:$E246)</f>
        <v>23960</v>
      </c>
      <c r="G246" s="46" t="str">
        <f>INDEX($B$2:$E$2,1,MATCH($F246,$B246:$E246,0))</f>
        <v>マキ</v>
      </c>
      <c r="H246" s="48">
        <f t="shared" si="26"/>
        <v>5</v>
      </c>
      <c r="I246" s="46">
        <f>COUNTIF(レース別成績!$A$2:$A$69,"&lt;="&amp;$A246)</f>
        <v>7</v>
      </c>
    </row>
    <row r="247" spans="1:9" s="42" customFormat="1" x14ac:dyDescent="0.65">
      <c r="A247" s="45">
        <v>46046</v>
      </c>
      <c r="B247" s="40">
        <f t="shared" si="27"/>
        <v>3818</v>
      </c>
      <c r="C247" s="134">
        <f t="shared" si="27"/>
        <v>37690</v>
      </c>
      <c r="D247" s="40">
        <f t="shared" si="27"/>
        <v>2972</v>
      </c>
      <c r="E247" s="129"/>
      <c r="F247" s="135">
        <f t="shared" ref="F247:F283" si="28">MAX($B247:$E247)</f>
        <v>37690</v>
      </c>
      <c r="G247" s="46" t="str">
        <f t="shared" ref="G247:G283" si="29">INDEX($B$2:$E$2,1,MATCH($F247,$B247:$E247,0))</f>
        <v>マキ</v>
      </c>
      <c r="H247" s="48">
        <f t="shared" si="26"/>
        <v>5.666666666666667</v>
      </c>
      <c r="I247" s="46">
        <f>COUNTIF(レース別成績!$A$2:$A$69,"&lt;="&amp;$A247)</f>
        <v>8</v>
      </c>
    </row>
    <row r="248" spans="1:9" s="42" customFormat="1" x14ac:dyDescent="0.65">
      <c r="A248" s="45">
        <v>46047</v>
      </c>
      <c r="B248" s="40">
        <f t="shared" si="27"/>
        <v>5883</v>
      </c>
      <c r="C248" s="134">
        <f t="shared" si="27"/>
        <v>40701</v>
      </c>
      <c r="D248" s="40">
        <f t="shared" si="27"/>
        <v>3269</v>
      </c>
      <c r="E248" s="129"/>
      <c r="F248" s="135">
        <f t="shared" si="28"/>
        <v>40701</v>
      </c>
      <c r="G248" s="46" t="str">
        <f t="shared" si="29"/>
        <v>マキ</v>
      </c>
      <c r="H248" s="48">
        <f t="shared" si="26"/>
        <v>7</v>
      </c>
      <c r="I248" s="46">
        <f>COUNTIF(レース別成績!$A$2:$A$69,"&lt;="&amp;$A248)</f>
        <v>10</v>
      </c>
    </row>
    <row r="249" spans="1:9" s="42" customFormat="1" x14ac:dyDescent="0.65">
      <c r="A249" s="45">
        <v>46054</v>
      </c>
      <c r="B249" s="40">
        <f t="shared" si="27"/>
        <v>6115</v>
      </c>
      <c r="C249" s="134">
        <f t="shared" si="27"/>
        <v>43685</v>
      </c>
      <c r="D249" s="40">
        <f t="shared" si="27"/>
        <v>3523</v>
      </c>
      <c r="E249" s="129"/>
      <c r="F249" s="135">
        <f t="shared" si="28"/>
        <v>43685</v>
      </c>
      <c r="G249" s="46" t="str">
        <f t="shared" si="29"/>
        <v>マキ</v>
      </c>
      <c r="H249" s="48">
        <f t="shared" si="26"/>
        <v>8.3333333333333339</v>
      </c>
      <c r="I249" s="46">
        <f>COUNTIF(レース別成績!$A$2:$A$69,"&lt;="&amp;$A249)</f>
        <v>12</v>
      </c>
    </row>
    <row r="250" spans="1:9" s="42" customFormat="1" x14ac:dyDescent="0.65">
      <c r="A250" s="45">
        <v>46063</v>
      </c>
      <c r="B250" s="40">
        <f t="shared" si="27"/>
        <v>7655</v>
      </c>
      <c r="C250" s="134">
        <f t="shared" si="27"/>
        <v>46816</v>
      </c>
      <c r="D250" s="40">
        <f t="shared" si="27"/>
        <v>3743</v>
      </c>
      <c r="E250" s="129"/>
      <c r="F250" s="135">
        <f t="shared" si="28"/>
        <v>46816</v>
      </c>
      <c r="G250" s="46" t="str">
        <f t="shared" si="29"/>
        <v>マキ</v>
      </c>
      <c r="H250" s="48">
        <f t="shared" si="26"/>
        <v>9.6666666666666661</v>
      </c>
      <c r="I250" s="46">
        <f>COUNTIF(レース別成績!$A$2:$A$69,"&lt;="&amp;$A250)</f>
        <v>14</v>
      </c>
    </row>
    <row r="251" spans="1:9" s="42" customFormat="1" x14ac:dyDescent="0.65">
      <c r="A251" s="45">
        <v>46064</v>
      </c>
      <c r="B251" s="40">
        <f t="shared" si="27"/>
        <v>7767</v>
      </c>
      <c r="C251" s="134">
        <f t="shared" si="27"/>
        <v>47625</v>
      </c>
      <c r="D251" s="40">
        <f t="shared" si="27"/>
        <v>3842</v>
      </c>
      <c r="E251" s="129"/>
      <c r="F251" s="135">
        <f t="shared" si="28"/>
        <v>47625</v>
      </c>
      <c r="G251" s="46" t="str">
        <f t="shared" si="29"/>
        <v>マキ</v>
      </c>
      <c r="H251" s="48">
        <f t="shared" si="26"/>
        <v>10.333333333333334</v>
      </c>
      <c r="I251" s="46">
        <f>COUNTIF(レース別成績!$A$2:$A$69,"&lt;="&amp;$A251)</f>
        <v>15</v>
      </c>
    </row>
    <row r="252" spans="1:9" s="42" customFormat="1" x14ac:dyDescent="0.65">
      <c r="A252" s="45">
        <v>46065</v>
      </c>
      <c r="B252" s="40">
        <f t="shared" si="27"/>
        <v>15687</v>
      </c>
      <c r="C252" s="137">
        <f t="shared" si="27"/>
        <v>86300</v>
      </c>
      <c r="D252" s="40">
        <f t="shared" si="27"/>
        <v>3935</v>
      </c>
      <c r="E252" s="129"/>
      <c r="F252" s="139">
        <f t="shared" si="28"/>
        <v>86300</v>
      </c>
      <c r="G252" s="46" t="str">
        <f t="shared" si="29"/>
        <v>マキ</v>
      </c>
      <c r="H252" s="48">
        <f t="shared" si="26"/>
        <v>11</v>
      </c>
      <c r="I252" s="46">
        <f>COUNTIF(レース別成績!$A$2:$A$69,"&lt;="&amp;$A252)</f>
        <v>16</v>
      </c>
    </row>
    <row r="253" spans="1:9" s="42" customFormat="1" x14ac:dyDescent="0.65">
      <c r="A253" s="45">
        <v>46067</v>
      </c>
      <c r="B253" s="40">
        <f t="shared" si="27"/>
        <v>16175</v>
      </c>
      <c r="C253" s="137">
        <f t="shared" si="27"/>
        <v>89672</v>
      </c>
      <c r="D253" s="40">
        <f t="shared" si="27"/>
        <v>4017</v>
      </c>
      <c r="E253" s="129"/>
      <c r="F253" s="139">
        <f t="shared" si="28"/>
        <v>89672</v>
      </c>
      <c r="G253" s="46" t="str">
        <f t="shared" si="29"/>
        <v>マキ</v>
      </c>
      <c r="H253" s="48">
        <f t="shared" si="26"/>
        <v>12</v>
      </c>
      <c r="I253" s="46">
        <f>COUNTIF(レース別成績!$A$2:$A$69,"&lt;="&amp;$A253)</f>
        <v>18</v>
      </c>
    </row>
    <row r="254" spans="1:9" s="42" customFormat="1" x14ac:dyDescent="0.65">
      <c r="A254" s="45">
        <v>46068</v>
      </c>
      <c r="B254" s="40">
        <f t="shared" si="27"/>
        <v>19021</v>
      </c>
      <c r="C254" s="137">
        <f t="shared" si="27"/>
        <v>97868</v>
      </c>
      <c r="D254" s="40">
        <f t="shared" si="27"/>
        <v>4245</v>
      </c>
      <c r="E254" s="129"/>
      <c r="F254" s="139">
        <f t="shared" si="28"/>
        <v>97868</v>
      </c>
      <c r="G254" s="46" t="str">
        <f t="shared" si="29"/>
        <v>マキ</v>
      </c>
      <c r="H254" s="48">
        <f t="shared" si="26"/>
        <v>14</v>
      </c>
      <c r="I254" s="46">
        <f>COUNTIF(レース別成績!$A$2:$A$69,"&lt;="&amp;$A254)</f>
        <v>21</v>
      </c>
    </row>
    <row r="255" spans="1:9" s="42" customFormat="1" x14ac:dyDescent="0.65">
      <c r="A255" s="45">
        <v>46071</v>
      </c>
      <c r="B255" s="40">
        <f t="shared" si="27"/>
        <v>19639</v>
      </c>
      <c r="C255" s="150">
        <f t="shared" si="27"/>
        <v>100459</v>
      </c>
      <c r="D255" s="40">
        <f t="shared" si="27"/>
        <v>4313</v>
      </c>
      <c r="E255" s="129"/>
      <c r="F255" s="151">
        <f t="shared" si="28"/>
        <v>100459</v>
      </c>
      <c r="G255" s="46" t="str">
        <f t="shared" si="29"/>
        <v>マキ</v>
      </c>
      <c r="H255" s="48">
        <f t="shared" si="26"/>
        <v>14.666666666666666</v>
      </c>
      <c r="I255" s="46">
        <f>COUNTIF(レース別成績!$A$2:$A$69,"&lt;="&amp;$A255)</f>
        <v>22</v>
      </c>
    </row>
    <row r="256" spans="1:9" s="42" customFormat="1" x14ac:dyDescent="0.65">
      <c r="A256" s="45">
        <v>46074</v>
      </c>
      <c r="B256" s="134">
        <f t="shared" si="27"/>
        <v>25644</v>
      </c>
      <c r="C256" s="150">
        <f t="shared" si="27"/>
        <v>103008</v>
      </c>
      <c r="D256" s="40">
        <f t="shared" si="27"/>
        <v>4438</v>
      </c>
      <c r="E256" s="129"/>
      <c r="F256" s="151">
        <f t="shared" si="28"/>
        <v>103008</v>
      </c>
      <c r="G256" s="46" t="str">
        <f t="shared" si="29"/>
        <v>マキ</v>
      </c>
      <c r="H256" s="48">
        <f t="shared" si="26"/>
        <v>16</v>
      </c>
      <c r="I256" s="46">
        <f>COUNTIF(レース別成績!$A$2:$A$69,"&lt;="&amp;$A256)</f>
        <v>24</v>
      </c>
    </row>
    <row r="257" spans="1:9" s="42" customFormat="1" x14ac:dyDescent="0.65">
      <c r="A257" s="45">
        <v>46075</v>
      </c>
      <c r="B257" s="134">
        <f t="shared" si="27"/>
        <v>28392</v>
      </c>
      <c r="C257" s="150">
        <f t="shared" si="27"/>
        <v>114529</v>
      </c>
      <c r="D257" s="40">
        <f t="shared" si="27"/>
        <v>4763</v>
      </c>
      <c r="E257" s="129"/>
      <c r="F257" s="151">
        <f t="shared" si="28"/>
        <v>114529</v>
      </c>
      <c r="G257" s="46" t="str">
        <f t="shared" si="29"/>
        <v>マキ</v>
      </c>
      <c r="H257" s="48">
        <f t="shared" si="26"/>
        <v>17.666666666666668</v>
      </c>
      <c r="I257" s="46">
        <f>COUNTIF(レース別成績!$A$2:$A$69,"&lt;="&amp;$A257)</f>
        <v>26</v>
      </c>
    </row>
    <row r="258" spans="1:9" s="42" customFormat="1" x14ac:dyDescent="0.65">
      <c r="A258" s="45">
        <v>46076</v>
      </c>
      <c r="B258" s="134">
        <f t="shared" si="27"/>
        <v>28932</v>
      </c>
      <c r="C258" s="150">
        <f t="shared" si="27"/>
        <v>115870</v>
      </c>
      <c r="D258" s="40">
        <f t="shared" si="27"/>
        <v>4831</v>
      </c>
      <c r="E258" s="129"/>
      <c r="F258" s="151">
        <f t="shared" si="28"/>
        <v>115870</v>
      </c>
      <c r="G258" s="46" t="str">
        <f t="shared" si="29"/>
        <v>マキ</v>
      </c>
      <c r="H258" s="48">
        <f t="shared" si="26"/>
        <v>18.333333333333332</v>
      </c>
      <c r="I258" s="46">
        <f>COUNTIF(レース別成績!$A$2:$A$69,"&lt;="&amp;$A258)</f>
        <v>27</v>
      </c>
    </row>
    <row r="259" spans="1:9" s="42" customFormat="1" x14ac:dyDescent="0.65">
      <c r="A259" s="45">
        <v>46081</v>
      </c>
      <c r="B259" s="134">
        <f t="shared" si="27"/>
        <v>29209</v>
      </c>
      <c r="C259" s="150">
        <f t="shared" si="27"/>
        <v>118458</v>
      </c>
      <c r="D259" s="40">
        <f t="shared" si="27"/>
        <v>4895</v>
      </c>
      <c r="E259" s="129"/>
      <c r="F259" s="151">
        <f t="shared" si="28"/>
        <v>118458</v>
      </c>
      <c r="G259" s="46" t="str">
        <f t="shared" si="29"/>
        <v>マキ</v>
      </c>
      <c r="H259" s="48">
        <f t="shared" si="26"/>
        <v>19</v>
      </c>
      <c r="I259" s="46">
        <f>COUNTIF(レース別成績!$A$2:$A$69,"&lt;="&amp;$A259)</f>
        <v>28</v>
      </c>
    </row>
    <row r="260" spans="1:9" s="42" customFormat="1" x14ac:dyDescent="0.65">
      <c r="A260" s="45">
        <v>46082</v>
      </c>
      <c r="B260" s="134">
        <f t="shared" si="27"/>
        <v>31792</v>
      </c>
      <c r="C260" s="150">
        <f t="shared" si="27"/>
        <v>122093</v>
      </c>
      <c r="D260" s="40">
        <f t="shared" si="27"/>
        <v>5018</v>
      </c>
      <c r="E260" s="129"/>
      <c r="F260" s="151">
        <f t="shared" si="28"/>
        <v>122093</v>
      </c>
      <c r="G260" s="46" t="str">
        <f t="shared" si="29"/>
        <v>マキ</v>
      </c>
      <c r="H260" s="48">
        <f t="shared" si="26"/>
        <v>20.333333333333332</v>
      </c>
      <c r="I260" s="46">
        <f>COUNTIF(レース別成績!$A$2:$A$69,"&lt;="&amp;$A260)</f>
        <v>30</v>
      </c>
    </row>
    <row r="261" spans="1:9" s="42" customFormat="1" x14ac:dyDescent="0.65">
      <c r="A261" s="45">
        <v>46088</v>
      </c>
      <c r="B261" s="134">
        <f t="shared" si="27"/>
        <v>32321</v>
      </c>
      <c r="C261" s="150">
        <f t="shared" si="27"/>
        <v>127372</v>
      </c>
      <c r="D261" s="40">
        <f t="shared" si="27"/>
        <v>5131</v>
      </c>
      <c r="E261" s="129"/>
      <c r="F261" s="151">
        <f t="shared" si="28"/>
        <v>127372</v>
      </c>
      <c r="G261" s="46" t="str">
        <f t="shared" si="29"/>
        <v>マキ</v>
      </c>
      <c r="H261" s="48">
        <f t="shared" si="26"/>
        <v>21.666666666666668</v>
      </c>
      <c r="I261" s="46">
        <f>COUNTIF(レース別成績!$A$2:$A$69,"&lt;="&amp;$A261)</f>
        <v>32</v>
      </c>
    </row>
    <row r="262" spans="1:9" s="42" customFormat="1" x14ac:dyDescent="0.65">
      <c r="A262" s="45">
        <v>46089</v>
      </c>
      <c r="B262" s="134">
        <f t="shared" si="27"/>
        <v>33748</v>
      </c>
      <c r="C262" s="150">
        <f t="shared" si="27"/>
        <v>129404</v>
      </c>
      <c r="D262" s="40">
        <f t="shared" si="27"/>
        <v>5185</v>
      </c>
      <c r="E262" s="129"/>
      <c r="F262" s="151">
        <f t="shared" si="28"/>
        <v>129404</v>
      </c>
      <c r="G262" s="46" t="str">
        <f t="shared" si="29"/>
        <v>マキ</v>
      </c>
      <c r="H262" s="48">
        <f t="shared" si="26"/>
        <v>22.333333333333332</v>
      </c>
      <c r="I262" s="46">
        <f>COUNTIF(レース別成績!$A$2:$A$69,"&lt;="&amp;$A262)</f>
        <v>33</v>
      </c>
    </row>
    <row r="263" spans="1:9" s="42" customFormat="1" x14ac:dyDescent="0.65">
      <c r="A263" s="45">
        <v>46092</v>
      </c>
      <c r="B263" s="134">
        <f t="shared" ref="B263:D282" si="30">IFERROR(ROUND(B120+((B215*$H263*B24*9)/((B24*8)+$I263)),0),0)</f>
        <v>34038</v>
      </c>
      <c r="C263" s="150">
        <f t="shared" si="30"/>
        <v>138116</v>
      </c>
      <c r="D263" s="40">
        <f t="shared" si="30"/>
        <v>5237</v>
      </c>
      <c r="E263" s="129"/>
      <c r="F263" s="151">
        <f t="shared" si="28"/>
        <v>138116</v>
      </c>
      <c r="G263" s="46" t="str">
        <f t="shared" si="29"/>
        <v>マキ</v>
      </c>
      <c r="H263" s="48">
        <f t="shared" si="26"/>
        <v>23</v>
      </c>
      <c r="I263" s="46">
        <f>COUNTIF(レース別成績!$A$2:$A$69,"&lt;="&amp;$A263)</f>
        <v>34</v>
      </c>
    </row>
    <row r="264" spans="1:9" s="42" customFormat="1" x14ac:dyDescent="0.65">
      <c r="A264" s="45">
        <v>46095</v>
      </c>
      <c r="B264" s="134">
        <f t="shared" si="30"/>
        <v>35085</v>
      </c>
      <c r="C264" s="150">
        <f t="shared" si="30"/>
        <v>140256</v>
      </c>
      <c r="D264" s="40">
        <f t="shared" si="30"/>
        <v>5287</v>
      </c>
      <c r="E264" s="129"/>
      <c r="F264" s="151">
        <f t="shared" si="28"/>
        <v>140256</v>
      </c>
      <c r="G264" s="46" t="str">
        <f t="shared" si="29"/>
        <v>マキ</v>
      </c>
      <c r="H264" s="48">
        <f t="shared" si="26"/>
        <v>23.666666666666668</v>
      </c>
      <c r="I264" s="46">
        <f>COUNTIF(レース別成績!$A$2:$A$69,"&lt;="&amp;$A264)</f>
        <v>35</v>
      </c>
    </row>
    <row r="265" spans="1:9" s="42" customFormat="1" x14ac:dyDescent="0.65">
      <c r="A265" s="45">
        <v>46096</v>
      </c>
      <c r="B265" s="134">
        <f t="shared" si="30"/>
        <v>49496</v>
      </c>
      <c r="C265" s="150">
        <f t="shared" si="30"/>
        <v>149760</v>
      </c>
      <c r="D265" s="40">
        <f t="shared" si="30"/>
        <v>5383</v>
      </c>
      <c r="E265" s="129"/>
      <c r="F265" s="151">
        <f t="shared" si="28"/>
        <v>149760</v>
      </c>
      <c r="G265" s="46" t="str">
        <f t="shared" si="29"/>
        <v>マキ</v>
      </c>
      <c r="H265" s="48">
        <f t="shared" si="26"/>
        <v>25</v>
      </c>
      <c r="I265" s="46">
        <f>COUNTIF(レース別成績!$A$2:$A$69,"&lt;="&amp;$A265)</f>
        <v>37</v>
      </c>
    </row>
    <row r="266" spans="1:9" s="42" customFormat="1" x14ac:dyDescent="0.65">
      <c r="A266" s="45">
        <v>46102</v>
      </c>
      <c r="B266" s="137">
        <f t="shared" si="30"/>
        <v>51528</v>
      </c>
      <c r="C266" s="150">
        <f t="shared" si="30"/>
        <v>159590</v>
      </c>
      <c r="D266" s="40">
        <f t="shared" si="30"/>
        <v>5472</v>
      </c>
      <c r="E266" s="129"/>
      <c r="F266" s="151">
        <f t="shared" si="28"/>
        <v>159590</v>
      </c>
      <c r="G266" s="46" t="str">
        <f t="shared" si="29"/>
        <v>マキ</v>
      </c>
      <c r="H266" s="48">
        <f t="shared" si="26"/>
        <v>26.333333333333332</v>
      </c>
      <c r="I266" s="46">
        <f>COUNTIF(レース別成績!$A$2:$A$69,"&lt;="&amp;$A266)</f>
        <v>39</v>
      </c>
    </row>
    <row r="267" spans="1:9" s="42" customFormat="1" x14ac:dyDescent="0.65">
      <c r="A267" s="45">
        <v>46103</v>
      </c>
      <c r="B267" s="137">
        <f t="shared" si="30"/>
        <v>52341</v>
      </c>
      <c r="C267" s="150">
        <f t="shared" si="30"/>
        <v>163487</v>
      </c>
      <c r="D267" s="40">
        <f t="shared" si="30"/>
        <v>5556</v>
      </c>
      <c r="E267" s="129"/>
      <c r="F267" s="151">
        <f t="shared" si="28"/>
        <v>163487</v>
      </c>
      <c r="G267" s="46" t="str">
        <f t="shared" si="29"/>
        <v>マキ</v>
      </c>
      <c r="H267" s="48">
        <f t="shared" si="26"/>
        <v>27.666666666666668</v>
      </c>
      <c r="I267" s="46">
        <f>COUNTIF(レース別成績!$A$2:$A$69,"&lt;="&amp;$A267)</f>
        <v>41</v>
      </c>
    </row>
    <row r="268" spans="1:9" s="42" customFormat="1" x14ac:dyDescent="0.65">
      <c r="A268" s="45">
        <v>46105</v>
      </c>
      <c r="B268" s="137">
        <f t="shared" si="30"/>
        <v>54001</v>
      </c>
      <c r="C268" s="150">
        <f t="shared" si="30"/>
        <v>165545</v>
      </c>
      <c r="D268" s="40">
        <f t="shared" si="30"/>
        <v>5596</v>
      </c>
      <c r="E268" s="129"/>
      <c r="F268" s="151">
        <f t="shared" si="28"/>
        <v>165545</v>
      </c>
      <c r="G268" s="46" t="str">
        <f t="shared" si="29"/>
        <v>マキ</v>
      </c>
      <c r="H268" s="48">
        <f t="shared" si="26"/>
        <v>28.333333333333332</v>
      </c>
      <c r="I268" s="46">
        <f>COUNTIF(レース別成績!$A$2:$A$69,"&lt;="&amp;$A268)</f>
        <v>42</v>
      </c>
    </row>
    <row r="269" spans="1:9" s="42" customFormat="1" x14ac:dyDescent="0.65">
      <c r="A269" s="45">
        <v>46106</v>
      </c>
      <c r="B269" s="137">
        <f t="shared" si="30"/>
        <v>54588</v>
      </c>
      <c r="C269" s="150">
        <f t="shared" si="30"/>
        <v>168121</v>
      </c>
      <c r="D269" s="40">
        <f t="shared" si="30"/>
        <v>5635</v>
      </c>
      <c r="E269" s="129"/>
      <c r="F269" s="151">
        <f t="shared" si="28"/>
        <v>168121</v>
      </c>
      <c r="G269" s="46" t="str">
        <f t="shared" si="29"/>
        <v>マキ</v>
      </c>
      <c r="H269" s="48">
        <f t="shared" si="26"/>
        <v>29</v>
      </c>
      <c r="I269" s="46">
        <f>COUNTIF(レース別成績!$A$2:$A$69,"&lt;="&amp;$A269)</f>
        <v>43</v>
      </c>
    </row>
    <row r="270" spans="1:9" s="42" customFormat="1" x14ac:dyDescent="0.65">
      <c r="A270" s="45">
        <v>46109</v>
      </c>
      <c r="B270" s="137">
        <f t="shared" si="30"/>
        <v>62491</v>
      </c>
      <c r="C270" s="150">
        <f t="shared" si="30"/>
        <v>175035</v>
      </c>
      <c r="D270" s="40">
        <f t="shared" si="30"/>
        <v>5709</v>
      </c>
      <c r="E270" s="129"/>
      <c r="F270" s="151">
        <f t="shared" si="28"/>
        <v>175035</v>
      </c>
      <c r="G270" s="46" t="str">
        <f t="shared" si="29"/>
        <v>マキ</v>
      </c>
      <c r="H270" s="48">
        <f t="shared" si="26"/>
        <v>30.333333333333332</v>
      </c>
      <c r="I270" s="46">
        <f>COUNTIF(レース別成績!$A$2:$A$69,"&lt;="&amp;$A270)</f>
        <v>45</v>
      </c>
    </row>
    <row r="271" spans="1:9" s="42" customFormat="1" x14ac:dyDescent="0.65">
      <c r="A271" s="45">
        <v>46110</v>
      </c>
      <c r="B271" s="137">
        <f t="shared" si="30"/>
        <v>66372</v>
      </c>
      <c r="C271" s="150">
        <f t="shared" si="30"/>
        <v>178115</v>
      </c>
      <c r="D271" s="40">
        <f t="shared" si="30"/>
        <v>5779</v>
      </c>
      <c r="E271" s="129"/>
      <c r="F271" s="151">
        <f t="shared" si="28"/>
        <v>178115</v>
      </c>
      <c r="G271" s="46" t="str">
        <f t="shared" si="29"/>
        <v>マキ</v>
      </c>
      <c r="H271" s="48">
        <f t="shared" si="26"/>
        <v>31.666666666666668</v>
      </c>
      <c r="I271" s="46">
        <f>COUNTIF(レース別成績!$A$2:$A$69,"&lt;="&amp;$A271)</f>
        <v>47</v>
      </c>
    </row>
    <row r="272" spans="1:9" s="42" customFormat="1" x14ac:dyDescent="0.65">
      <c r="A272" s="45">
        <v>46113</v>
      </c>
      <c r="B272" s="137">
        <f t="shared" si="30"/>
        <v>67860</v>
      </c>
      <c r="C272" s="150">
        <f t="shared" si="30"/>
        <v>179969</v>
      </c>
      <c r="D272" s="40">
        <f t="shared" si="30"/>
        <v>5813</v>
      </c>
      <c r="E272" s="129"/>
      <c r="F272" s="151">
        <f t="shared" si="28"/>
        <v>179969</v>
      </c>
      <c r="G272" s="46" t="str">
        <f t="shared" si="29"/>
        <v>マキ</v>
      </c>
      <c r="H272" s="48">
        <f t="shared" si="26"/>
        <v>32.333333333333336</v>
      </c>
      <c r="I272" s="46">
        <f>COUNTIF(レース別成績!$A$2:$A$69,"&lt;="&amp;$A272)</f>
        <v>48</v>
      </c>
    </row>
    <row r="273" spans="1:9" s="42" customFormat="1" x14ac:dyDescent="0.65">
      <c r="A273" s="45">
        <v>46116</v>
      </c>
      <c r="B273" s="137">
        <f t="shared" si="30"/>
        <v>71020</v>
      </c>
      <c r="C273" s="150">
        <f t="shared" si="30"/>
        <v>181992</v>
      </c>
      <c r="D273" s="40">
        <f t="shared" si="30"/>
        <v>5877</v>
      </c>
      <c r="E273" s="129"/>
      <c r="F273" s="151">
        <f t="shared" si="28"/>
        <v>181992</v>
      </c>
      <c r="G273" s="46" t="str">
        <f t="shared" si="29"/>
        <v>マキ</v>
      </c>
      <c r="H273" s="48">
        <f t="shared" si="26"/>
        <v>33.666666666666664</v>
      </c>
      <c r="I273" s="46">
        <f>COUNTIF(レース別成績!$A$2:$A$69,"&lt;="&amp;$A273)</f>
        <v>50</v>
      </c>
    </row>
    <row r="274" spans="1:9" s="42" customFormat="1" x14ac:dyDescent="0.65">
      <c r="A274" s="45">
        <v>46117</v>
      </c>
      <c r="B274" s="137">
        <f t="shared" si="30"/>
        <v>72317</v>
      </c>
      <c r="C274" s="150">
        <f t="shared" si="30"/>
        <v>184338</v>
      </c>
      <c r="D274" s="40">
        <f t="shared" si="30"/>
        <v>5908</v>
      </c>
      <c r="E274" s="129"/>
      <c r="F274" s="151">
        <f t="shared" si="28"/>
        <v>184338</v>
      </c>
      <c r="G274" s="46" t="str">
        <f t="shared" si="29"/>
        <v>マキ</v>
      </c>
      <c r="H274" s="48">
        <f t="shared" si="26"/>
        <v>34.333333333333336</v>
      </c>
      <c r="I274" s="46">
        <f>COUNTIF(レース別成績!$A$2:$A$69,"&lt;="&amp;$A274)</f>
        <v>51</v>
      </c>
    </row>
    <row r="275" spans="1:9" s="42" customFormat="1" x14ac:dyDescent="0.65">
      <c r="A275" s="45">
        <v>46120</v>
      </c>
      <c r="B275" s="137">
        <f t="shared" si="30"/>
        <v>72975</v>
      </c>
      <c r="C275" s="150">
        <f t="shared" si="30"/>
        <v>185505</v>
      </c>
      <c r="D275" s="40">
        <f t="shared" si="30"/>
        <v>5938</v>
      </c>
      <c r="E275" s="129"/>
      <c r="F275" s="151">
        <f t="shared" si="28"/>
        <v>185505</v>
      </c>
      <c r="G275" s="46" t="str">
        <f t="shared" si="29"/>
        <v>マキ</v>
      </c>
      <c r="H275" s="48">
        <f t="shared" si="26"/>
        <v>35</v>
      </c>
      <c r="I275" s="46">
        <f>COUNTIF(レース別成績!$A$2:$A$69,"&lt;="&amp;$A275)</f>
        <v>52</v>
      </c>
    </row>
    <row r="276" spans="1:9" s="42" customFormat="1" x14ac:dyDescent="0.65">
      <c r="A276" s="45">
        <v>46123</v>
      </c>
      <c r="B276" s="137">
        <f t="shared" si="30"/>
        <v>75919</v>
      </c>
      <c r="C276" s="150">
        <f t="shared" si="30"/>
        <v>193254</v>
      </c>
      <c r="D276" s="40">
        <f t="shared" si="30"/>
        <v>5996</v>
      </c>
      <c r="E276" s="129"/>
      <c r="F276" s="151">
        <f t="shared" si="28"/>
        <v>193254</v>
      </c>
      <c r="G276" s="46" t="str">
        <f t="shared" si="29"/>
        <v>マキ</v>
      </c>
      <c r="H276" s="48">
        <f t="shared" si="26"/>
        <v>36.333333333333336</v>
      </c>
      <c r="I276" s="46">
        <f>COUNTIF(レース別成績!$A$2:$A$69,"&lt;="&amp;$A276)</f>
        <v>54</v>
      </c>
    </row>
    <row r="277" spans="1:9" s="42" customFormat="1" x14ac:dyDescent="0.65">
      <c r="A277" s="45">
        <v>46124</v>
      </c>
      <c r="B277" s="137">
        <f t="shared" si="30"/>
        <v>80741</v>
      </c>
      <c r="C277" s="150">
        <f t="shared" si="30"/>
        <v>199608</v>
      </c>
      <c r="D277" s="40">
        <f t="shared" si="30"/>
        <v>6024</v>
      </c>
      <c r="E277" s="129"/>
      <c r="F277" s="151">
        <f t="shared" si="28"/>
        <v>199608</v>
      </c>
      <c r="G277" s="46" t="str">
        <f t="shared" si="29"/>
        <v>マキ</v>
      </c>
      <c r="H277" s="48">
        <f t="shared" si="26"/>
        <v>37</v>
      </c>
      <c r="I277" s="46">
        <f>COUNTIF(レース別成績!$A$2:$A$69,"&lt;="&amp;$A277)</f>
        <v>55</v>
      </c>
    </row>
    <row r="278" spans="1:9" s="42" customFormat="1" x14ac:dyDescent="0.65">
      <c r="A278" s="45">
        <v>46127</v>
      </c>
      <c r="B278" s="137">
        <f t="shared" si="30"/>
        <v>82565</v>
      </c>
      <c r="C278" s="150">
        <f t="shared" si="30"/>
        <v>200567</v>
      </c>
      <c r="D278" s="40">
        <f t="shared" si="30"/>
        <v>6051</v>
      </c>
      <c r="E278" s="129"/>
      <c r="F278" s="151">
        <f t="shared" si="28"/>
        <v>200567</v>
      </c>
      <c r="G278" s="46" t="str">
        <f t="shared" si="29"/>
        <v>マキ</v>
      </c>
      <c r="H278" s="48">
        <f t="shared" si="26"/>
        <v>37.666666666666664</v>
      </c>
      <c r="I278" s="46">
        <f>COUNTIF(レース別成績!$A$2:$A$69,"&lt;="&amp;$A278)</f>
        <v>56</v>
      </c>
    </row>
    <row r="279" spans="1:9" s="42" customFormat="1" x14ac:dyDescent="0.65">
      <c r="A279" s="45">
        <v>46130</v>
      </c>
      <c r="B279" s="137">
        <f t="shared" si="30"/>
        <v>86729</v>
      </c>
      <c r="C279" s="150">
        <f t="shared" si="30"/>
        <v>205043</v>
      </c>
      <c r="D279" s="40">
        <f t="shared" si="30"/>
        <v>6104</v>
      </c>
      <c r="E279" s="129"/>
      <c r="F279" s="151">
        <f t="shared" si="28"/>
        <v>205043</v>
      </c>
      <c r="G279" s="46" t="str">
        <f t="shared" si="29"/>
        <v>マキ</v>
      </c>
      <c r="H279" s="48">
        <f t="shared" si="26"/>
        <v>39</v>
      </c>
      <c r="I279" s="46">
        <f>COUNTIF(レース別成績!$A$2:$A$69,"&lt;="&amp;$A279)</f>
        <v>58</v>
      </c>
    </row>
    <row r="280" spans="1:9" s="42" customFormat="1" x14ac:dyDescent="0.65">
      <c r="A280" s="45">
        <v>46131</v>
      </c>
      <c r="B280" s="150">
        <f t="shared" si="30"/>
        <v>104504</v>
      </c>
      <c r="C280" s="150">
        <f t="shared" si="30"/>
        <v>209273</v>
      </c>
      <c r="D280" s="40">
        <f t="shared" si="30"/>
        <v>6154</v>
      </c>
      <c r="E280" s="129"/>
      <c r="F280" s="151">
        <f t="shared" si="28"/>
        <v>209273</v>
      </c>
      <c r="G280" s="46" t="str">
        <f t="shared" si="29"/>
        <v>マキ</v>
      </c>
      <c r="H280" s="48">
        <f t="shared" si="26"/>
        <v>40.333333333333336</v>
      </c>
      <c r="I280" s="46">
        <f>COUNTIF(レース別成績!$A$2:$A$69,"&lt;="&amp;$A280)</f>
        <v>60</v>
      </c>
    </row>
    <row r="281" spans="1:9" s="42" customFormat="1" x14ac:dyDescent="0.65">
      <c r="A281" s="45">
        <v>46137</v>
      </c>
      <c r="B281" s="150">
        <f t="shared" si="30"/>
        <v>108030</v>
      </c>
      <c r="C281" s="150">
        <f t="shared" si="30"/>
        <v>212596</v>
      </c>
      <c r="D281" s="40">
        <f t="shared" si="30"/>
        <v>6178</v>
      </c>
      <c r="E281" s="129"/>
      <c r="F281" s="151">
        <f t="shared" si="28"/>
        <v>212596</v>
      </c>
      <c r="G281" s="46" t="str">
        <f t="shared" si="29"/>
        <v>マキ</v>
      </c>
      <c r="H281" s="48">
        <f t="shared" si="26"/>
        <v>41</v>
      </c>
      <c r="I281" s="46">
        <f>COUNTIF(レース別成績!$A$2:$A$69,"&lt;="&amp;$A281)</f>
        <v>61</v>
      </c>
    </row>
    <row r="282" spans="1:9" s="42" customFormat="1" x14ac:dyDescent="0.65">
      <c r="A282" s="45">
        <v>46138</v>
      </c>
      <c r="B282" s="150">
        <f t="shared" si="30"/>
        <v>116868</v>
      </c>
      <c r="C282" s="150">
        <f t="shared" si="30"/>
        <v>224290</v>
      </c>
      <c r="D282" s="40">
        <f t="shared" si="30"/>
        <v>6290</v>
      </c>
      <c r="E282" s="129"/>
      <c r="F282" s="151">
        <f t="shared" si="28"/>
        <v>224290</v>
      </c>
      <c r="G282" s="46" t="str">
        <f t="shared" si="29"/>
        <v>マキ</v>
      </c>
      <c r="H282" s="48">
        <f t="shared" si="26"/>
        <v>44.333333333333336</v>
      </c>
      <c r="I282" s="46">
        <f>COUNTIF(レース別成績!$A$2:$A$69,"&lt;="&amp;$A282)</f>
        <v>66</v>
      </c>
    </row>
    <row r="283" spans="1:9" s="42" customFormat="1" x14ac:dyDescent="0.65">
      <c r="A283" s="45">
        <v>46141</v>
      </c>
      <c r="B283" s="150">
        <f t="shared" ref="B283:D302" si="31">IFERROR(ROUND(B140+((B235*$H283*B44*9)/((B44*8)+$I283)),0),0)</f>
        <v>118045</v>
      </c>
      <c r="C283" s="150">
        <f t="shared" si="31"/>
        <v>225875</v>
      </c>
      <c r="D283" s="40">
        <f t="shared" si="31"/>
        <v>6311</v>
      </c>
      <c r="E283" s="129"/>
      <c r="F283" s="151">
        <f t="shared" si="28"/>
        <v>225875</v>
      </c>
      <c r="G283" s="46" t="str">
        <f t="shared" si="29"/>
        <v>マキ</v>
      </c>
      <c r="H283" s="48">
        <f t="shared" si="26"/>
        <v>45</v>
      </c>
      <c r="I283" s="46">
        <f>COUNTIF(レース別成績!$A$2:$A$69,"&lt;="&amp;$A283)</f>
        <v>67</v>
      </c>
    </row>
    <row r="284" spans="1:9" s="42" customFormat="1" ht="17.25" thickBot="1" x14ac:dyDescent="0.7">
      <c r="A284" s="45"/>
      <c r="B284" s="150"/>
      <c r="C284" s="150"/>
      <c r="D284" s="40"/>
      <c r="E284" s="129"/>
      <c r="F284" s="151"/>
      <c r="G284" s="46"/>
      <c r="H284" s="48"/>
      <c r="I284" s="46"/>
    </row>
    <row r="285" spans="1:9" s="42" customFormat="1" ht="17.25" thickBot="1" x14ac:dyDescent="0.7">
      <c r="A285" s="43" t="s">
        <v>0</v>
      </c>
      <c r="B285" s="44" t="str">
        <f t="shared" ref="B285:E285" si="32">B$2</f>
        <v>ユメ</v>
      </c>
      <c r="C285" s="44" t="str">
        <f t="shared" si="32"/>
        <v>マキ</v>
      </c>
      <c r="D285" s="44" t="str">
        <f t="shared" si="32"/>
        <v>ピタ</v>
      </c>
      <c r="E285" s="44" t="str">
        <f t="shared" si="32"/>
        <v>オレ</v>
      </c>
      <c r="F285" s="44" t="str">
        <f>F$49</f>
        <v>TOP</v>
      </c>
      <c r="G285" s="44" t="str">
        <f>G$49</f>
        <v>ID</v>
      </c>
      <c r="H285" s="49"/>
      <c r="I285" s="50"/>
    </row>
    <row r="286" spans="1:9" ht="17.25" thickBot="1" x14ac:dyDescent="0.7">
      <c r="A286" s="43" t="s">
        <v>74</v>
      </c>
      <c r="B286" s="152">
        <f>MAX(B242:B284)</f>
        <v>118045</v>
      </c>
      <c r="C286" s="152">
        <f>MAX(C242:C284)</f>
        <v>225875</v>
      </c>
      <c r="D286" s="44">
        <f>MAX(D242:D284)</f>
        <v>6311</v>
      </c>
      <c r="E286" s="44">
        <f>MAX(E242:E284)</f>
        <v>0</v>
      </c>
      <c r="F286" s="152">
        <f>MAX(F242:F284)</f>
        <v>225875</v>
      </c>
      <c r="G286" s="47" t="str">
        <f>INDEX($B$241:$E$241,1,MATCH($F286,$B286:$E286,0))</f>
        <v>マキ</v>
      </c>
      <c r="H286" s="51"/>
      <c r="I286" s="52"/>
    </row>
    <row r="288" spans="1:9" x14ac:dyDescent="0.65">
      <c r="B288" s="52"/>
      <c r="C288" s="52"/>
      <c r="D288" s="52"/>
      <c r="E288" s="52"/>
    </row>
  </sheetData>
  <phoneticPr fontId="1"/>
  <pageMargins left="0.7" right="0.7" top="0.75" bottom="0.75" header="0.3" footer="0.3"/>
  <pageSetup paperSize="9" orientation="portrait" horizontalDpi="0" verticalDpi="0" r:id="rId1"/>
  <ignoredErrors>
    <ignoredError sqref="G93 G189 G285"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6EDE5-1ABD-4B6B-937F-8871503C9E05}">
  <dimension ref="A1:H104"/>
  <sheetViews>
    <sheetView topLeftCell="A30" workbookViewId="0">
      <selection activeCell="G55" sqref="G55"/>
    </sheetView>
  </sheetViews>
  <sheetFormatPr defaultRowHeight="16.899999999999999" x14ac:dyDescent="0.65"/>
  <cols>
    <col min="1" max="2" width="10.5625" style="113" customWidth="1"/>
    <col min="3" max="6" width="8.0625" style="113" customWidth="1"/>
    <col min="7" max="9" width="8.0625" style="112" customWidth="1"/>
    <col min="10" max="16384" width="9" style="112"/>
  </cols>
  <sheetData>
    <row r="1" spans="1:8" ht="17.25" thickBot="1" x14ac:dyDescent="0.7">
      <c r="A1" s="112" t="s">
        <v>89</v>
      </c>
    </row>
    <row r="2" spans="1:8" ht="18" customHeight="1" thickBot="1" x14ac:dyDescent="0.7">
      <c r="A2" s="114" t="s">
        <v>84</v>
      </c>
      <c r="B2" s="114" t="s">
        <v>85</v>
      </c>
      <c r="C2" s="115" t="str">
        <f>日付別成績!B$2</f>
        <v>ユメ</v>
      </c>
      <c r="D2" s="115" t="str">
        <f>日付別成績!C$2</f>
        <v>マキ</v>
      </c>
      <c r="E2" s="115" t="str">
        <f>日付別成績!D$2</f>
        <v>ピタ</v>
      </c>
      <c r="F2" s="115" t="str">
        <f>日付別成績!E$2</f>
        <v>オレ</v>
      </c>
      <c r="G2" s="115" t="s">
        <v>70</v>
      </c>
      <c r="H2" s="115" t="s">
        <v>4</v>
      </c>
    </row>
    <row r="3" spans="1:8" s="113" customFormat="1" x14ac:dyDescent="0.65">
      <c r="A3" s="116">
        <v>46023</v>
      </c>
      <c r="B3" s="116">
        <v>46027</v>
      </c>
      <c r="C3" s="119">
        <f>COUNTIFS(レース別成績!$A$2:$A$69,"&gt;="&amp;$A3,レース別成績!$A$2:$A$69,"&lt;="&amp;$B3,レース別成績!H$2:H$69,"&gt;=0")</f>
        <v>2</v>
      </c>
      <c r="D3" s="119">
        <f>COUNTIFS(レース別成績!$A$2:$A$69,"&gt;="&amp;$A3,レース別成績!$A$2:$A$69,"&lt;="&amp;$B3,レース別成績!I$2:I$69,"&gt;=0")</f>
        <v>2</v>
      </c>
      <c r="E3" s="119">
        <f>COUNTIFS(レース別成績!$A$2:$A$69,"&gt;="&amp;$A3,レース別成績!$A$2:$A$69,"&lt;="&amp;$B3,レース別成績!J$2:J$69,"&gt;=0")</f>
        <v>0</v>
      </c>
      <c r="F3" s="119">
        <f>COUNTIFS(レース別成績!$A$2:$A$69,"&gt;="&amp;$A3,レース別成績!$A$2:$A$69,"&lt;="&amp;$B3,レース別成績!K$2:K$69,"&gt;=0")</f>
        <v>0</v>
      </c>
      <c r="G3" s="117">
        <f>MAX($C3:$F3)</f>
        <v>2</v>
      </c>
      <c r="H3" s="117" t="str">
        <f>INDEX($C$25:$F$25,1,MATCH($G3,$C3:$F3,0))</f>
        <v>ユメ</v>
      </c>
    </row>
    <row r="4" spans="1:8" s="113" customFormat="1" x14ac:dyDescent="0.65">
      <c r="A4" s="116">
        <f>B3+1</f>
        <v>46028</v>
      </c>
      <c r="B4" s="116">
        <f>A4+6</f>
        <v>46034</v>
      </c>
      <c r="C4" s="119">
        <f>COUNTIFS(レース別成績!$A$2:$A$69,"&gt;="&amp;$A4,レース別成績!$A$2:$A$69,"&lt;="&amp;$B4,レース別成績!H$2:H$69,"&gt;=0")</f>
        <v>2</v>
      </c>
      <c r="D4" s="119">
        <f>COUNTIFS(レース別成績!$A$2:$A$69,"&gt;="&amp;$A4,レース別成績!$A$2:$A$69,"&lt;="&amp;$B4,レース別成績!I$2:I$69,"&gt;=0")</f>
        <v>2</v>
      </c>
      <c r="E4" s="119">
        <f>COUNTIFS(レース別成績!$A$2:$A$69,"&gt;="&amp;$A4,レース別成績!$A$2:$A$69,"&lt;="&amp;$B4,レース別成績!J$2:J$69,"&gt;=0")</f>
        <v>2</v>
      </c>
      <c r="F4" s="119">
        <f>COUNTIFS(レース別成績!$A$2:$A$69,"&gt;="&amp;$A4,レース別成績!$A$2:$A$69,"&lt;="&amp;$B4,レース別成績!K$2:K$69,"&gt;=0")</f>
        <v>0</v>
      </c>
      <c r="G4" s="117">
        <f>MAX($C4:$F4)</f>
        <v>2</v>
      </c>
      <c r="H4" s="117" t="str">
        <f>INDEX($C$25:$F$25,1,MATCH($G4,$C4:$F4,0))</f>
        <v>ユメ</v>
      </c>
    </row>
    <row r="5" spans="1:8" s="113" customFormat="1" x14ac:dyDescent="0.65">
      <c r="A5" s="116">
        <f>B4+1</f>
        <v>46035</v>
      </c>
      <c r="B5" s="116">
        <f>A5+6</f>
        <v>46041</v>
      </c>
      <c r="C5" s="119">
        <f>COUNTIFS(レース別成績!$A$2:$A$69,"&gt;="&amp;$A5,レース別成績!$A$2:$A$69,"&lt;="&amp;$B5,レース別成績!H$2:H$69,"&gt;=0")</f>
        <v>2</v>
      </c>
      <c r="D5" s="119">
        <f>COUNTIFS(レース別成績!$A$2:$A$69,"&gt;="&amp;$A5,レース別成績!$A$2:$A$69,"&lt;="&amp;$B5,レース別成績!I$2:I$69,"&gt;=0")</f>
        <v>2</v>
      </c>
      <c r="E5" s="119">
        <f>COUNTIFS(レース別成績!$A$2:$A$69,"&gt;="&amp;$A5,レース別成績!$A$2:$A$69,"&lt;="&amp;$B5,レース別成績!J$2:J$69,"&gt;=0")</f>
        <v>0</v>
      </c>
      <c r="F5" s="119">
        <f>COUNTIFS(レース別成績!$A$2:$A$69,"&gt;="&amp;$A5,レース別成績!$A$2:$A$69,"&lt;="&amp;$B5,レース別成績!K$2:K$69,"&gt;=0")</f>
        <v>0</v>
      </c>
      <c r="G5" s="117">
        <f>MAX($C5:$F5)</f>
        <v>2</v>
      </c>
      <c r="H5" s="117" t="str">
        <f>INDEX($C$25:$F$25,1,MATCH($G5,$C5:$F5,0))</f>
        <v>ユメ</v>
      </c>
    </row>
    <row r="6" spans="1:8" s="113" customFormat="1" x14ac:dyDescent="0.65">
      <c r="A6" s="116">
        <f>B5+1</f>
        <v>46042</v>
      </c>
      <c r="B6" s="116">
        <f>A6+6</f>
        <v>46048</v>
      </c>
      <c r="C6" s="119">
        <f>COUNTIFS(レース別成績!$A$2:$A$69,"&gt;="&amp;$A6,レース別成績!$A$2:$A$69,"&lt;="&amp;$B6,レース別成績!H$2:H$69,"&gt;=0")</f>
        <v>3</v>
      </c>
      <c r="D6" s="119">
        <f>COUNTIFS(レース別成績!$A$2:$A$69,"&gt;="&amp;$A6,レース別成績!$A$2:$A$69,"&lt;="&amp;$B6,レース別成績!I$2:I$69,"&gt;=0")</f>
        <v>4</v>
      </c>
      <c r="E6" s="119">
        <f>COUNTIFS(レース別成績!$A$2:$A$69,"&gt;="&amp;$A6,レース別成績!$A$2:$A$69,"&lt;="&amp;$B6,レース別成績!J$2:J$69,"&gt;=0")</f>
        <v>0</v>
      </c>
      <c r="F6" s="119">
        <f>COUNTIFS(レース別成績!$A$2:$A$69,"&gt;="&amp;$A6,レース別成績!$A$2:$A$69,"&lt;="&amp;$B6,レース別成績!K$2:K$69,"&gt;=0")</f>
        <v>0</v>
      </c>
      <c r="G6" s="117">
        <f>MAX($C6:$F6)</f>
        <v>4</v>
      </c>
      <c r="H6" s="117" t="str">
        <f>INDEX($C$25:$F$25,1,MATCH($G6,$C6:$F6,0))</f>
        <v>マキ</v>
      </c>
    </row>
    <row r="7" spans="1:8" s="113" customFormat="1" x14ac:dyDescent="0.65">
      <c r="A7" s="116">
        <f>B6+1</f>
        <v>46049</v>
      </c>
      <c r="B7" s="116">
        <f>A7+6</f>
        <v>46055</v>
      </c>
      <c r="C7" s="119">
        <f>COUNTIFS(レース別成績!$A$2:$A$69,"&gt;="&amp;$A7,レース別成績!$A$2:$A$69,"&lt;="&amp;$B7,レース別成績!H$2:H$69,"&gt;=0")</f>
        <v>2</v>
      </c>
      <c r="D7" s="119">
        <f>COUNTIFS(レース別成績!$A$2:$A$69,"&gt;="&amp;$A7,レース別成績!$A$2:$A$69,"&lt;="&amp;$B7,レース別成績!I$2:I$69,"&gt;=0")</f>
        <v>2</v>
      </c>
      <c r="E7" s="119">
        <f>COUNTIFS(レース別成績!$A$2:$A$69,"&gt;="&amp;$A7,レース別成績!$A$2:$A$69,"&lt;="&amp;$B7,レース別成績!J$2:J$69,"&gt;=0")</f>
        <v>0</v>
      </c>
      <c r="F7" s="119">
        <f>COUNTIFS(レース別成績!$A$2:$A$69,"&gt;="&amp;$A7,レース別成績!$A$2:$A$69,"&lt;="&amp;$B7,レース別成績!K$2:K$69,"&gt;=0")</f>
        <v>0</v>
      </c>
      <c r="G7" s="117">
        <f>MAX($C7:$F7)</f>
        <v>2</v>
      </c>
      <c r="H7" s="117" t="str">
        <f>INDEX($C$25:$F$25,1,MATCH($G7,$C7:$F7,0))</f>
        <v>ユメ</v>
      </c>
    </row>
    <row r="8" spans="1:8" s="113" customFormat="1" x14ac:dyDescent="0.65">
      <c r="A8" s="116">
        <f t="shared" ref="A8:A9" si="0">B7+1</f>
        <v>46056</v>
      </c>
      <c r="B8" s="116">
        <f t="shared" ref="B8:B9" si="1">A8+6</f>
        <v>46062</v>
      </c>
      <c r="C8" s="119">
        <f>COUNTIFS(レース別成績!$A$2:$A$69,"&gt;="&amp;$A8,レース別成績!$A$2:$A$69,"&lt;="&amp;$B8,レース別成績!H$2:H$69,"&gt;=0")</f>
        <v>0</v>
      </c>
      <c r="D8" s="119">
        <f>COUNTIFS(レース別成績!$A$2:$A$69,"&gt;="&amp;$A8,レース別成績!$A$2:$A$69,"&lt;="&amp;$B8,レース別成績!I$2:I$69,"&gt;=0")</f>
        <v>0</v>
      </c>
      <c r="E8" s="119">
        <f>COUNTIFS(レース別成績!$A$2:$A$69,"&gt;="&amp;$A8,レース別成績!$A$2:$A$69,"&lt;="&amp;$B8,レース別成績!J$2:J$69,"&gt;=0")</f>
        <v>0</v>
      </c>
      <c r="F8" s="119">
        <f>COUNTIFS(レース別成績!$A$2:$A$69,"&gt;="&amp;$A8,レース別成績!$A$2:$A$69,"&lt;="&amp;$B8,レース別成績!K$2:K$69,"&gt;=0")</f>
        <v>0</v>
      </c>
      <c r="G8" s="117">
        <f t="shared" ref="G8:G19" si="2">MAX($C8:$F8)</f>
        <v>0</v>
      </c>
      <c r="H8" s="117" t="s">
        <v>228</v>
      </c>
    </row>
    <row r="9" spans="1:8" s="113" customFormat="1" x14ac:dyDescent="0.65">
      <c r="A9" s="116">
        <f t="shared" si="0"/>
        <v>46063</v>
      </c>
      <c r="B9" s="116">
        <f t="shared" si="1"/>
        <v>46069</v>
      </c>
      <c r="C9" s="119">
        <f>COUNTIFS(レース別成績!$A$2:$A$69,"&gt;="&amp;$A9,レース別成績!$A$2:$A$69,"&lt;="&amp;$B9,レース別成績!H$2:H$69,"&gt;=0")</f>
        <v>8</v>
      </c>
      <c r="D9" s="119">
        <f>COUNTIFS(レース別成績!$A$2:$A$69,"&gt;="&amp;$A9,レース別成績!$A$2:$A$69,"&lt;="&amp;$B9,レース別成績!I$2:I$69,"&gt;=0")</f>
        <v>9</v>
      </c>
      <c r="E9" s="119">
        <f>COUNTIFS(レース別成績!$A$2:$A$69,"&gt;="&amp;$A9,レース別成績!$A$2:$A$69,"&lt;="&amp;$B9,レース別成績!J$2:J$69,"&gt;=0")</f>
        <v>0</v>
      </c>
      <c r="F9" s="119">
        <f>COUNTIFS(レース別成績!$A$2:$A$69,"&gt;="&amp;$A9,レース別成績!$A$2:$A$69,"&lt;="&amp;$B9,レース別成績!K$2:K$69,"&gt;=0")</f>
        <v>0</v>
      </c>
      <c r="G9" s="117">
        <f t="shared" si="2"/>
        <v>9</v>
      </c>
      <c r="H9" s="117" t="str">
        <f t="shared" ref="H9:H19" si="3">INDEX($C$25:$F$25,1,MATCH($G9,$C9:$F9,0))</f>
        <v>マキ</v>
      </c>
    </row>
    <row r="10" spans="1:8" s="113" customFormat="1" x14ac:dyDescent="0.65">
      <c r="A10" s="116">
        <f t="shared" ref="A10" si="4">B9+1</f>
        <v>46070</v>
      </c>
      <c r="B10" s="116">
        <f t="shared" ref="B10" si="5">A10+6</f>
        <v>46076</v>
      </c>
      <c r="C10" s="119">
        <f>COUNTIFS(レース別成績!$A$2:$A$69,"&gt;="&amp;$A10,レース別成績!$A$2:$A$69,"&lt;="&amp;$B10,レース別成績!H$2:H$69,"&gt;=0")</f>
        <v>6</v>
      </c>
      <c r="D10" s="119">
        <f>COUNTIFS(レース別成績!$A$2:$A$69,"&gt;="&amp;$A10,レース別成績!$A$2:$A$69,"&lt;="&amp;$B10,レース別成績!I$2:I$69,"&gt;=0")</f>
        <v>6</v>
      </c>
      <c r="E10" s="119">
        <f>COUNTIFS(レース別成績!$A$2:$A$69,"&gt;="&amp;$A10,レース別成績!$A$2:$A$69,"&lt;="&amp;$B10,レース別成績!J$2:J$69,"&gt;=0")</f>
        <v>1</v>
      </c>
      <c r="F10" s="119">
        <f>COUNTIFS(レース別成績!$A$2:$A$69,"&gt;="&amp;$A10,レース別成績!$A$2:$A$69,"&lt;="&amp;$B10,レース別成績!K$2:K$69,"&gt;=0")</f>
        <v>0</v>
      </c>
      <c r="G10" s="117">
        <f t="shared" si="2"/>
        <v>6</v>
      </c>
      <c r="H10" s="117" t="str">
        <f t="shared" si="3"/>
        <v>ユメ</v>
      </c>
    </row>
    <row r="11" spans="1:8" s="113" customFormat="1" x14ac:dyDescent="0.65">
      <c r="A11" s="116">
        <f t="shared" ref="A11" si="6">B10+1</f>
        <v>46077</v>
      </c>
      <c r="B11" s="116">
        <f t="shared" ref="B11" si="7">A11+6</f>
        <v>46083</v>
      </c>
      <c r="C11" s="119">
        <f>COUNTIFS(レース別成績!$A$2:$A$69,"&gt;="&amp;$A11,レース別成績!$A$2:$A$69,"&lt;="&amp;$B11,レース別成績!H$2:H$69,"&gt;=0")</f>
        <v>3</v>
      </c>
      <c r="D11" s="119">
        <f>COUNTIFS(レース別成績!$A$2:$A$69,"&gt;="&amp;$A11,レース別成績!$A$2:$A$69,"&lt;="&amp;$B11,レース別成績!I$2:I$69,"&gt;=0")</f>
        <v>3</v>
      </c>
      <c r="E11" s="119">
        <f>COUNTIFS(レース別成績!$A$2:$A$69,"&gt;="&amp;$A11,レース別成績!$A$2:$A$69,"&lt;="&amp;$B11,レース別成績!J$2:J$69,"&gt;=0")</f>
        <v>0</v>
      </c>
      <c r="F11" s="119">
        <f>COUNTIFS(レース別成績!$A$2:$A$69,"&gt;="&amp;$A11,レース別成績!$A$2:$A$69,"&lt;="&amp;$B11,レース別成績!K$2:K$69,"&gt;=0")</f>
        <v>0</v>
      </c>
      <c r="G11" s="117">
        <f t="shared" si="2"/>
        <v>3</v>
      </c>
      <c r="H11" s="117" t="str">
        <f t="shared" si="3"/>
        <v>ユメ</v>
      </c>
    </row>
    <row r="12" spans="1:8" s="113" customFormat="1" x14ac:dyDescent="0.65">
      <c r="A12" s="116">
        <f t="shared" ref="A12" si="8">B11+1</f>
        <v>46084</v>
      </c>
      <c r="B12" s="116">
        <f t="shared" ref="B12" si="9">A12+6</f>
        <v>46090</v>
      </c>
      <c r="C12" s="119">
        <f>COUNTIFS(レース別成績!$A$2:$A$69,"&gt;="&amp;$A12,レース別成績!$A$2:$A$69,"&lt;="&amp;$B12,レース別成績!H$2:H$69,"&gt;=0")</f>
        <v>3</v>
      </c>
      <c r="D12" s="119">
        <f>COUNTIFS(レース別成績!$A$2:$A$69,"&gt;="&amp;$A12,レース別成績!$A$2:$A$69,"&lt;="&amp;$B12,レース別成績!I$2:I$69,"&gt;=0")</f>
        <v>3</v>
      </c>
      <c r="E12" s="119">
        <f>COUNTIFS(レース別成績!$A$2:$A$69,"&gt;="&amp;$A12,レース別成績!$A$2:$A$69,"&lt;="&amp;$B12,レース別成績!J$2:J$69,"&gt;=0")</f>
        <v>0</v>
      </c>
      <c r="F12" s="119">
        <f>COUNTIFS(レース別成績!$A$2:$A$69,"&gt;="&amp;$A12,レース別成績!$A$2:$A$69,"&lt;="&amp;$B12,レース別成績!K$2:K$69,"&gt;=0")</f>
        <v>0</v>
      </c>
      <c r="G12" s="117">
        <f t="shared" si="2"/>
        <v>3</v>
      </c>
      <c r="H12" s="117" t="str">
        <f t="shared" si="3"/>
        <v>ユメ</v>
      </c>
    </row>
    <row r="13" spans="1:8" s="113" customFormat="1" x14ac:dyDescent="0.65">
      <c r="A13" s="116">
        <f t="shared" ref="A13" si="10">B12+1</f>
        <v>46091</v>
      </c>
      <c r="B13" s="116">
        <f t="shared" ref="B13" si="11">A13+6</f>
        <v>46097</v>
      </c>
      <c r="C13" s="119">
        <f>COUNTIFS(レース別成績!$A$2:$A$69,"&gt;="&amp;$A13,レース別成績!$A$2:$A$69,"&lt;="&amp;$B13,レース別成績!H$2:H$69,"&gt;=0")</f>
        <v>4</v>
      </c>
      <c r="D13" s="119">
        <f>COUNTIFS(レース別成績!$A$2:$A$69,"&gt;="&amp;$A13,レース別成績!$A$2:$A$69,"&lt;="&amp;$B13,レース別成績!I$2:I$69,"&gt;=0")</f>
        <v>4</v>
      </c>
      <c r="E13" s="119">
        <f>COUNTIFS(レース別成績!$A$2:$A$69,"&gt;="&amp;$A13,レース別成績!$A$2:$A$69,"&lt;="&amp;$B13,レース別成績!J$2:J$69,"&gt;=0")</f>
        <v>0</v>
      </c>
      <c r="F13" s="119">
        <f>COUNTIFS(レース別成績!$A$2:$A$69,"&gt;="&amp;$A13,レース別成績!$A$2:$A$69,"&lt;="&amp;$B13,レース別成績!K$2:K$69,"&gt;=0")</f>
        <v>0</v>
      </c>
      <c r="G13" s="117">
        <f t="shared" si="2"/>
        <v>4</v>
      </c>
      <c r="H13" s="117" t="str">
        <f t="shared" si="3"/>
        <v>ユメ</v>
      </c>
    </row>
    <row r="14" spans="1:8" s="113" customFormat="1" x14ac:dyDescent="0.65">
      <c r="A14" s="116">
        <f t="shared" ref="A14" si="12">B13+1</f>
        <v>46098</v>
      </c>
      <c r="B14" s="116">
        <f t="shared" ref="B14" si="13">A14+6</f>
        <v>46104</v>
      </c>
      <c r="C14" s="119">
        <f>COUNTIFS(レース別成績!$A$2:$A$69,"&gt;="&amp;$A14,レース別成績!$A$2:$A$69,"&lt;="&amp;$B14,レース別成績!H$2:H$69,"&gt;=0")</f>
        <v>4</v>
      </c>
      <c r="D14" s="119">
        <f>COUNTIFS(レース別成績!$A$2:$A$69,"&gt;="&amp;$A14,レース別成績!$A$2:$A$69,"&lt;="&amp;$B14,レース別成績!I$2:I$69,"&gt;=0")</f>
        <v>4</v>
      </c>
      <c r="E14" s="119">
        <f>COUNTIFS(レース別成績!$A$2:$A$69,"&gt;="&amp;$A14,レース別成績!$A$2:$A$69,"&lt;="&amp;$B14,レース別成績!J$2:J$69,"&gt;=0")</f>
        <v>0</v>
      </c>
      <c r="F14" s="119">
        <f>COUNTIFS(レース別成績!$A$2:$A$69,"&gt;="&amp;$A14,レース別成績!$A$2:$A$69,"&lt;="&amp;$B14,レース別成績!K$2:K$69,"&gt;=0")</f>
        <v>0</v>
      </c>
      <c r="G14" s="117">
        <f t="shared" si="2"/>
        <v>4</v>
      </c>
      <c r="H14" s="117" t="str">
        <f t="shared" si="3"/>
        <v>ユメ</v>
      </c>
    </row>
    <row r="15" spans="1:8" s="113" customFormat="1" x14ac:dyDescent="0.65">
      <c r="A15" s="116">
        <f t="shared" ref="A15" si="14">B14+1</f>
        <v>46105</v>
      </c>
      <c r="B15" s="116">
        <f t="shared" ref="B15" si="15">A15+6</f>
        <v>46111</v>
      </c>
      <c r="C15" s="119">
        <f>COUNTIFS(レース別成績!$A$2:$A$69,"&gt;="&amp;$A15,レース別成績!$A$2:$A$69,"&lt;="&amp;$B15,レース別成績!H$2:H$69,"&gt;=0")</f>
        <v>6</v>
      </c>
      <c r="D15" s="119">
        <f>COUNTIFS(レース別成績!$A$2:$A$69,"&gt;="&amp;$A15,レース別成績!$A$2:$A$69,"&lt;="&amp;$B15,レース別成績!I$2:I$69,"&gt;=0")</f>
        <v>6</v>
      </c>
      <c r="E15" s="119">
        <f>COUNTIFS(レース別成績!$A$2:$A$69,"&gt;="&amp;$A15,レース別成績!$A$2:$A$69,"&lt;="&amp;$B15,レース別成績!J$2:J$69,"&gt;=0")</f>
        <v>0</v>
      </c>
      <c r="F15" s="119">
        <f>COUNTIFS(レース別成績!$A$2:$A$69,"&gt;="&amp;$A15,レース別成績!$A$2:$A$69,"&lt;="&amp;$B15,レース別成績!K$2:K$69,"&gt;=0")</f>
        <v>0</v>
      </c>
      <c r="G15" s="117">
        <f t="shared" si="2"/>
        <v>6</v>
      </c>
      <c r="H15" s="117" t="str">
        <f t="shared" si="3"/>
        <v>ユメ</v>
      </c>
    </row>
    <row r="16" spans="1:8" s="113" customFormat="1" x14ac:dyDescent="0.65">
      <c r="A16" s="116">
        <f t="shared" ref="A16" si="16">B15+1</f>
        <v>46112</v>
      </c>
      <c r="B16" s="116">
        <f t="shared" ref="B16" si="17">A16+6</f>
        <v>46118</v>
      </c>
      <c r="C16" s="119">
        <f>COUNTIFS(レース別成績!$A$2:$A$69,"&gt;="&amp;$A16,レース別成績!$A$2:$A$69,"&lt;="&amp;$B16,レース別成績!H$2:H$69,"&gt;=0")</f>
        <v>4</v>
      </c>
      <c r="D16" s="119">
        <f>COUNTIFS(レース別成績!$A$2:$A$69,"&gt;="&amp;$A16,レース別成績!$A$2:$A$69,"&lt;="&amp;$B16,レース別成績!I$2:I$69,"&gt;=0")</f>
        <v>4</v>
      </c>
      <c r="E16" s="119">
        <f>COUNTIFS(レース別成績!$A$2:$A$69,"&gt;="&amp;$A16,レース別成績!$A$2:$A$69,"&lt;="&amp;$B16,レース別成績!J$2:J$69,"&gt;=0")</f>
        <v>0</v>
      </c>
      <c r="F16" s="119">
        <f>COUNTIFS(レース別成績!$A$2:$A$69,"&gt;="&amp;$A16,レース別成績!$A$2:$A$69,"&lt;="&amp;$B16,レース別成績!K$2:K$69,"&gt;=0")</f>
        <v>0</v>
      </c>
      <c r="G16" s="117">
        <f t="shared" si="2"/>
        <v>4</v>
      </c>
      <c r="H16" s="117" t="str">
        <f t="shared" si="3"/>
        <v>ユメ</v>
      </c>
    </row>
    <row r="17" spans="1:8" s="113" customFormat="1" x14ac:dyDescent="0.65">
      <c r="A17" s="116">
        <f t="shared" ref="A17" si="18">B16+1</f>
        <v>46119</v>
      </c>
      <c r="B17" s="116">
        <f t="shared" ref="B17" si="19">A17+6</f>
        <v>46125</v>
      </c>
      <c r="C17" s="119">
        <f>COUNTIFS(レース別成績!$A$2:$A$69,"&gt;="&amp;$A17,レース別成績!$A$2:$A$69,"&lt;="&amp;$B17,レース別成績!H$2:H$69,"&gt;=0")</f>
        <v>4</v>
      </c>
      <c r="D17" s="119">
        <f>COUNTIFS(レース別成績!$A$2:$A$69,"&gt;="&amp;$A17,レース別成績!$A$2:$A$69,"&lt;="&amp;$B17,レース別成績!I$2:I$69,"&gt;=0")</f>
        <v>4</v>
      </c>
      <c r="E17" s="119">
        <f>COUNTIFS(レース別成績!$A$2:$A$69,"&gt;="&amp;$A17,レース別成績!$A$2:$A$69,"&lt;="&amp;$B17,レース別成績!J$2:J$69,"&gt;=0")</f>
        <v>0</v>
      </c>
      <c r="F17" s="119">
        <f>COUNTIFS(レース別成績!$A$2:$A$69,"&gt;="&amp;$A17,レース別成績!$A$2:$A$69,"&lt;="&amp;$B17,レース別成績!K$2:K$69,"&gt;=0")</f>
        <v>0</v>
      </c>
      <c r="G17" s="117">
        <f t="shared" si="2"/>
        <v>4</v>
      </c>
      <c r="H17" s="117" t="str">
        <f t="shared" si="3"/>
        <v>ユメ</v>
      </c>
    </row>
    <row r="18" spans="1:8" s="113" customFormat="1" x14ac:dyDescent="0.65">
      <c r="A18" s="116">
        <f t="shared" ref="A18" si="20">B17+1</f>
        <v>46126</v>
      </c>
      <c r="B18" s="116">
        <f t="shared" ref="B18" si="21">A18+6</f>
        <v>46132</v>
      </c>
      <c r="C18" s="119">
        <f>COUNTIFS(レース別成績!$A$2:$A$69,"&gt;="&amp;$A18,レース別成績!$A$2:$A$69,"&lt;="&amp;$B18,レース別成績!H$2:H$69,"&gt;=0")</f>
        <v>5</v>
      </c>
      <c r="D18" s="119">
        <f>COUNTIFS(レース別成績!$A$2:$A$69,"&gt;="&amp;$A18,レース別成績!$A$2:$A$69,"&lt;="&amp;$B18,レース別成績!I$2:I$69,"&gt;=0")</f>
        <v>5</v>
      </c>
      <c r="E18" s="119">
        <f>COUNTIFS(レース別成績!$A$2:$A$69,"&gt;="&amp;$A18,レース別成績!$A$2:$A$69,"&lt;="&amp;$B18,レース別成績!J$2:J$69,"&gt;=0")</f>
        <v>0</v>
      </c>
      <c r="F18" s="119">
        <f>COUNTIFS(レース別成績!$A$2:$A$69,"&gt;="&amp;$A18,レース別成績!$A$2:$A$69,"&lt;="&amp;$B18,レース別成績!K$2:K$69,"&gt;=0")</f>
        <v>0</v>
      </c>
      <c r="G18" s="117">
        <f t="shared" si="2"/>
        <v>5</v>
      </c>
      <c r="H18" s="117" t="str">
        <f t="shared" si="3"/>
        <v>ユメ</v>
      </c>
    </row>
    <row r="19" spans="1:8" s="113" customFormat="1" x14ac:dyDescent="0.65">
      <c r="A19" s="116">
        <f t="shared" ref="A19" si="22">B18+1</f>
        <v>46133</v>
      </c>
      <c r="B19" s="116">
        <f t="shared" ref="B19" si="23">A19+6</f>
        <v>46139</v>
      </c>
      <c r="C19" s="119">
        <f>COUNTIFS(レース別成績!$A$2:$A$69,"&gt;="&amp;$A19,レース別成績!$A$2:$A$69,"&lt;="&amp;$B19,レース別成績!H$2:H$69,"&gt;=0")</f>
        <v>6</v>
      </c>
      <c r="D19" s="119">
        <f>COUNTIFS(レース別成績!$A$2:$A$69,"&gt;="&amp;$A19,レース別成績!$A$2:$A$69,"&lt;="&amp;$B19,レース別成績!I$2:I$69,"&gt;=0")</f>
        <v>6</v>
      </c>
      <c r="E19" s="119">
        <f>COUNTIFS(レース別成績!$A$2:$A$69,"&gt;="&amp;$A19,レース別成績!$A$2:$A$69,"&lt;="&amp;$B19,レース別成績!J$2:J$69,"&gt;=0")</f>
        <v>0</v>
      </c>
      <c r="F19" s="119">
        <f>COUNTIFS(レース別成績!$A$2:$A$69,"&gt;="&amp;$A19,レース別成績!$A$2:$A$69,"&lt;="&amp;$B19,レース別成績!K$2:K$69,"&gt;=0")</f>
        <v>0</v>
      </c>
      <c r="G19" s="117">
        <f t="shared" si="2"/>
        <v>6</v>
      </c>
      <c r="H19" s="117" t="str">
        <f t="shared" si="3"/>
        <v>ユメ</v>
      </c>
    </row>
    <row r="20" spans="1:8" s="113" customFormat="1" ht="17.25" thickBot="1" x14ac:dyDescent="0.7">
      <c r="A20" s="118"/>
      <c r="B20" s="116"/>
      <c r="C20" s="119"/>
      <c r="D20" s="119"/>
      <c r="E20" s="119"/>
      <c r="F20" s="119"/>
      <c r="G20" s="117"/>
      <c r="H20" s="117"/>
    </row>
    <row r="21" spans="1:8" s="113" customFormat="1" ht="17.25" thickBot="1" x14ac:dyDescent="0.7">
      <c r="A21" s="114" t="str">
        <f>A$2</f>
        <v>開始日</v>
      </c>
      <c r="B21" s="114" t="str">
        <f>B$2</f>
        <v>終了日</v>
      </c>
      <c r="C21" s="115" t="str">
        <f>C$2</f>
        <v>ユメ</v>
      </c>
      <c r="D21" s="115" t="str">
        <f t="shared" ref="D21:F21" si="24">D$2</f>
        <v>マキ</v>
      </c>
      <c r="E21" s="115" t="str">
        <f t="shared" si="24"/>
        <v>ピタ</v>
      </c>
      <c r="F21" s="115" t="str">
        <f t="shared" si="24"/>
        <v>オレ</v>
      </c>
      <c r="G21" s="115" t="str">
        <f t="shared" ref="G21" si="25">G$25</f>
        <v>TOP</v>
      </c>
      <c r="H21" s="115" t="str">
        <f>H$2</f>
        <v>ID</v>
      </c>
    </row>
    <row r="22" spans="1:8" s="113" customFormat="1" ht="17.25" thickBot="1" x14ac:dyDescent="0.7">
      <c r="A22" s="159" t="s">
        <v>77</v>
      </c>
      <c r="B22" s="160"/>
      <c r="C22" s="115">
        <f>COUNTIF($H3:$H20,C21)</f>
        <v>14</v>
      </c>
      <c r="D22" s="115">
        <f>COUNTIF($H3:$H20,D21)</f>
        <v>2</v>
      </c>
      <c r="E22" s="115">
        <f t="shared" ref="E22:F22" si="26">COUNTIF($H3:$H20,E21)</f>
        <v>0</v>
      </c>
      <c r="F22" s="115">
        <f t="shared" si="26"/>
        <v>0</v>
      </c>
      <c r="G22" s="115">
        <f>MAX($C22:$F22)</f>
        <v>14</v>
      </c>
      <c r="H22" s="120" t="str">
        <f>INDEX($C$25:$F$25,1,MATCH($G22,$C22:$F22,0))</f>
        <v>ユメ</v>
      </c>
    </row>
    <row r="24" spans="1:8" ht="17.25" thickBot="1" x14ac:dyDescent="0.7">
      <c r="A24" s="112" t="s">
        <v>88</v>
      </c>
      <c r="B24" s="112"/>
      <c r="C24" s="112"/>
      <c r="D24" s="112"/>
      <c r="E24" s="112"/>
      <c r="F24" s="112"/>
    </row>
    <row r="25" spans="1:8" ht="18" customHeight="1" thickBot="1" x14ac:dyDescent="0.7">
      <c r="A25" s="114" t="str">
        <f>A$2</f>
        <v>開始日</v>
      </c>
      <c r="B25" s="114" t="str">
        <f>B$2</f>
        <v>終了日</v>
      </c>
      <c r="C25" s="115" t="str">
        <f t="shared" ref="C25:G25" si="27">C$2</f>
        <v>ユメ</v>
      </c>
      <c r="D25" s="115" t="str">
        <f t="shared" si="27"/>
        <v>マキ</v>
      </c>
      <c r="E25" s="115" t="str">
        <f t="shared" si="27"/>
        <v>ピタ</v>
      </c>
      <c r="F25" s="115" t="str">
        <f t="shared" si="27"/>
        <v>オレ</v>
      </c>
      <c r="G25" s="115" t="str">
        <f t="shared" si="27"/>
        <v>TOP</v>
      </c>
      <c r="H25" s="115" t="str">
        <f>H$2</f>
        <v>ID</v>
      </c>
    </row>
    <row r="26" spans="1:8" s="113" customFormat="1" x14ac:dyDescent="0.65">
      <c r="A26" s="116" cm="1">
        <f t="array" ref="A26:A42">_xlfn._xlws.FILTER(A$3:A$20,A$3:A$20&lt;&gt;"")</f>
        <v>46023</v>
      </c>
      <c r="B26" s="116" cm="1">
        <f t="array" ref="B26:B42">_xlfn._xlws.FILTER(B$3:B$20,B$3:B$20&lt;&gt;"")</f>
        <v>46027</v>
      </c>
      <c r="C26" s="119">
        <f>IF(COUNTIFS(レース別成績!$A$2:$A$69,"&gt;="&amp;$A26,レース別成績!$A$2:$A$69,"&lt;="&amp;$B26,レース別成績!H$2:H$69,"&gt;=0")&gt;0,SUMIFS(レース別成績!H$2:H$69,レース別成績!$A$2:$A$69,"&gt;="&amp;$A26,レース別成績!$A$2:$A$69,"&lt;="&amp;$B26),"")</f>
        <v>710</v>
      </c>
      <c r="D26" s="119">
        <f>IF(COUNTIFS(レース別成績!$A$2:$A$69,"&gt;="&amp;$A26,レース別成績!$A$2:$A$69,"&lt;="&amp;$B26,レース別成績!I$2:I$69,"&gt;=0")&gt;0,SUMIFS(レース別成績!I$2:I$69,レース別成績!$A$2:$A$69,"&gt;="&amp;$A26,レース別成績!$A$2:$A$69,"&lt;="&amp;$B26),"")</f>
        <v>510</v>
      </c>
      <c r="E26" s="119" t="str">
        <f>IF(COUNTIFS(レース別成績!$A$2:$A$69,"&gt;="&amp;$A26,レース別成績!$A$2:$A$69,"&lt;="&amp;$B26,レース別成績!J$2:J$69,"&gt;=0")&gt;0,SUMIFS(レース別成績!J$2:J$69,レース別成績!$A$2:$A$69,"&gt;="&amp;$A26,レース別成績!$A$2:$A$69,"&lt;="&amp;$B26),"")</f>
        <v/>
      </c>
      <c r="F26" s="119" t="str">
        <f>IF(COUNTIFS(レース別成績!$A$2:$A$69,"&gt;="&amp;$A26,レース別成績!$A$2:$A$69,"&lt;="&amp;$B26,レース別成績!K$2:K$69,"&gt;=0")&gt;0,SUMIFS(レース別成績!K$2:K$69,レース別成績!$A$2:$A$69,"&gt;="&amp;$A26,レース別成績!$A$2:$A$69,"&lt;="&amp;$B26),"")</f>
        <v/>
      </c>
      <c r="G26" s="117">
        <f>MAX($C26:$F26)</f>
        <v>710</v>
      </c>
      <c r="H26" s="117" t="str">
        <f>INDEX($C$25:$F$25,1,MATCH($G26,$C26:$F26,0))</f>
        <v>ユメ</v>
      </c>
    </row>
    <row r="27" spans="1:8" s="113" customFormat="1" x14ac:dyDescent="0.65">
      <c r="A27" s="116">
        <v>46028</v>
      </c>
      <c r="B27" s="116">
        <v>46034</v>
      </c>
      <c r="C27" s="119">
        <f>IF(COUNTIFS(レース別成績!$A$2:$A$69,"&gt;="&amp;$A27,レース別成績!$A$2:$A$69,"&lt;="&amp;$B27,レース別成績!H$2:H$69,"&gt;=0")&gt;0,SUMIFS(レース別成績!H$2:H$69,レース別成績!$A$2:$A$69,"&gt;="&amp;$A27,レース別成績!$A$2:$A$69,"&lt;="&amp;$B27),"")</f>
        <v>800</v>
      </c>
      <c r="D27" s="119">
        <f>IF(COUNTIFS(レース別成績!$A$2:$A$69,"&gt;="&amp;$A27,レース別成績!$A$2:$A$69,"&lt;="&amp;$B27,レース別成績!I$2:I$69,"&gt;=0")&gt;0,SUMIFS(レース別成績!I$2:I$69,レース別成績!$A$2:$A$69,"&gt;="&amp;$A27,レース別成績!$A$2:$A$69,"&lt;="&amp;$B27),"")</f>
        <v>5800</v>
      </c>
      <c r="E27" s="119">
        <f>IF(COUNTIFS(レース別成績!$A$2:$A$69,"&gt;="&amp;$A27,レース別成績!$A$2:$A$69,"&lt;="&amp;$B27,レース別成績!J$2:J$69,"&gt;=0")&gt;0,SUMIFS(レース別成績!J$2:J$69,レース別成績!$A$2:$A$69,"&gt;="&amp;$A27,レース別成績!$A$2:$A$69,"&lt;="&amp;$B27),"")</f>
        <v>860</v>
      </c>
      <c r="F27" s="119" t="str">
        <f>IF(COUNTIFS(レース別成績!$A$2:$A$69,"&gt;="&amp;$A27,レース別成績!$A$2:$A$69,"&lt;="&amp;$B27,レース別成績!K$2:K$69,"&gt;=0")&gt;0,SUMIFS(レース別成績!K$2:K$69,レース別成績!$A$2:$A$69,"&gt;="&amp;$A27,レース別成績!$A$2:$A$69,"&lt;="&amp;$B27),"")</f>
        <v/>
      </c>
      <c r="G27" s="117">
        <f>MAX($C27:$F27)</f>
        <v>5800</v>
      </c>
      <c r="H27" s="117" t="str">
        <f>INDEX($C$25:$F$25,1,MATCH($G27,$C27:$F27,0))</f>
        <v>マキ</v>
      </c>
    </row>
    <row r="28" spans="1:8" s="113" customFormat="1" x14ac:dyDescent="0.65">
      <c r="A28" s="116">
        <v>46035</v>
      </c>
      <c r="B28" s="116">
        <v>46041</v>
      </c>
      <c r="C28" s="119">
        <f>IF(COUNTIFS(レース別成績!$A$2:$A$69,"&gt;="&amp;$A28,レース別成績!$A$2:$A$69,"&lt;="&amp;$B28,レース別成績!H$2:H$69,"&gt;=0")&gt;0,SUMIFS(レース別成績!H$2:H$69,レース別成績!$A$2:$A$69,"&gt;="&amp;$A28,レース別成績!$A$2:$A$69,"&lt;="&amp;$B28),"")</f>
        <v>130</v>
      </c>
      <c r="D28" s="119">
        <f>IF(COUNTIFS(レース別成績!$A$2:$A$69,"&gt;="&amp;$A28,レース別成績!$A$2:$A$69,"&lt;="&amp;$B28,レース別成績!I$2:I$69,"&gt;=0")&gt;0,SUMIFS(レース別成績!I$2:I$69,レース別成績!$A$2:$A$69,"&gt;="&amp;$A28,レース別成績!$A$2:$A$69,"&lt;="&amp;$B28),"")</f>
        <v>4960</v>
      </c>
      <c r="E28" s="119" t="str">
        <f>IF(COUNTIFS(レース別成績!$A$2:$A$69,"&gt;="&amp;$A28,レース別成績!$A$2:$A$69,"&lt;="&amp;$B28,レース別成績!J$2:J$69,"&gt;=0")&gt;0,SUMIFS(レース別成績!J$2:J$69,レース別成績!$A$2:$A$69,"&gt;="&amp;$A28,レース別成績!$A$2:$A$69,"&lt;="&amp;$B28),"")</f>
        <v/>
      </c>
      <c r="F28" s="119" t="str">
        <f>IF(COUNTIFS(レース別成績!$A$2:$A$69,"&gt;="&amp;$A28,レース別成績!$A$2:$A$69,"&lt;="&amp;$B28,レース別成績!K$2:K$69,"&gt;=0")&gt;0,SUMIFS(レース別成績!K$2:K$69,レース別成績!$A$2:$A$69,"&gt;="&amp;$A28,レース別成績!$A$2:$A$69,"&lt;="&amp;$B28),"")</f>
        <v/>
      </c>
      <c r="G28" s="117">
        <f>MAX($C28:$F28)</f>
        <v>4960</v>
      </c>
      <c r="H28" s="117" t="str">
        <f>INDEX($C$25:$F$25,1,MATCH($G28,$C28:$F28,0))</f>
        <v>マキ</v>
      </c>
    </row>
    <row r="29" spans="1:8" s="113" customFormat="1" x14ac:dyDescent="0.65">
      <c r="A29" s="116">
        <v>46042</v>
      </c>
      <c r="B29" s="116">
        <v>46048</v>
      </c>
      <c r="C29" s="119">
        <f>IF(COUNTIFS(レース別成績!$A$2:$A$69,"&gt;="&amp;$A29,レース別成績!$A$2:$A$69,"&lt;="&amp;$B29,レース別成績!H$2:H$69,"&gt;=0")&gt;0,SUMIFS(レース別成績!H$2:H$69,レース別成績!$A$2:$A$69,"&gt;="&amp;$A29,レース別成績!$A$2:$A$69,"&lt;="&amp;$B29),"")</f>
        <v>1290</v>
      </c>
      <c r="D29" s="119">
        <f>IF(COUNTIFS(レース別成績!$A$2:$A$69,"&gt;="&amp;$A29,レース別成績!$A$2:$A$69,"&lt;="&amp;$B29,レース別成績!I$2:I$69,"&gt;=0")&gt;0,SUMIFS(レース別成績!I$2:I$69,レース別成績!$A$2:$A$69,"&gt;="&amp;$A29,レース別成績!$A$2:$A$69,"&lt;="&amp;$B29),"")</f>
        <v>8480</v>
      </c>
      <c r="E29" s="119" t="str">
        <f>IF(COUNTIFS(レース別成績!$A$2:$A$69,"&gt;="&amp;$A29,レース別成績!$A$2:$A$69,"&lt;="&amp;$B29,レース別成績!J$2:J$69,"&gt;=0")&gt;0,SUMIFS(レース別成績!J$2:J$69,レース別成績!$A$2:$A$69,"&gt;="&amp;$A29,レース別成績!$A$2:$A$69,"&lt;="&amp;$B29),"")</f>
        <v/>
      </c>
      <c r="F29" s="119" t="str">
        <f>IF(COUNTIFS(レース別成績!$A$2:$A$69,"&gt;="&amp;$A29,レース別成績!$A$2:$A$69,"&lt;="&amp;$B29,レース別成績!K$2:K$69,"&gt;=0")&gt;0,SUMIFS(レース別成績!K$2:K$69,レース別成績!$A$2:$A$69,"&gt;="&amp;$A29,レース別成績!$A$2:$A$69,"&lt;="&amp;$B29),"")</f>
        <v/>
      </c>
      <c r="G29" s="117">
        <f>MAX($C29:$F29)</f>
        <v>8480</v>
      </c>
      <c r="H29" s="117" t="str">
        <f>INDEX($C$25:$F$25,1,MATCH($G29,$C29:$F29,0))</f>
        <v>マキ</v>
      </c>
    </row>
    <row r="30" spans="1:8" s="113" customFormat="1" x14ac:dyDescent="0.65">
      <c r="A30" s="116">
        <v>46049</v>
      </c>
      <c r="B30" s="116">
        <v>46055</v>
      </c>
      <c r="C30" s="119">
        <f>IF(COUNTIFS(レース別成績!$A$2:$A$69,"&gt;="&amp;$A30,レース別成績!$A$2:$A$69,"&lt;="&amp;$B30,レース別成績!H$2:H$69,"&gt;=0")&gt;0,SUMIFS(レース別成績!H$2:H$69,レース別成績!$A$2:$A$69,"&gt;="&amp;$A30,レース別成績!$A$2:$A$69,"&lt;="&amp;$B30),"")</f>
        <v>0</v>
      </c>
      <c r="D30" s="119">
        <f>IF(COUNTIFS(レース別成績!$A$2:$A$69,"&gt;="&amp;$A30,レース別成績!$A$2:$A$69,"&lt;="&amp;$B30,レース別成績!I$2:I$69,"&gt;=0")&gt;0,SUMIFS(レース別成績!I$2:I$69,レース別成績!$A$2:$A$69,"&gt;="&amp;$A30,レース別成績!$A$2:$A$69,"&lt;="&amp;$B30),"")</f>
        <v>1060</v>
      </c>
      <c r="E30" s="119" t="str">
        <f>IF(COUNTIFS(レース別成績!$A$2:$A$69,"&gt;="&amp;$A30,レース別成績!$A$2:$A$69,"&lt;="&amp;$B30,レース別成績!J$2:J$69,"&gt;=0")&gt;0,SUMIFS(レース別成績!J$2:J$69,レース別成績!$A$2:$A$69,"&gt;="&amp;$A30,レース別成績!$A$2:$A$69,"&lt;="&amp;$B30),"")</f>
        <v/>
      </c>
      <c r="F30" s="119" t="str">
        <f>IF(COUNTIFS(レース別成績!$A$2:$A$69,"&gt;="&amp;$A30,レース別成績!$A$2:$A$69,"&lt;="&amp;$B30,レース別成績!K$2:K$69,"&gt;=0")&gt;0,SUMIFS(レース別成績!K$2:K$69,レース別成績!$A$2:$A$69,"&gt;="&amp;$A30,レース別成績!$A$2:$A$69,"&lt;="&amp;$B30),"")</f>
        <v/>
      </c>
      <c r="G30" s="117">
        <f>MAX($C30:$F30)</f>
        <v>1060</v>
      </c>
      <c r="H30" s="117" t="str">
        <f>INDEX($C$25:$F$25,1,MATCH($G30,$C30:$F30,0))</f>
        <v>マキ</v>
      </c>
    </row>
    <row r="31" spans="1:8" s="113" customFormat="1" x14ac:dyDescent="0.65">
      <c r="A31" s="116">
        <v>46056</v>
      </c>
      <c r="B31" s="116">
        <v>46062</v>
      </c>
      <c r="C31" s="119" t="str">
        <f>IF(COUNTIFS(レース別成績!$A$2:$A$69,"&gt;="&amp;$A31,レース別成績!$A$2:$A$69,"&lt;="&amp;$B31,レース別成績!H$2:H$69,"&gt;=0")&gt;0,SUMIFS(レース別成績!H$2:H$69,レース別成績!$A$2:$A$69,"&gt;="&amp;$A31,レース別成績!$A$2:$A$69,"&lt;="&amp;$B31),"")</f>
        <v/>
      </c>
      <c r="D31" s="119" t="str">
        <f>IF(COUNTIFS(レース別成績!$A$2:$A$69,"&gt;="&amp;$A31,レース別成績!$A$2:$A$69,"&lt;="&amp;$B31,レース別成績!I$2:I$69,"&gt;=0")&gt;0,SUMIFS(レース別成績!I$2:I$69,レース別成績!$A$2:$A$69,"&gt;="&amp;$A31,レース別成績!$A$2:$A$69,"&lt;="&amp;$B31),"")</f>
        <v/>
      </c>
      <c r="E31" s="119" t="str">
        <f>IF(COUNTIFS(レース別成績!$A$2:$A$69,"&gt;="&amp;$A31,レース別成績!$A$2:$A$69,"&lt;="&amp;$B31,レース別成績!J$2:J$69,"&gt;=0")&gt;0,SUMIFS(レース別成績!J$2:J$69,レース別成績!$A$2:$A$69,"&gt;="&amp;$A31,レース別成績!$A$2:$A$69,"&lt;="&amp;$B31),"")</f>
        <v/>
      </c>
      <c r="F31" s="119" t="str">
        <f>IF(COUNTIFS(レース別成績!$A$2:$A$69,"&gt;="&amp;$A31,レース別成績!$A$2:$A$69,"&lt;="&amp;$B31,レース別成績!K$2:K$69,"&gt;=0")&gt;0,SUMIFS(レース別成績!K$2:K$69,レース別成績!$A$2:$A$69,"&gt;="&amp;$A31,レース別成績!$A$2:$A$69,"&lt;="&amp;$B31),"")</f>
        <v/>
      </c>
      <c r="G31" s="117">
        <f t="shared" ref="G31:G42" si="28">MAX($C31:$F31)</f>
        <v>0</v>
      </c>
      <c r="H31" s="117" t="s">
        <v>228</v>
      </c>
    </row>
    <row r="32" spans="1:8" s="113" customFormat="1" x14ac:dyDescent="0.65">
      <c r="A32" s="116">
        <v>46063</v>
      </c>
      <c r="B32" s="116">
        <v>46069</v>
      </c>
      <c r="C32" s="119">
        <f>IF(COUNTIFS(レース別成績!$A$2:$A$69,"&gt;="&amp;$A32,レース別成績!$A$2:$A$69,"&lt;="&amp;$B32,レース別成績!H$2:H$69,"&gt;=0")&gt;0,SUMIFS(レース別成績!H$2:H$69,レース別成績!$A$2:$A$69,"&gt;="&amp;$A32,レース別成績!$A$2:$A$69,"&lt;="&amp;$B32),"")</f>
        <v>5200</v>
      </c>
      <c r="D32" s="119">
        <f>IF(COUNTIFS(レース別成績!$A$2:$A$69,"&gt;="&amp;$A32,レース別成績!$A$2:$A$69,"&lt;="&amp;$B32,レース別成績!I$2:I$69,"&gt;=0")&gt;0,SUMIFS(レース別成績!I$2:I$69,レース別成績!$A$2:$A$69,"&gt;="&amp;$A32,レース別成績!$A$2:$A$69,"&lt;="&amp;$B32),"")</f>
        <v>21450</v>
      </c>
      <c r="E32" s="119" t="str">
        <f>IF(COUNTIFS(レース別成績!$A$2:$A$69,"&gt;="&amp;$A32,レース別成績!$A$2:$A$69,"&lt;="&amp;$B32,レース別成績!J$2:J$69,"&gt;=0")&gt;0,SUMIFS(レース別成績!J$2:J$69,レース別成績!$A$2:$A$69,"&gt;="&amp;$A32,レース別成績!$A$2:$A$69,"&lt;="&amp;$B32),"")</f>
        <v/>
      </c>
      <c r="F32" s="119" t="str">
        <f>IF(COUNTIFS(レース別成績!$A$2:$A$69,"&gt;="&amp;$A32,レース別成績!$A$2:$A$69,"&lt;="&amp;$B32,レース別成績!K$2:K$69,"&gt;=0")&gt;0,SUMIFS(レース別成績!K$2:K$69,レース別成績!$A$2:$A$69,"&gt;="&amp;$A32,レース別成績!$A$2:$A$69,"&lt;="&amp;$B32),"")</f>
        <v/>
      </c>
      <c r="G32" s="117">
        <f t="shared" si="28"/>
        <v>21450</v>
      </c>
      <c r="H32" s="117" t="str">
        <f t="shared" ref="H32:H42" si="29">INDEX($C$25:$F$25,1,MATCH($G32,$C32:$F32,0))</f>
        <v>マキ</v>
      </c>
    </row>
    <row r="33" spans="1:8" s="113" customFormat="1" x14ac:dyDescent="0.65">
      <c r="A33" s="116">
        <v>46070</v>
      </c>
      <c r="B33" s="116">
        <v>46076</v>
      </c>
      <c r="C33" s="119">
        <f>IF(COUNTIFS(レース別成績!$A$2:$A$69,"&gt;="&amp;$A33,レース別成績!$A$2:$A$69,"&lt;="&amp;$B33,レース別成績!H$2:H$69,"&gt;=0")&gt;0,SUMIFS(レース別成績!H$2:H$69,レース別成績!$A$2:$A$69,"&gt;="&amp;$A33,レース別成績!$A$2:$A$69,"&lt;="&amp;$B33),"")</f>
        <v>4520</v>
      </c>
      <c r="D33" s="119">
        <f>IF(COUNTIFS(レース別成績!$A$2:$A$69,"&gt;="&amp;$A33,レース別成績!$A$2:$A$69,"&lt;="&amp;$B33,レース別成績!I$2:I$69,"&gt;=0")&gt;0,SUMIFS(レース別成績!I$2:I$69,レース別成績!$A$2:$A$69,"&gt;="&amp;$A33,レース別成績!$A$2:$A$69,"&lt;="&amp;$B33),"")</f>
        <v>7060</v>
      </c>
      <c r="E33" s="119">
        <f>IF(COUNTIFS(レース別成績!$A$2:$A$69,"&gt;="&amp;$A33,レース別成績!$A$2:$A$69,"&lt;="&amp;$B33,レース別成績!J$2:J$69,"&gt;=0")&gt;0,SUMIFS(レース別成績!J$2:J$69,レース別成績!$A$2:$A$69,"&gt;="&amp;$A33,レース別成績!$A$2:$A$69,"&lt;="&amp;$B33),"")</f>
        <v>30</v>
      </c>
      <c r="F33" s="119" t="str">
        <f>IF(COUNTIFS(レース別成績!$A$2:$A$69,"&gt;="&amp;$A33,レース別成績!$A$2:$A$69,"&lt;="&amp;$B33,レース別成績!K$2:K$69,"&gt;=0")&gt;0,SUMIFS(レース別成績!K$2:K$69,レース別成績!$A$2:$A$69,"&gt;="&amp;$A33,レース別成績!$A$2:$A$69,"&lt;="&amp;$B33),"")</f>
        <v/>
      </c>
      <c r="G33" s="117">
        <f t="shared" si="28"/>
        <v>7060</v>
      </c>
      <c r="H33" s="117" t="str">
        <f t="shared" si="29"/>
        <v>マキ</v>
      </c>
    </row>
    <row r="34" spans="1:8" s="113" customFormat="1" x14ac:dyDescent="0.65">
      <c r="A34" s="116">
        <v>46077</v>
      </c>
      <c r="B34" s="116">
        <v>46083</v>
      </c>
      <c r="C34" s="119">
        <f>IF(COUNTIFS(レース別成績!$A$2:$A$69,"&gt;="&amp;$A34,レース別成績!$A$2:$A$69,"&lt;="&amp;$B34,レース別成績!H$2:H$69,"&gt;=0")&gt;0,SUMIFS(レース別成績!H$2:H$69,レース別成績!$A$2:$A$69,"&gt;="&amp;$A34,レース別成績!$A$2:$A$69,"&lt;="&amp;$B34),"")</f>
        <v>1390</v>
      </c>
      <c r="D34" s="119">
        <f>IF(COUNTIFS(レース別成績!$A$2:$A$69,"&gt;="&amp;$A34,レース別成績!$A$2:$A$69,"&lt;="&amp;$B34,レース別成績!I$2:I$69,"&gt;=0")&gt;0,SUMIFS(レース別成績!I$2:I$69,レース別成績!$A$2:$A$69,"&gt;="&amp;$A34,レース別成績!$A$2:$A$69,"&lt;="&amp;$B34),"")</f>
        <v>2460</v>
      </c>
      <c r="E34" s="119" t="str">
        <f>IF(COUNTIFS(レース別成績!$A$2:$A$69,"&gt;="&amp;$A34,レース別成績!$A$2:$A$69,"&lt;="&amp;$B34,レース別成績!J$2:J$69,"&gt;=0")&gt;0,SUMIFS(レース別成績!J$2:J$69,レース別成績!$A$2:$A$69,"&gt;="&amp;$A34,レース別成績!$A$2:$A$69,"&lt;="&amp;$B34),"")</f>
        <v/>
      </c>
      <c r="F34" s="119" t="str">
        <f>IF(COUNTIFS(レース別成績!$A$2:$A$69,"&gt;="&amp;$A34,レース別成績!$A$2:$A$69,"&lt;="&amp;$B34,レース別成績!K$2:K$69,"&gt;=0")&gt;0,SUMIFS(レース別成績!K$2:K$69,レース別成績!$A$2:$A$69,"&gt;="&amp;$A34,レース別成績!$A$2:$A$69,"&lt;="&amp;$B34),"")</f>
        <v/>
      </c>
      <c r="G34" s="117">
        <f t="shared" si="28"/>
        <v>2460</v>
      </c>
      <c r="H34" s="117" t="str">
        <f t="shared" si="29"/>
        <v>マキ</v>
      </c>
    </row>
    <row r="35" spans="1:8" s="113" customFormat="1" x14ac:dyDescent="0.65">
      <c r="A35" s="116">
        <v>46084</v>
      </c>
      <c r="B35" s="116">
        <v>46090</v>
      </c>
      <c r="C35" s="119">
        <f>IF(COUNTIFS(レース別成績!$A$2:$A$69,"&gt;="&amp;$A35,レース別成績!$A$2:$A$69,"&lt;="&amp;$B35,レース別成績!H$2:H$69,"&gt;=0")&gt;0,SUMIFS(レース別成績!H$2:H$69,レース別成績!$A$2:$A$69,"&gt;="&amp;$A35,レース別成績!$A$2:$A$69,"&lt;="&amp;$B35),"")</f>
        <v>860</v>
      </c>
      <c r="D35" s="119">
        <f>IF(COUNTIFS(レース別成績!$A$2:$A$69,"&gt;="&amp;$A35,レース別成績!$A$2:$A$69,"&lt;="&amp;$B35,レース別成績!I$2:I$69,"&gt;=0")&gt;0,SUMIFS(レース別成績!I$2:I$69,レース別成績!$A$2:$A$69,"&gt;="&amp;$A35,レース別成績!$A$2:$A$69,"&lt;="&amp;$B35),"")</f>
        <v>3500</v>
      </c>
      <c r="E35" s="119" t="str">
        <f>IF(COUNTIFS(レース別成績!$A$2:$A$69,"&gt;="&amp;$A35,レース別成績!$A$2:$A$69,"&lt;="&amp;$B35,レース別成績!J$2:J$69,"&gt;=0")&gt;0,SUMIFS(レース別成績!J$2:J$69,レース別成績!$A$2:$A$69,"&gt;="&amp;$A35,レース別成績!$A$2:$A$69,"&lt;="&amp;$B35),"")</f>
        <v/>
      </c>
      <c r="F35" s="119" t="str">
        <f>IF(COUNTIFS(レース別成績!$A$2:$A$69,"&gt;="&amp;$A35,レース別成績!$A$2:$A$69,"&lt;="&amp;$B35,レース別成績!K$2:K$69,"&gt;=0")&gt;0,SUMIFS(レース別成績!K$2:K$69,レース別成績!$A$2:$A$69,"&gt;="&amp;$A35,レース別成績!$A$2:$A$69,"&lt;="&amp;$B35),"")</f>
        <v/>
      </c>
      <c r="G35" s="117">
        <f t="shared" si="28"/>
        <v>3500</v>
      </c>
      <c r="H35" s="117" t="str">
        <f t="shared" si="29"/>
        <v>マキ</v>
      </c>
    </row>
    <row r="36" spans="1:8" s="113" customFormat="1" x14ac:dyDescent="0.65">
      <c r="A36" s="116">
        <v>46091</v>
      </c>
      <c r="B36" s="116">
        <v>46097</v>
      </c>
      <c r="C36" s="119">
        <f>IF(COUNTIFS(レース別成績!$A$2:$A$69,"&gt;="&amp;$A36,レース別成績!$A$2:$A$69,"&lt;="&amp;$B36,レース別成績!H$2:H$69,"&gt;=0")&gt;0,SUMIFS(レース別成績!H$2:H$69,レース別成績!$A$2:$A$69,"&gt;="&amp;$A36,レース別成績!$A$2:$A$69,"&lt;="&amp;$B36),"")</f>
        <v>5630</v>
      </c>
      <c r="D36" s="119">
        <f>IF(COUNTIFS(レース別成績!$A$2:$A$69,"&gt;="&amp;$A36,レース別成績!$A$2:$A$69,"&lt;="&amp;$B36,レース別成績!I$2:I$69,"&gt;=0")&gt;0,SUMIFS(レース別成績!I$2:I$69,レース別成績!$A$2:$A$69,"&gt;="&amp;$A36,レース別成績!$A$2:$A$69,"&lt;="&amp;$B36),"")</f>
        <v>10880</v>
      </c>
      <c r="E36" s="119" t="str">
        <f>IF(COUNTIFS(レース別成績!$A$2:$A$69,"&gt;="&amp;$A36,レース別成績!$A$2:$A$69,"&lt;="&amp;$B36,レース別成績!J$2:J$69,"&gt;=0")&gt;0,SUMIFS(レース別成績!J$2:J$69,レース別成績!$A$2:$A$69,"&gt;="&amp;$A36,レース別成績!$A$2:$A$69,"&lt;="&amp;$B36),"")</f>
        <v/>
      </c>
      <c r="F36" s="119" t="str">
        <f>IF(COUNTIFS(レース別成績!$A$2:$A$69,"&gt;="&amp;$A36,レース別成績!$A$2:$A$69,"&lt;="&amp;$B36,レース別成績!K$2:K$69,"&gt;=0")&gt;0,SUMIFS(レース別成績!K$2:K$69,レース別成績!$A$2:$A$69,"&gt;="&amp;$A36,レース別成績!$A$2:$A$69,"&lt;="&amp;$B36),"")</f>
        <v/>
      </c>
      <c r="G36" s="117">
        <f t="shared" si="28"/>
        <v>10880</v>
      </c>
      <c r="H36" s="117" t="str">
        <f t="shared" si="29"/>
        <v>マキ</v>
      </c>
    </row>
    <row r="37" spans="1:8" s="113" customFormat="1" x14ac:dyDescent="0.65">
      <c r="A37" s="116">
        <v>46098</v>
      </c>
      <c r="B37" s="116">
        <v>46104</v>
      </c>
      <c r="C37" s="119">
        <f>IF(COUNTIFS(レース別成績!$A$2:$A$69,"&gt;="&amp;$A37,レース別成績!$A$2:$A$69,"&lt;="&amp;$B37,レース別成績!H$2:H$69,"&gt;=0")&gt;0,SUMIFS(レース別成績!H$2:H$69,レース別成績!$A$2:$A$69,"&gt;="&amp;$A37,レース別成績!$A$2:$A$69,"&lt;="&amp;$B37),"")</f>
        <v>1110</v>
      </c>
      <c r="D37" s="119">
        <f>IF(COUNTIFS(レース別成績!$A$2:$A$69,"&gt;="&amp;$A37,レース別成績!$A$2:$A$69,"&lt;="&amp;$B37,レース別成績!I$2:I$69,"&gt;=0")&gt;0,SUMIFS(レース別成績!I$2:I$69,レース別成績!$A$2:$A$69,"&gt;="&amp;$A37,レース別成績!$A$2:$A$69,"&lt;="&amp;$B37),"")</f>
        <v>6940</v>
      </c>
      <c r="E37" s="119" t="str">
        <f>IF(COUNTIFS(レース別成績!$A$2:$A$69,"&gt;="&amp;$A37,レース別成績!$A$2:$A$69,"&lt;="&amp;$B37,レース別成績!J$2:J$69,"&gt;=0")&gt;0,SUMIFS(レース別成績!J$2:J$69,レース別成績!$A$2:$A$69,"&gt;="&amp;$A37,レース別成績!$A$2:$A$69,"&lt;="&amp;$B37),"")</f>
        <v/>
      </c>
      <c r="F37" s="119" t="str">
        <f>IF(COUNTIFS(レース別成績!$A$2:$A$69,"&gt;="&amp;$A37,レース別成績!$A$2:$A$69,"&lt;="&amp;$B37,レース別成績!K$2:K$69,"&gt;=0")&gt;0,SUMIFS(レース別成績!K$2:K$69,レース別成績!$A$2:$A$69,"&gt;="&amp;$A37,レース別成績!$A$2:$A$69,"&lt;="&amp;$B37),"")</f>
        <v/>
      </c>
      <c r="G37" s="117">
        <f t="shared" si="28"/>
        <v>6940</v>
      </c>
      <c r="H37" s="117" t="str">
        <f t="shared" si="29"/>
        <v>マキ</v>
      </c>
    </row>
    <row r="38" spans="1:8" s="113" customFormat="1" x14ac:dyDescent="0.65">
      <c r="A38" s="116">
        <v>46105</v>
      </c>
      <c r="B38" s="116">
        <v>46111</v>
      </c>
      <c r="C38" s="119">
        <f>IF(COUNTIFS(レース別成績!$A$2:$A$69,"&gt;="&amp;$A38,レース別成績!$A$2:$A$69,"&lt;="&amp;$B38,レース別成績!H$2:H$69,"&gt;=0")&gt;0,SUMIFS(レース別成績!H$2:H$69,レース別成績!$A$2:$A$69,"&gt;="&amp;$A38,レース別成績!$A$2:$A$69,"&lt;="&amp;$B38),"")</f>
        <v>7360</v>
      </c>
      <c r="D38" s="119">
        <f>IF(COUNTIFS(レース別成績!$A$2:$A$69,"&gt;="&amp;$A38,レース別成績!$A$2:$A$69,"&lt;="&amp;$B38,レース別成績!I$2:I$69,"&gt;=0")&gt;0,SUMIFS(レース別成績!I$2:I$69,レース別成績!$A$2:$A$69,"&gt;="&amp;$A38,レース別成績!$A$2:$A$69,"&lt;="&amp;$B38),"")</f>
        <v>6880</v>
      </c>
      <c r="E38" s="119" t="str">
        <f>IF(COUNTIFS(レース別成績!$A$2:$A$69,"&gt;="&amp;$A38,レース別成績!$A$2:$A$69,"&lt;="&amp;$B38,レース別成績!J$2:J$69,"&gt;=0")&gt;0,SUMIFS(レース別成績!J$2:J$69,レース別成績!$A$2:$A$69,"&gt;="&amp;$A38,レース別成績!$A$2:$A$69,"&lt;="&amp;$B38),"")</f>
        <v/>
      </c>
      <c r="F38" s="119" t="str">
        <f>IF(COUNTIFS(レース別成績!$A$2:$A$69,"&gt;="&amp;$A38,レース別成績!$A$2:$A$69,"&lt;="&amp;$B38,レース別成績!K$2:K$69,"&gt;=0")&gt;0,SUMIFS(レース別成績!K$2:K$69,レース別成績!$A$2:$A$69,"&gt;="&amp;$A38,レース別成績!$A$2:$A$69,"&lt;="&amp;$B38),"")</f>
        <v/>
      </c>
      <c r="G38" s="117">
        <f t="shared" si="28"/>
        <v>7360</v>
      </c>
      <c r="H38" s="117" t="str">
        <f t="shared" si="29"/>
        <v>ユメ</v>
      </c>
    </row>
    <row r="39" spans="1:8" s="113" customFormat="1" x14ac:dyDescent="0.65">
      <c r="A39" s="116">
        <v>46112</v>
      </c>
      <c r="B39" s="116">
        <v>46118</v>
      </c>
      <c r="C39" s="119">
        <f>IF(COUNTIFS(レース別成績!$A$2:$A$69,"&gt;="&amp;$A39,レース別成績!$A$2:$A$69,"&lt;="&amp;$B39,レース別成績!H$2:H$69,"&gt;=0")&gt;0,SUMIFS(レース別成績!H$2:H$69,レース別成績!$A$2:$A$69,"&gt;="&amp;$A39,レース別成績!$A$2:$A$69,"&lt;="&amp;$B39),"")</f>
        <v>3260</v>
      </c>
      <c r="D39" s="119">
        <f>IF(COUNTIFS(レース別成績!$A$2:$A$69,"&gt;="&amp;$A39,レース別成績!$A$2:$A$69,"&lt;="&amp;$B39,レース別成績!I$2:I$69,"&gt;=0")&gt;0,SUMIFS(レース別成績!I$2:I$69,レース別成績!$A$2:$A$69,"&gt;="&amp;$A39,レース別成績!$A$2:$A$69,"&lt;="&amp;$B39),"")</f>
        <v>2010</v>
      </c>
      <c r="E39" s="119" t="str">
        <f>IF(COUNTIFS(レース別成績!$A$2:$A$69,"&gt;="&amp;$A39,レース別成績!$A$2:$A$69,"&lt;="&amp;$B39,レース別成績!J$2:J$69,"&gt;=0")&gt;0,SUMIFS(レース別成績!J$2:J$69,レース別成績!$A$2:$A$69,"&gt;="&amp;$A39,レース別成績!$A$2:$A$69,"&lt;="&amp;$B39),"")</f>
        <v/>
      </c>
      <c r="F39" s="119" t="str">
        <f>IF(COUNTIFS(レース別成績!$A$2:$A$69,"&gt;="&amp;$A39,レース別成績!$A$2:$A$69,"&lt;="&amp;$B39,レース別成績!K$2:K$69,"&gt;=0")&gt;0,SUMIFS(レース別成績!K$2:K$69,レース別成績!$A$2:$A$69,"&gt;="&amp;$A39,レース別成績!$A$2:$A$69,"&lt;="&amp;$B39),"")</f>
        <v/>
      </c>
      <c r="G39" s="117">
        <f t="shared" si="28"/>
        <v>3260</v>
      </c>
      <c r="H39" s="117" t="str">
        <f t="shared" si="29"/>
        <v>ユメ</v>
      </c>
    </row>
    <row r="40" spans="1:8" s="113" customFormat="1" x14ac:dyDescent="0.65">
      <c r="A40" s="116">
        <v>46119</v>
      </c>
      <c r="B40" s="116">
        <v>46125</v>
      </c>
      <c r="C40" s="119">
        <f>IF(COUNTIFS(レース別成績!$A$2:$A$69,"&gt;="&amp;$A40,レース別成績!$A$2:$A$69,"&lt;="&amp;$B40,レース別成績!H$2:H$69,"&gt;=0")&gt;0,SUMIFS(レース別成績!H$2:H$69,レース別成績!$A$2:$A$69,"&gt;="&amp;$A40,レース別成績!$A$2:$A$69,"&lt;="&amp;$B40),"")</f>
        <v>4340</v>
      </c>
      <c r="D40" s="119">
        <f>IF(COUNTIFS(レース別成績!$A$2:$A$69,"&gt;="&amp;$A40,レース別成績!$A$2:$A$69,"&lt;="&amp;$B40,レース別成績!I$2:I$69,"&gt;=0")&gt;0,SUMIFS(レース別成績!I$2:I$69,レース別成績!$A$2:$A$69,"&gt;="&amp;$A40,レース別成績!$A$2:$A$69,"&lt;="&amp;$B40),"")</f>
        <v>7950</v>
      </c>
      <c r="E40" s="119" t="str">
        <f>IF(COUNTIFS(レース別成績!$A$2:$A$69,"&gt;="&amp;$A40,レース別成績!$A$2:$A$69,"&lt;="&amp;$B40,レース別成績!J$2:J$69,"&gt;=0")&gt;0,SUMIFS(レース別成績!J$2:J$69,レース別成績!$A$2:$A$69,"&gt;="&amp;$A40,レース別成績!$A$2:$A$69,"&lt;="&amp;$B40),"")</f>
        <v/>
      </c>
      <c r="F40" s="119" t="str">
        <f>IF(COUNTIFS(レース別成績!$A$2:$A$69,"&gt;="&amp;$A40,レース別成績!$A$2:$A$69,"&lt;="&amp;$B40,レース別成績!K$2:K$69,"&gt;=0")&gt;0,SUMIFS(レース別成績!K$2:K$69,レース別成績!$A$2:$A$69,"&gt;="&amp;$A40,レース別成績!$A$2:$A$69,"&lt;="&amp;$B40),"")</f>
        <v/>
      </c>
      <c r="G40" s="117">
        <f t="shared" si="28"/>
        <v>7950</v>
      </c>
      <c r="H40" s="117" t="str">
        <f t="shared" si="29"/>
        <v>マキ</v>
      </c>
    </row>
    <row r="41" spans="1:8" s="113" customFormat="1" x14ac:dyDescent="0.65">
      <c r="A41" s="116">
        <v>46126</v>
      </c>
      <c r="B41" s="116">
        <v>46132</v>
      </c>
      <c r="C41" s="119">
        <f>IF(COUNTIFS(レース別成績!$A$2:$A$69,"&gt;="&amp;$A41,レース別成績!$A$2:$A$69,"&lt;="&amp;$B41,レース別成績!H$2:H$69,"&gt;=0")&gt;0,SUMIFS(レース別成績!H$2:H$69,レース別成績!$A$2:$A$69,"&gt;="&amp;$A41,レース別成績!$A$2:$A$69,"&lt;="&amp;$B41),"")</f>
        <v>10970</v>
      </c>
      <c r="D41" s="119">
        <f>IF(COUNTIFS(レース別成績!$A$2:$A$69,"&gt;="&amp;$A41,レース別成績!$A$2:$A$69,"&lt;="&amp;$B41,レース別成績!I$2:I$69,"&gt;=0")&gt;0,SUMIFS(レース別成績!I$2:I$69,レース別成績!$A$2:$A$69,"&gt;="&amp;$A41,レース別成績!$A$2:$A$69,"&lt;="&amp;$B41),"")</f>
        <v>4020</v>
      </c>
      <c r="E41" s="119" t="str">
        <f>IF(COUNTIFS(レース別成績!$A$2:$A$69,"&gt;="&amp;$A41,レース別成績!$A$2:$A$69,"&lt;="&amp;$B41,レース別成績!J$2:J$69,"&gt;=0")&gt;0,SUMIFS(レース別成績!J$2:J$69,レース別成績!$A$2:$A$69,"&gt;="&amp;$A41,レース別成績!$A$2:$A$69,"&lt;="&amp;$B41),"")</f>
        <v/>
      </c>
      <c r="F41" s="119" t="str">
        <f>IF(COUNTIFS(レース別成績!$A$2:$A$69,"&gt;="&amp;$A41,レース別成績!$A$2:$A$69,"&lt;="&amp;$B41,レース別成績!K$2:K$69,"&gt;=0")&gt;0,SUMIFS(レース別成績!K$2:K$69,レース別成績!$A$2:$A$69,"&gt;="&amp;$A41,レース別成績!$A$2:$A$69,"&lt;="&amp;$B41),"")</f>
        <v/>
      </c>
      <c r="G41" s="117">
        <f t="shared" si="28"/>
        <v>10970</v>
      </c>
      <c r="H41" s="117" t="str">
        <f t="shared" si="29"/>
        <v>ユメ</v>
      </c>
    </row>
    <row r="42" spans="1:8" s="113" customFormat="1" x14ac:dyDescent="0.65">
      <c r="A42" s="116">
        <v>46133</v>
      </c>
      <c r="B42" s="116">
        <v>46139</v>
      </c>
      <c r="C42" s="119">
        <f>IF(COUNTIFS(レース別成績!$A$2:$A$69,"&gt;="&amp;$A42,レース別成績!$A$2:$A$69,"&lt;="&amp;$B42,レース別成績!H$2:H$69,"&gt;=0")&gt;0,SUMIFS(レース別成績!H$2:H$69,レース別成績!$A$2:$A$69,"&gt;="&amp;$A42,レース別成績!$A$2:$A$69,"&lt;="&amp;$B42),"")</f>
        <v>6960</v>
      </c>
      <c r="D42" s="119">
        <f>IF(COUNTIFS(レース別成績!$A$2:$A$69,"&gt;="&amp;$A42,レース別成績!$A$2:$A$69,"&lt;="&amp;$B42,レース別成績!I$2:I$69,"&gt;=0")&gt;0,SUMIFS(レース別成績!I$2:I$69,レース別成績!$A$2:$A$69,"&gt;="&amp;$A42,レース別成績!$A$2:$A$69,"&lt;="&amp;$B42),"")</f>
        <v>7660</v>
      </c>
      <c r="E42" s="119" t="str">
        <f>IF(COUNTIFS(レース別成績!$A$2:$A$69,"&gt;="&amp;$A42,レース別成績!$A$2:$A$69,"&lt;="&amp;$B42,レース別成績!J$2:J$69,"&gt;=0")&gt;0,SUMIFS(レース別成績!J$2:J$69,レース別成績!$A$2:$A$69,"&gt;="&amp;$A42,レース別成績!$A$2:$A$69,"&lt;="&amp;$B42),"")</f>
        <v/>
      </c>
      <c r="F42" s="119" t="str">
        <f>IF(COUNTIFS(レース別成績!$A$2:$A$69,"&gt;="&amp;$A42,レース別成績!$A$2:$A$69,"&lt;="&amp;$B42,レース別成績!K$2:K$69,"&gt;=0")&gt;0,SUMIFS(レース別成績!K$2:K$69,レース別成績!$A$2:$A$69,"&gt;="&amp;$A42,レース別成績!$A$2:$A$69,"&lt;="&amp;$B42),"")</f>
        <v/>
      </c>
      <c r="G42" s="117">
        <f t="shared" si="28"/>
        <v>7660</v>
      </c>
      <c r="H42" s="117" t="str">
        <f t="shared" si="29"/>
        <v>マキ</v>
      </c>
    </row>
    <row r="43" spans="1:8" s="113" customFormat="1" ht="17.25" thickBot="1" x14ac:dyDescent="0.7">
      <c r="A43" s="118"/>
      <c r="B43" s="118"/>
      <c r="C43" s="119"/>
      <c r="D43" s="119"/>
      <c r="E43" s="119"/>
      <c r="F43" s="119"/>
      <c r="G43" s="117"/>
      <c r="H43" s="117"/>
    </row>
    <row r="44" spans="1:8" s="113" customFormat="1" ht="17.25" thickBot="1" x14ac:dyDescent="0.7">
      <c r="A44" s="114" t="str">
        <f>A$2</f>
        <v>開始日</v>
      </c>
      <c r="B44" s="114" t="str">
        <f>B$2</f>
        <v>終了日</v>
      </c>
      <c r="C44" s="115" t="str">
        <f t="shared" ref="C44:G44" si="30">C$2</f>
        <v>ユメ</v>
      </c>
      <c r="D44" s="115" t="str">
        <f t="shared" si="30"/>
        <v>マキ</v>
      </c>
      <c r="E44" s="115" t="str">
        <f t="shared" si="30"/>
        <v>ピタ</v>
      </c>
      <c r="F44" s="115" t="str">
        <f t="shared" si="30"/>
        <v>オレ</v>
      </c>
      <c r="G44" s="115" t="str">
        <f t="shared" si="30"/>
        <v>TOP</v>
      </c>
      <c r="H44" s="115" t="str">
        <f>H$2</f>
        <v>ID</v>
      </c>
    </row>
    <row r="45" spans="1:8" s="113" customFormat="1" ht="17.25" thickBot="1" x14ac:dyDescent="0.7">
      <c r="A45" s="159" t="s">
        <v>80</v>
      </c>
      <c r="B45" s="160"/>
      <c r="C45" s="115">
        <f>MAX(C26:C43)</f>
        <v>10970</v>
      </c>
      <c r="D45" s="115">
        <f>MAX(D26:D43)</f>
        <v>21450</v>
      </c>
      <c r="E45" s="115">
        <f>MAX(E26:E43)</f>
        <v>860</v>
      </c>
      <c r="F45" s="115">
        <f>MAX(F26:F43)</f>
        <v>0</v>
      </c>
      <c r="G45" s="115">
        <f>MAX($C45:$F45)</f>
        <v>21450</v>
      </c>
      <c r="H45" s="121" t="str">
        <f>INDEX($C$25:$F$25,1,MATCH($G45,$C45:$F45,0))</f>
        <v>マキ</v>
      </c>
    </row>
    <row r="46" spans="1:8" s="113" customFormat="1" ht="17.25" thickBot="1" x14ac:dyDescent="0.7">
      <c r="A46" s="159" t="s">
        <v>77</v>
      </c>
      <c r="B46" s="160"/>
      <c r="C46" s="115">
        <f>COUNTIF($H26:$H43,C44)</f>
        <v>4</v>
      </c>
      <c r="D46" s="115">
        <f>COUNTIF($H26:$H43,D44)</f>
        <v>12</v>
      </c>
      <c r="E46" s="115">
        <f>COUNTIF($H26:$H43,E44)</f>
        <v>0</v>
      </c>
      <c r="F46" s="115">
        <f>COUNTIF($H26:$H43,F44)</f>
        <v>0</v>
      </c>
      <c r="G46" s="115">
        <f>MAX($C46:$F46)</f>
        <v>12</v>
      </c>
      <c r="H46" s="120" t="str">
        <f>INDEX($C$25:$F$25,1,MATCH($G46,$C46:$F46,0))</f>
        <v>マキ</v>
      </c>
    </row>
    <row r="47" spans="1:8" s="113" customFormat="1" x14ac:dyDescent="0.65">
      <c r="G47" s="112"/>
      <c r="H47" s="112"/>
    </row>
    <row r="48" spans="1:8" s="113" customFormat="1" ht="17.25" thickBot="1" x14ac:dyDescent="0.7">
      <c r="A48" s="112" t="s">
        <v>86</v>
      </c>
      <c r="B48" s="112"/>
      <c r="G48" s="112"/>
      <c r="H48" s="112"/>
    </row>
    <row r="49" spans="1:8" s="113" customFormat="1" ht="17.25" thickBot="1" x14ac:dyDescent="0.7">
      <c r="A49" s="161" t="s">
        <v>87</v>
      </c>
      <c r="B49" s="162"/>
      <c r="C49" s="115" t="str">
        <f t="shared" ref="C49:G49" si="31">C$2</f>
        <v>ユメ</v>
      </c>
      <c r="D49" s="115" t="str">
        <f t="shared" si="31"/>
        <v>マキ</v>
      </c>
      <c r="E49" s="115" t="str">
        <f t="shared" si="31"/>
        <v>ピタ</v>
      </c>
      <c r="F49" s="115" t="str">
        <f t="shared" si="31"/>
        <v>オレ</v>
      </c>
      <c r="G49" s="115" t="str">
        <f t="shared" si="31"/>
        <v>TOP</v>
      </c>
      <c r="H49" s="115" t="str">
        <f>H$2</f>
        <v>ID</v>
      </c>
    </row>
    <row r="50" spans="1:8" s="113" customFormat="1" x14ac:dyDescent="0.65">
      <c r="A50" s="165" t="s">
        <v>132</v>
      </c>
      <c r="B50" s="166"/>
      <c r="C50" s="122">
        <f>IF(COUNTIFS(レース別成績!$A$2:$A$69,"&gt;=2026/1/1",レース別成績!$A$2:$A$69,"&lt;=2026/1/31",レース別成績!H$2:H$69,"&gt;=0")&gt;0,SUMIFS(レース別成績!H$2:H$69,レース別成績!$A$2:$A$69,"&gt;=2026/1/1",レース別成績!$A$2:$A$69,"&lt;=2026/1/31"),"")</f>
        <v>2930</v>
      </c>
      <c r="D50" s="122">
        <f>IF(COUNTIFS(レース別成績!$A$2:$A$69,"&gt;=2026/1/1",レース別成績!$A$2:$A$69,"&lt;=2026/1/31",レース別成績!I$2:I$69,"&gt;=0")&gt;0,SUMIFS(レース別成績!I$2:I$69,レース別成績!$A$2:$A$69,"&gt;=2026/1/1",レース別成績!$A$2:$A$69,"&lt;=2026/1/31"),"")</f>
        <v>19750</v>
      </c>
      <c r="E50" s="122">
        <f>IF(COUNTIFS(レース別成績!$A$2:$A$69,"&gt;=2026/1/1",レース別成績!$A$2:$A$69,"&lt;=2026/1/31",レース別成績!J$2:J$69,"&gt;=0")&gt;0,SUMIFS(レース別成績!J$2:J$69,レース別成績!$A$2:$A$69,"&gt;=2026/1/1",レース別成績!$A$2:$A$69,"&lt;=2026/1/31"),"")</f>
        <v>860</v>
      </c>
      <c r="F50" s="122" t="str">
        <f>IF(COUNTIFS(レース別成績!$A$2:$A$69,"&gt;=2026/1/1",レース別成績!$A$2:$A$69,"&lt;=2026/1/31",レース別成績!K$2:K$69,"&gt;=0")&gt;0,SUMIFS(レース別成績!K$2:K$69,レース別成績!$A$2:$A$69,"&gt;=2026/1/1",レース別成績!$A$2:$A$69,"&lt;=2026/1/31"),"")</f>
        <v/>
      </c>
      <c r="G50" s="117">
        <f>MAX($C50:$F50)</f>
        <v>19750</v>
      </c>
      <c r="H50" s="117" t="str">
        <f>INDEX($C$25:$F$25,1,MATCH($G50,$C50:$F50,0))</f>
        <v>マキ</v>
      </c>
    </row>
    <row r="51" spans="1:8" s="113" customFormat="1" x14ac:dyDescent="0.65">
      <c r="A51" s="169" t="s">
        <v>212</v>
      </c>
      <c r="B51" s="170"/>
      <c r="C51" s="122">
        <f>IF(COUNTIFS(レース別成績!$A$2:$A$69,"&gt;=2026/2/1",レース別成績!$A$2:$A$69,"&lt;=2026/2/28",レース別成績!H$2:H$69,"&gt;=0")&gt;0,SUMIFS(レース別成績!H$2:H$69,レース別成績!$A$2:$A$69,"&gt;=2026/2/1",レース別成績!$A$2:$A$69,"&lt;=2026/2/28"),"")</f>
        <v>9720</v>
      </c>
      <c r="D51" s="122">
        <f>IF(COUNTIFS(レース別成績!$A$2:$A$69,"&gt;=2026/2/1",レース別成績!$A$2:$A$69,"&lt;=2026/2/28",レース別成績!I$2:I$69,"&gt;=0")&gt;0,SUMIFS(レース別成績!I$2:I$69,レース別成績!$A$2:$A$69,"&gt;=2026/2/1",レース別成績!$A$2:$A$69,"&lt;=2026/2/28"),"")</f>
        <v>30840</v>
      </c>
      <c r="E51" s="122">
        <f>IF(COUNTIFS(レース別成績!$A$2:$A$69,"&gt;=2026/2/1",レース別成績!$A$2:$A$69,"&lt;=2026/2/28",レース別成績!J$2:J$69,"&gt;=0")&gt;0,SUMIFS(レース別成績!J$2:J$69,レース別成績!$A$2:$A$69,"&gt;=2026/2/1",レース別成績!$A$2:$A$69,"&lt;=2026/2/28"),"")</f>
        <v>30</v>
      </c>
      <c r="F51" s="122" t="str">
        <f>IF(COUNTIFS(レース別成績!$A$2:$A$69,"&gt;=2026/2/1",レース別成績!$A$2:$A$69,"&lt;=2026/2/28",レース別成績!K$2:K$69,"&gt;=0")&gt;0,SUMIFS(レース別成績!K$2:K$69,レース別成績!$A$2:$A$69,"&gt;=2026/2/1",レース別成績!$A$2:$A$69,"&lt;=2026/2/28"),"")</f>
        <v/>
      </c>
      <c r="G51" s="117">
        <f>MAX($C51:$F51)</f>
        <v>30840</v>
      </c>
      <c r="H51" s="117" t="str">
        <f>INDEX($C$25:$F$25,1,MATCH($G51,$C51:$F51,0))</f>
        <v>マキ</v>
      </c>
    </row>
    <row r="52" spans="1:8" s="113" customFormat="1" x14ac:dyDescent="0.65">
      <c r="A52" s="169" t="s">
        <v>333</v>
      </c>
      <c r="B52" s="170"/>
      <c r="C52" s="122">
        <f>IF(COUNTIFS(レース別成績!$A$2:$A$69,"&gt;=2026/3/1",レース別成績!$A$2:$A$69,"&lt;=2026/3/31",レース別成績!H$2:H$69,"&gt;=0")&gt;0,SUMIFS(レース別成績!H$2:H$69,レース別成績!$A$2:$A$69,"&gt;=2026/3/1",レース別成績!$A$2:$A$69,"&lt;=2026/3/31"),"")</f>
        <v>16350</v>
      </c>
      <c r="D52" s="122">
        <f>IF(COUNTIFS(レース別成績!$A$2:$A$69,"&gt;=2026/3/1",レース別成績!$A$2:$A$69,"&lt;=2026/3/31",レース別成績!I$2:I$69,"&gt;=0")&gt;0,SUMIFS(レース別成績!I$2:I$69,レース別成績!$A$2:$A$69,"&gt;=2026/3/1",レース別成績!$A$2:$A$69,"&lt;=2026/3/31"),"")</f>
        <v>29390</v>
      </c>
      <c r="E52" s="122" t="str">
        <f>IF(COUNTIFS(レース別成績!$A$2:$A$69,"&gt;=2026/3/1",レース別成績!$A$2:$A$69,"&lt;=2026/3/31",レース別成績!J$2:J$69,"&gt;=0")&gt;0,SUMIFS(レース別成績!J$2:J$69,レース別成績!$A$2:$A$69,"&gt;=2026/3/1",レース別成績!$A$2:$A$69,"&lt;=2026/3/31"),"")</f>
        <v/>
      </c>
      <c r="F52" s="122" t="str">
        <f>IF(COUNTIFS(レース別成績!$A$2:$A$69,"&gt;=2026/3/1",レース別成績!$A$2:$A$69,"&lt;=2026/3/31",レース別成績!K$2:K$69,"&gt;=0")&gt;0,SUMIFS(レース別成績!K$2:K$69,レース別成績!$A$2:$A$69,"&gt;=2026/3/1",レース別成績!$A$2:$A$69,"&lt;=2026/3/31"),"")</f>
        <v/>
      </c>
      <c r="G52" s="117">
        <f>MAX($C52:$F52)</f>
        <v>29390</v>
      </c>
      <c r="H52" s="117" t="str">
        <f>INDEX($C$25:$F$25,1,MATCH($G52,$C52:$F52,0))</f>
        <v>マキ</v>
      </c>
    </row>
    <row r="53" spans="1:8" s="113" customFormat="1" x14ac:dyDescent="0.65">
      <c r="A53" s="169" t="s">
        <v>334</v>
      </c>
      <c r="B53" s="170"/>
      <c r="C53" s="122">
        <f>IF(COUNTIFS(レース別成績!$A$2:$A$69,"&gt;=2026/4/1",レース別成績!$A$2:$A$69,"&lt;=2026/4/30",レース別成績!H$2:H$69,"&gt;=0")&gt;0,SUMIFS(レース別成績!H$2:H$69,レース別成績!$A$2:$A$69,"&gt;=2026/4/1",レース別成績!$A$2:$A$69,"&lt;=2026/4/30"),"")</f>
        <v>26170</v>
      </c>
      <c r="D53" s="122">
        <f>IF(COUNTIFS(レース別成績!$A$2:$A$69,"&gt;=2026/4/1",レース別成績!$A$2:$A$69,"&lt;=2026/4/30",レース別成績!I$2:I$69,"&gt;=0")&gt;0,SUMIFS(レース別成績!I$2:I$69,レース別成績!$A$2:$A$69,"&gt;=2026/4/1",レース別成績!$A$2:$A$69,"&lt;=2026/4/30"),"")</f>
        <v>22280</v>
      </c>
      <c r="E53" s="122" t="str">
        <f>IF(COUNTIFS(レース別成績!$A$2:$A$69,"&gt;=2026/4/1",レース別成績!$A$2:$A$69,"&lt;=2026/4/30",レース別成績!J$2:J$69,"&gt;=0")&gt;0,SUMIFS(レース別成績!J$2:J$69,レース別成績!$A$2:$A$69,"&gt;=2026/4/1",レース別成績!$A$2:$A$69,"&lt;=2026/4/30"),"")</f>
        <v/>
      </c>
      <c r="F53" s="122" t="str">
        <f>IF(COUNTIFS(レース別成績!$A$2:$A$69,"&gt;=2026/4/1",レース別成績!$A$2:$A$69,"&lt;=2026/4/30",レース別成績!K$2:K$69,"&gt;=0")&gt;0,SUMIFS(レース別成績!K$2:K$69,レース別成績!$A$2:$A$69,"&gt;=2026/4/1",レース別成績!$A$2:$A$69,"&lt;=2026/4/30"),"")</f>
        <v/>
      </c>
      <c r="G53" s="117">
        <f>MAX($C53:$F53)</f>
        <v>26170</v>
      </c>
      <c r="H53" s="117" t="str">
        <f>INDEX($C$25:$F$25,1,MATCH($G53,$C53:$F53,0))</f>
        <v>ユメ</v>
      </c>
    </row>
    <row r="54" spans="1:8" s="113" customFormat="1" x14ac:dyDescent="0.65">
      <c r="A54" s="169" t="s">
        <v>335</v>
      </c>
      <c r="B54" s="170"/>
      <c r="C54" s="122" t="str">
        <f>IF(COUNTIFS(レース別成績!$A$2:$A$69,"&gt;=2026/5/1",レース別成績!$A$2:$A$69,"&lt;=2026/5/31",レース別成績!H$2:H$69,"&gt;=0")&gt;0,SUMIFS(レース別成績!H$2:H$69,レース別成績!$A$2:$A$69,"&gt;=2026/5/1",レース別成績!$A$2:$A$69,"&lt;=2026/5/31"),"")</f>
        <v/>
      </c>
      <c r="D54" s="122" t="str">
        <f>IF(COUNTIFS(レース別成績!$A$2:$A$69,"&gt;=2026/5/1",レース別成績!$A$2:$A$69,"&lt;=2026/5/31",レース別成績!I$2:I$69,"&gt;=0")&gt;0,SUMIFS(レース別成績!I$2:I$69,レース別成績!$A$2:$A$69,"&gt;=2026/5/1",レース別成績!$A$2:$A$69,"&lt;=2026/5/31"),"")</f>
        <v/>
      </c>
      <c r="E54" s="122" t="str">
        <f>IF(COUNTIFS(レース別成績!$A$2:$A$69,"&gt;=2026/5/1",レース別成績!$A$2:$A$69,"&lt;=2026/5/31",レース別成績!J$2:J$69,"&gt;=0")&gt;0,SUMIFS(レース別成績!J$2:J$69,レース別成績!$A$2:$A$69,"&gt;=2026/5/1",レース別成績!$A$2:$A$69,"&lt;=2026/5/31"),"")</f>
        <v/>
      </c>
      <c r="F54" s="122" t="str">
        <f>IF(COUNTIFS(レース別成績!$A$2:$A$69,"&gt;=2026/5/1",レース別成績!$A$2:$A$69,"&lt;=2026/5/31",レース別成績!K$2:K$69,"&gt;=0")&gt;0,SUMIFS(レース別成績!K$2:K$69,レース別成績!$A$2:$A$69,"&gt;=2026/5/1",レース別成績!$A$2:$A$69,"&lt;=2026/5/31"),"")</f>
        <v/>
      </c>
      <c r="G54" s="117"/>
      <c r="H54" s="117"/>
    </row>
    <row r="55" spans="1:8" s="113" customFormat="1" ht="17.25" thickBot="1" x14ac:dyDescent="0.7">
      <c r="A55" s="167"/>
      <c r="B55" s="168"/>
      <c r="C55" s="122"/>
      <c r="D55" s="119"/>
      <c r="E55" s="119"/>
      <c r="F55" s="119"/>
      <c r="G55" s="117"/>
      <c r="H55" s="117"/>
    </row>
    <row r="56" spans="1:8" s="113" customFormat="1" ht="17.25" thickBot="1" x14ac:dyDescent="0.7">
      <c r="A56" s="163" t="s">
        <v>87</v>
      </c>
      <c r="B56" s="164"/>
      <c r="C56" s="115" t="str">
        <f t="shared" ref="C56:G56" si="32">C$2</f>
        <v>ユメ</v>
      </c>
      <c r="D56" s="115" t="str">
        <f t="shared" si="32"/>
        <v>マキ</v>
      </c>
      <c r="E56" s="115" t="str">
        <f t="shared" si="32"/>
        <v>ピタ</v>
      </c>
      <c r="F56" s="115" t="str">
        <f t="shared" si="32"/>
        <v>オレ</v>
      </c>
      <c r="G56" s="115" t="str">
        <f t="shared" si="32"/>
        <v>TOP</v>
      </c>
      <c r="H56" s="115" t="str">
        <f>H$2</f>
        <v>ID</v>
      </c>
    </row>
    <row r="57" spans="1:8" s="113" customFormat="1" ht="17.25" thickBot="1" x14ac:dyDescent="0.7">
      <c r="A57" s="159" t="s">
        <v>80</v>
      </c>
      <c r="B57" s="160"/>
      <c r="C57" s="115">
        <f>MAX(C50:C55)</f>
        <v>26170</v>
      </c>
      <c r="D57" s="115">
        <f>MAX(D50:D55)</f>
        <v>30840</v>
      </c>
      <c r="E57" s="115">
        <f>MAX(E50:E55)</f>
        <v>860</v>
      </c>
      <c r="F57" s="115">
        <f>MAX(F50:F55)</f>
        <v>0</v>
      </c>
      <c r="G57" s="115">
        <f>MAX($C57:$F57)</f>
        <v>30840</v>
      </c>
      <c r="H57" s="121" t="str">
        <f>INDEX($C$25:$F$25,1,MATCH($G57,$C57:$F57,0))</f>
        <v>マキ</v>
      </c>
    </row>
    <row r="58" spans="1:8" s="113" customFormat="1" ht="17.25" thickBot="1" x14ac:dyDescent="0.7">
      <c r="A58" s="159" t="s">
        <v>77</v>
      </c>
      <c r="B58" s="160"/>
      <c r="C58" s="115">
        <f>COUNTIF($H50:$H55,C56)</f>
        <v>1</v>
      </c>
      <c r="D58" s="115">
        <f>COUNTIF($H50:$H55,D56)</f>
        <v>3</v>
      </c>
      <c r="E58" s="115">
        <f>COUNTIF($H50:$H55,E56)</f>
        <v>0</v>
      </c>
      <c r="F58" s="115">
        <f>COUNTIF($H50:$H55,F56)</f>
        <v>0</v>
      </c>
      <c r="G58" s="115">
        <f>MAX($C58:$F58)</f>
        <v>3</v>
      </c>
      <c r="H58" s="120" t="str">
        <f>INDEX($C$25:$F$25,1,MATCH($G58,$C58:$F58,0))</f>
        <v>マキ</v>
      </c>
    </row>
    <row r="59" spans="1:8" s="113" customFormat="1" x14ac:dyDescent="0.65">
      <c r="G59" s="112"/>
      <c r="H59" s="112"/>
    </row>
    <row r="60" spans="1:8" s="113" customFormat="1" x14ac:dyDescent="0.65">
      <c r="G60" s="112"/>
      <c r="H60" s="112"/>
    </row>
    <row r="61" spans="1:8" s="113" customFormat="1" x14ac:dyDescent="0.65">
      <c r="G61" s="112"/>
      <c r="H61" s="112"/>
    </row>
    <row r="62" spans="1:8" s="113" customFormat="1" x14ac:dyDescent="0.65">
      <c r="G62" s="112"/>
      <c r="H62" s="112"/>
    </row>
    <row r="63" spans="1:8" s="113" customFormat="1" x14ac:dyDescent="0.65">
      <c r="G63" s="112"/>
      <c r="H63" s="112"/>
    </row>
    <row r="64" spans="1:8" s="113" customFormat="1" x14ac:dyDescent="0.65">
      <c r="G64" s="112"/>
      <c r="H64" s="112"/>
    </row>
    <row r="65" spans="7:8" s="113" customFormat="1" x14ac:dyDescent="0.65">
      <c r="G65" s="112"/>
      <c r="H65" s="112"/>
    </row>
    <row r="66" spans="7:8" s="113" customFormat="1" ht="18" customHeight="1" x14ac:dyDescent="0.65">
      <c r="G66" s="112"/>
      <c r="H66" s="112"/>
    </row>
    <row r="67" spans="7:8" s="113" customFormat="1" ht="18" customHeight="1" x14ac:dyDescent="0.65">
      <c r="G67" s="112"/>
      <c r="H67" s="112"/>
    </row>
    <row r="68" spans="7:8" ht="18" customHeight="1" x14ac:dyDescent="0.65"/>
    <row r="93" ht="18" customHeight="1" x14ac:dyDescent="0.65"/>
    <row r="94" ht="18" customHeight="1" x14ac:dyDescent="0.65"/>
    <row r="97" ht="18" customHeight="1" x14ac:dyDescent="0.65"/>
    <row r="104" ht="18" customHeight="1" x14ac:dyDescent="0.65"/>
  </sheetData>
  <mergeCells count="13">
    <mergeCell ref="A45:B45"/>
    <mergeCell ref="A46:B46"/>
    <mergeCell ref="A22:B22"/>
    <mergeCell ref="A57:B57"/>
    <mergeCell ref="A58:B58"/>
    <mergeCell ref="A49:B49"/>
    <mergeCell ref="A56:B56"/>
    <mergeCell ref="A50:B50"/>
    <mergeCell ref="A55:B55"/>
    <mergeCell ref="A51:B51"/>
    <mergeCell ref="A52:B52"/>
    <mergeCell ref="A53:B53"/>
    <mergeCell ref="A54:B54"/>
  </mergeCells>
  <phoneticPr fontId="1"/>
  <pageMargins left="0.7" right="0.7" top="0.75" bottom="0.75" header="0.3" footer="0.3"/>
  <pageSetup paperSize="9" orientation="portrait" horizontalDpi="0" verticalDpi="0" r:id="rId1"/>
  <ignoredErrors>
    <ignoredError sqref="G21"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71611-92BB-4C99-B07F-3AA06F04D678}">
  <dimension ref="A1:R44"/>
  <sheetViews>
    <sheetView tabSelected="1" topLeftCell="A16" zoomScaleNormal="100" workbookViewId="0">
      <selection activeCell="K36" sqref="K36"/>
    </sheetView>
  </sheetViews>
  <sheetFormatPr defaultRowHeight="16.899999999999999" x14ac:dyDescent="0.65"/>
  <cols>
    <col min="1" max="1" width="3.75" style="60" customWidth="1"/>
    <col min="2" max="2" width="4.5625" style="60" customWidth="1"/>
    <col min="3" max="6" width="9" style="61"/>
    <col min="7" max="15" width="9" style="60"/>
    <col min="16" max="16" width="4.5625" style="60" customWidth="1"/>
    <col min="17" max="17" width="4.0625" style="60" customWidth="1"/>
    <col min="18" max="16384" width="9" style="60"/>
  </cols>
  <sheetData>
    <row r="1" spans="1:10" x14ac:dyDescent="0.65">
      <c r="A1" s="60" t="s">
        <v>3</v>
      </c>
      <c r="D1" s="61" t="s">
        <v>130</v>
      </c>
    </row>
    <row r="2" spans="1:10" x14ac:dyDescent="0.65">
      <c r="A2" s="60" t="s">
        <v>76</v>
      </c>
    </row>
    <row r="3" spans="1:10" x14ac:dyDescent="0.65">
      <c r="A3" s="60" t="s">
        <v>66</v>
      </c>
    </row>
    <row r="4" spans="1:10" x14ac:dyDescent="0.65">
      <c r="A4" s="60" t="s">
        <v>65</v>
      </c>
    </row>
    <row r="5" spans="1:10" x14ac:dyDescent="0.65">
      <c r="A5" s="60" t="s">
        <v>9</v>
      </c>
    </row>
    <row r="6" spans="1:10" x14ac:dyDescent="0.65">
      <c r="A6" s="60" t="s">
        <v>125</v>
      </c>
    </row>
    <row r="7" spans="1:10" x14ac:dyDescent="0.65">
      <c r="A7" s="60" t="s">
        <v>17</v>
      </c>
    </row>
    <row r="8" spans="1:10" x14ac:dyDescent="0.65">
      <c r="A8" s="60" t="s">
        <v>299</v>
      </c>
    </row>
    <row r="9" spans="1:10" x14ac:dyDescent="0.65">
      <c r="A9" s="60" t="s">
        <v>47</v>
      </c>
    </row>
    <row r="11" spans="1:10" x14ac:dyDescent="0.65">
      <c r="A11" s="60" t="s">
        <v>64</v>
      </c>
      <c r="J11" s="60" t="s">
        <v>107</v>
      </c>
    </row>
    <row r="12" spans="1:10" x14ac:dyDescent="0.65">
      <c r="J12" s="60" t="s">
        <v>108</v>
      </c>
    </row>
    <row r="13" spans="1:10" x14ac:dyDescent="0.65">
      <c r="J13" s="60" t="s">
        <v>112</v>
      </c>
    </row>
    <row r="14" spans="1:10" x14ac:dyDescent="0.65">
      <c r="J14" s="60" t="s">
        <v>111</v>
      </c>
    </row>
    <row r="15" spans="1:10" x14ac:dyDescent="0.65">
      <c r="J15" s="60" t="s">
        <v>113</v>
      </c>
    </row>
    <row r="16" spans="1:10" x14ac:dyDescent="0.65">
      <c r="A16" s="60" t="s">
        <v>94</v>
      </c>
      <c r="D16" s="60" t="s">
        <v>93</v>
      </c>
      <c r="E16" s="60"/>
      <c r="F16" s="60" t="s">
        <v>104</v>
      </c>
    </row>
    <row r="17" spans="1:17" x14ac:dyDescent="0.65">
      <c r="A17" s="60" t="s">
        <v>91</v>
      </c>
      <c r="D17" s="60" t="s">
        <v>92</v>
      </c>
      <c r="F17" s="60" t="s">
        <v>90</v>
      </c>
      <c r="J17" s="60" t="s">
        <v>48</v>
      </c>
      <c r="N17" s="60" t="s">
        <v>49</v>
      </c>
    </row>
    <row r="18" spans="1:17" x14ac:dyDescent="0.65">
      <c r="J18" s="60" t="s">
        <v>109</v>
      </c>
      <c r="N18" s="60" t="s">
        <v>50</v>
      </c>
    </row>
    <row r="19" spans="1:17" x14ac:dyDescent="0.65">
      <c r="A19" s="60" t="s">
        <v>32</v>
      </c>
      <c r="C19" s="61" t="s">
        <v>25</v>
      </c>
      <c r="J19" s="60" t="s">
        <v>110</v>
      </c>
      <c r="N19" s="60" t="s">
        <v>51</v>
      </c>
    </row>
    <row r="20" spans="1:17" x14ac:dyDescent="0.65">
      <c r="A20" s="60" t="s">
        <v>33</v>
      </c>
      <c r="C20" s="61" t="s">
        <v>26</v>
      </c>
      <c r="J20" s="60" t="s">
        <v>54</v>
      </c>
      <c r="N20" s="60" t="s">
        <v>52</v>
      </c>
    </row>
    <row r="21" spans="1:17" x14ac:dyDescent="0.65">
      <c r="A21" s="60" t="s">
        <v>34</v>
      </c>
      <c r="C21" s="61" t="s">
        <v>27</v>
      </c>
      <c r="J21" s="60" t="s">
        <v>55</v>
      </c>
      <c r="N21" s="60" t="s">
        <v>114</v>
      </c>
    </row>
    <row r="22" spans="1:17" x14ac:dyDescent="0.65">
      <c r="A22" s="60" t="s">
        <v>35</v>
      </c>
      <c r="C22" s="61" t="s">
        <v>28</v>
      </c>
      <c r="J22" s="60" t="s">
        <v>56</v>
      </c>
      <c r="N22" s="60" t="s">
        <v>53</v>
      </c>
    </row>
    <row r="23" spans="1:17" x14ac:dyDescent="0.65">
      <c r="A23" s="60" t="s">
        <v>36</v>
      </c>
      <c r="C23" s="61" t="s">
        <v>29</v>
      </c>
      <c r="J23" s="60" t="s">
        <v>57</v>
      </c>
    </row>
    <row r="24" spans="1:17" x14ac:dyDescent="0.65">
      <c r="A24" s="60" t="s">
        <v>37</v>
      </c>
      <c r="C24" s="61" t="s">
        <v>30</v>
      </c>
    </row>
    <row r="25" spans="1:17" x14ac:dyDescent="0.65">
      <c r="A25" s="60" t="s">
        <v>38</v>
      </c>
      <c r="C25" s="61" t="s">
        <v>31</v>
      </c>
    </row>
    <row r="26" spans="1:17" ht="17.25" thickBot="1" x14ac:dyDescent="0.7">
      <c r="A26" s="60" t="s">
        <v>10</v>
      </c>
    </row>
    <row r="27" spans="1:17" ht="18" customHeight="1" thickBot="1" x14ac:dyDescent="0.7">
      <c r="C27" s="181" t="s">
        <v>39</v>
      </c>
      <c r="D27" s="182"/>
      <c r="E27" s="182"/>
      <c r="F27" s="182"/>
      <c r="G27" s="183"/>
      <c r="H27" s="62">
        <f>レース別成績!B72</f>
        <v>67</v>
      </c>
      <c r="I27" s="63" t="s">
        <v>61</v>
      </c>
      <c r="J27" s="64">
        <f>レース別成績!C72</f>
        <v>12</v>
      </c>
      <c r="K27" s="181" t="s">
        <v>40</v>
      </c>
      <c r="L27" s="182"/>
      <c r="M27" s="182"/>
      <c r="N27" s="182"/>
      <c r="O27" s="183"/>
    </row>
    <row r="28" spans="1:17" x14ac:dyDescent="0.65">
      <c r="A28" s="65" t="s">
        <v>13</v>
      </c>
      <c r="B28" s="66" t="s">
        <v>4</v>
      </c>
      <c r="C28" s="67" t="s">
        <v>8</v>
      </c>
      <c r="D28" s="68" t="s">
        <v>12</v>
      </c>
      <c r="E28" s="68" t="s">
        <v>7</v>
      </c>
      <c r="F28" s="69" t="s">
        <v>102</v>
      </c>
      <c r="G28" s="70" t="s">
        <v>11</v>
      </c>
      <c r="H28" s="184" t="s">
        <v>6</v>
      </c>
      <c r="I28" s="185"/>
      <c r="J28" s="186"/>
      <c r="K28" s="67" t="s">
        <v>8</v>
      </c>
      <c r="L28" s="68" t="s">
        <v>12</v>
      </c>
      <c r="M28" s="68" t="s">
        <v>7</v>
      </c>
      <c r="N28" s="69" t="s">
        <v>102</v>
      </c>
      <c r="O28" s="70" t="s">
        <v>11</v>
      </c>
      <c r="P28" s="65" t="s">
        <v>4</v>
      </c>
      <c r="Q28" s="70" t="s">
        <v>13</v>
      </c>
    </row>
    <row r="29" spans="1:17" x14ac:dyDescent="0.65">
      <c r="A29" s="71">
        <v>1</v>
      </c>
      <c r="B29" s="72" t="s">
        <v>68</v>
      </c>
      <c r="C29" s="73" cm="1">
        <f t="array" ref="C29:G32">TRANSPOSE(_xlfn._xlws.FILTER(レース別成績!$H$71:$K$76,レース別成績!$G$71:$G$76&lt;&gt;"最高"))</f>
        <v>65</v>
      </c>
      <c r="D29" s="74">
        <v>55170</v>
      </c>
      <c r="E29" s="74">
        <v>849</v>
      </c>
      <c r="F29" s="75">
        <v>1402</v>
      </c>
      <c r="G29" s="76">
        <v>118045</v>
      </c>
      <c r="H29" s="187" t="s">
        <v>67</v>
      </c>
      <c r="I29" s="188"/>
      <c r="J29" s="189"/>
      <c r="K29" s="73">
        <f>'予想記録 (G1級)'!$C$16</f>
        <v>12</v>
      </c>
      <c r="L29" s="74" cm="1">
        <f t="array" ref="L29:O29">TRANSPOSE('予想記録 (G1級)'!$K$16:$K$19)</f>
        <v>11370</v>
      </c>
      <c r="M29" s="74">
        <v>948</v>
      </c>
      <c r="N29" s="75">
        <v>1197</v>
      </c>
      <c r="O29" s="76">
        <v>21345</v>
      </c>
      <c r="P29" s="77" t="str">
        <f t="shared" ref="P29:P30" si="0">B29</f>
        <v>ユメ</v>
      </c>
      <c r="Q29" s="78">
        <f>A29</f>
        <v>1</v>
      </c>
    </row>
    <row r="30" spans="1:17" x14ac:dyDescent="0.65">
      <c r="A30" s="79">
        <v>2</v>
      </c>
      <c r="B30" s="80" t="s">
        <v>126</v>
      </c>
      <c r="C30" s="73">
        <v>67</v>
      </c>
      <c r="D30" s="81">
        <v>102260</v>
      </c>
      <c r="E30" s="81">
        <v>1526</v>
      </c>
      <c r="F30" s="82">
        <v>2747</v>
      </c>
      <c r="G30" s="76">
        <v>225875</v>
      </c>
      <c r="H30" s="174" t="s">
        <v>127</v>
      </c>
      <c r="I30" s="175"/>
      <c r="J30" s="176"/>
      <c r="K30" s="83">
        <f>'予想記録 (G1級)'!$C$35</f>
        <v>12</v>
      </c>
      <c r="L30" s="81" cm="1">
        <f t="array" ref="L30:O30">TRANSPOSE('予想記録 (G1級)'!$K$35:$K$38)</f>
        <v>15790</v>
      </c>
      <c r="M30" s="81">
        <v>1316</v>
      </c>
      <c r="N30" s="82">
        <v>2009</v>
      </c>
      <c r="O30" s="76">
        <v>32532</v>
      </c>
      <c r="P30" s="84" t="str">
        <f t="shared" si="0"/>
        <v>マキ</v>
      </c>
      <c r="Q30" s="85">
        <v>2</v>
      </c>
    </row>
    <row r="31" spans="1:17" x14ac:dyDescent="0.65">
      <c r="A31" s="79">
        <v>3</v>
      </c>
      <c r="B31" s="80" t="s">
        <v>147</v>
      </c>
      <c r="C31" s="83">
        <v>3</v>
      </c>
      <c r="D31" s="81">
        <v>890</v>
      </c>
      <c r="E31" s="81">
        <v>297</v>
      </c>
      <c r="F31" s="82">
        <v>406</v>
      </c>
      <c r="G31" s="128">
        <v>6311</v>
      </c>
      <c r="H31" s="174" t="s">
        <v>146</v>
      </c>
      <c r="I31" s="175"/>
      <c r="J31" s="176"/>
      <c r="K31" s="83">
        <f>'予想記録 (G1級)'!$C$43</f>
        <v>1</v>
      </c>
      <c r="L31" s="81" cm="1">
        <f t="array" ref="L31:O31">TRANSPOSE('予想記録 (G1級)'!$K$43:$K$46)</f>
        <v>30</v>
      </c>
      <c r="M31" s="81">
        <v>30</v>
      </c>
      <c r="N31" s="82">
        <v>30</v>
      </c>
      <c r="O31" s="128">
        <v>143</v>
      </c>
      <c r="P31" s="84" t="str">
        <f t="shared" ref="P31" si="1">B31</f>
        <v>ピタ</v>
      </c>
      <c r="Q31" s="85">
        <v>3</v>
      </c>
    </row>
    <row r="32" spans="1:17" ht="17.25" thickBot="1" x14ac:dyDescent="0.7">
      <c r="A32" s="86">
        <f>COUNTA($B$29:$B$32)</f>
        <v>4</v>
      </c>
      <c r="B32" s="87" t="s">
        <v>131</v>
      </c>
      <c r="C32" s="88">
        <v>0</v>
      </c>
      <c r="D32" s="89">
        <v>0</v>
      </c>
      <c r="E32" s="89">
        <v>0</v>
      </c>
      <c r="F32" s="90">
        <v>0</v>
      </c>
      <c r="G32" s="91">
        <v>0</v>
      </c>
      <c r="H32" s="190" t="s">
        <v>133</v>
      </c>
      <c r="I32" s="191"/>
      <c r="J32" s="192"/>
      <c r="K32" s="88">
        <f>'予想記録 (G1級)'!$C$51</f>
        <v>0</v>
      </c>
      <c r="L32" s="89" cm="1">
        <f t="array" ref="L32:O32">TRANSPOSE('予想記録 (G1級)'!$K$51:$K$54)</f>
        <v>0</v>
      </c>
      <c r="M32" s="89">
        <v>0</v>
      </c>
      <c r="N32" s="90">
        <v>0</v>
      </c>
      <c r="O32" s="91">
        <v>0</v>
      </c>
      <c r="P32" s="92" t="str">
        <f t="shared" ref="P32" si="2">B32</f>
        <v>オレ</v>
      </c>
      <c r="Q32" s="93">
        <f>A32</f>
        <v>4</v>
      </c>
    </row>
    <row r="33" spans="1:18" ht="17.25" thickBot="1" x14ac:dyDescent="0.7">
      <c r="A33" s="94"/>
      <c r="B33" s="94"/>
      <c r="P33" s="94"/>
      <c r="Q33" s="94"/>
    </row>
    <row r="34" spans="1:18" ht="17.649999999999999" customHeight="1" x14ac:dyDescent="0.65">
      <c r="B34" s="94"/>
      <c r="C34" s="177" t="s">
        <v>41</v>
      </c>
      <c r="D34" s="178"/>
      <c r="E34" s="179"/>
      <c r="F34" s="177" t="s">
        <v>42</v>
      </c>
      <c r="G34" s="178"/>
      <c r="H34" s="179"/>
      <c r="I34" s="177" t="s">
        <v>105</v>
      </c>
      <c r="J34" s="178"/>
      <c r="K34" s="179"/>
      <c r="L34" s="177" t="s">
        <v>43</v>
      </c>
      <c r="M34" s="178"/>
      <c r="N34" s="180"/>
      <c r="O34" s="171" t="s">
        <v>81</v>
      </c>
      <c r="P34" s="172"/>
      <c r="Q34" s="172"/>
      <c r="R34" s="173"/>
    </row>
    <row r="35" spans="1:18" x14ac:dyDescent="0.65">
      <c r="B35" s="94"/>
      <c r="C35" s="95" t="s">
        <v>14</v>
      </c>
      <c r="D35" s="96" t="s">
        <v>15</v>
      </c>
      <c r="E35" s="97" t="s">
        <v>16</v>
      </c>
      <c r="F35" s="95" t="s">
        <v>14</v>
      </c>
      <c r="G35" s="96" t="s">
        <v>15</v>
      </c>
      <c r="H35" s="97" t="s">
        <v>16</v>
      </c>
      <c r="I35" s="95" t="s">
        <v>14</v>
      </c>
      <c r="J35" s="96" t="s">
        <v>15</v>
      </c>
      <c r="K35" s="97" t="s">
        <v>16</v>
      </c>
      <c r="L35" s="95" t="s">
        <v>14</v>
      </c>
      <c r="M35" s="96" t="s">
        <v>15</v>
      </c>
      <c r="N35" s="98" t="s">
        <v>16</v>
      </c>
      <c r="O35" s="95" t="s">
        <v>14</v>
      </c>
      <c r="P35" s="96" t="s">
        <v>15</v>
      </c>
      <c r="Q35" s="96" t="s">
        <v>16</v>
      </c>
      <c r="R35" s="98" t="s">
        <v>100</v>
      </c>
    </row>
    <row r="36" spans="1:18" x14ac:dyDescent="0.65">
      <c r="B36" s="94"/>
      <c r="C36" s="99">
        <f t="shared" ref="C36:C38" si="3">_xlfn.RANK.EQ(E36,_xlfn.ANCHORARRAY(E$36))</f>
        <v>1</v>
      </c>
      <c r="D36" s="100" t="str" cm="1">
        <f t="array" ref="D36:D38">_xlfn.SORTBY(_xlfn._xlws.FILTER($B$29:$B$32,$C$29:$C$32&gt;0),_xlfn._xlws.FILTER($D$29:$D32,$C$29:$C$32&gt;0),-1)</f>
        <v>マキ</v>
      </c>
      <c r="E36" s="101" cm="1">
        <f t="array" ref="E36:E38">_xlfn._xlws.SORT(_xlfn._xlws.FILTER($D$29:$D32,$C$29:$C$32&gt;0),,-1)</f>
        <v>102260</v>
      </c>
      <c r="F36" s="99">
        <f t="shared" ref="F36:F38" si="4">_xlfn.RANK.EQ(H36,_xlfn.ANCHORARRAY(H$36))</f>
        <v>1</v>
      </c>
      <c r="G36" s="100" t="str" cm="1">
        <f t="array" ref="G36:G38">_xlfn.SORTBY(_xlfn._xlws.FILTER($B$29:$B$32,$C$29:$C$32&gt;0),_xlfn._xlws.FILTER($E$29:$E32,$C$29:$C$32&gt;0),-1)</f>
        <v>マキ</v>
      </c>
      <c r="H36" s="101" cm="1">
        <f t="array" ref="H36:H38">_xlfn._xlws.SORT(_xlfn._xlws.FILTER($E$29:$E32,$C$29:$C$32&gt;0),,-1)</f>
        <v>1526</v>
      </c>
      <c r="I36" s="99">
        <f t="shared" ref="I36:I38" si="5">_xlfn.RANK.EQ(K36,_xlfn.ANCHORARRAY(K$36))</f>
        <v>1</v>
      </c>
      <c r="J36" s="100" t="str" cm="1">
        <f t="array" ref="J36:J38">_xlfn.SORTBY(_xlfn._xlws.FILTER($B$29:$B$32,$C$29:$C$32&gt;0),_xlfn._xlws.FILTER($F$29:$F32,$C$29:$C$32&gt;0),-1)</f>
        <v>マキ</v>
      </c>
      <c r="K36" s="101" cm="1">
        <f t="array" ref="K36:K38">_xlfn._xlws.SORT(_xlfn._xlws.FILTER($F$29:$F32,$C$29:$C$32&gt;0),,-1)</f>
        <v>2747</v>
      </c>
      <c r="L36" s="99">
        <f t="shared" ref="L36:L38" si="6">_xlfn.RANK.EQ(N36,_xlfn.ANCHORARRAY(N$36))</f>
        <v>1</v>
      </c>
      <c r="M36" s="100" t="str" cm="1">
        <f t="array" ref="M36:M38">_xlfn.SORTBY(_xlfn._xlws.FILTER($B$29:$B$32,$C$29:$C$32&gt;0),_xlfn._xlws.FILTER($G$29:$G32,$C$29:$C$32&gt;0),-1)</f>
        <v>マキ</v>
      </c>
      <c r="N36" s="102" cm="1">
        <f t="array" ref="N36:N38">_xlfn._xlws.SORT(_xlfn._xlws.FILTER($G$29:$G32,$C$29:$C$32&gt;0),,-1)</f>
        <v>225875</v>
      </c>
      <c r="O36" s="99">
        <f t="shared" ref="O36:O38" si="7">_xlfn.RANK.EQ(Q36,_xlfn.ANCHORARRAY(Q$36))</f>
        <v>1</v>
      </c>
      <c r="P36" s="100" t="str" cm="1">
        <f t="array" ref="P36:P38">_xlfn.SORTBY(_xlfn._xlws.FILTER($B$29:$B$32,$C$29:$C$32&gt;0),_xlfn._xlws.FILTER($C$29:$C32,$C$29:$C$32&gt;0),-1)</f>
        <v>マキ</v>
      </c>
      <c r="Q36" s="103" cm="1">
        <f t="array" ref="Q36:Q38">_xlfn._xlws.SORT(_xlfn._xlws.FILTER($C$29:$C32,$C$29:$C$32&gt;0),,-1)</f>
        <v>67</v>
      </c>
      <c r="R36" s="104">
        <f>(Q36*9)/((Q36*8)+$H$27)</f>
        <v>1</v>
      </c>
    </row>
    <row r="37" spans="1:18" x14ac:dyDescent="0.65">
      <c r="B37" s="94"/>
      <c r="C37" s="99">
        <f t="shared" si="3"/>
        <v>2</v>
      </c>
      <c r="D37" s="130" t="str">
        <v>ユメ</v>
      </c>
      <c r="E37" s="131">
        <v>55170</v>
      </c>
      <c r="F37" s="99">
        <f t="shared" si="4"/>
        <v>2</v>
      </c>
      <c r="G37" s="130" t="str">
        <v>ユメ</v>
      </c>
      <c r="H37" s="131">
        <v>849</v>
      </c>
      <c r="I37" s="99">
        <f t="shared" si="5"/>
        <v>2</v>
      </c>
      <c r="J37" s="130" t="str">
        <v>ユメ</v>
      </c>
      <c r="K37" s="131">
        <v>1402</v>
      </c>
      <c r="L37" s="99">
        <f t="shared" si="6"/>
        <v>2</v>
      </c>
      <c r="M37" s="130" t="str">
        <v>ユメ</v>
      </c>
      <c r="N37" s="132">
        <v>118045</v>
      </c>
      <c r="O37" s="99">
        <f t="shared" si="7"/>
        <v>2</v>
      </c>
      <c r="P37" s="130" t="str">
        <v>ユメ</v>
      </c>
      <c r="Q37" s="133">
        <v>65</v>
      </c>
      <c r="R37" s="104">
        <f>(Q37*9)/((Q37*8)+$H$27)</f>
        <v>0.99659284497444633</v>
      </c>
    </row>
    <row r="38" spans="1:18" ht="17.25" thickBot="1" x14ac:dyDescent="0.7">
      <c r="B38" s="94"/>
      <c r="C38" s="105">
        <f t="shared" si="3"/>
        <v>3</v>
      </c>
      <c r="D38" s="106" t="str">
        <v>ピタ</v>
      </c>
      <c r="E38" s="107">
        <v>890</v>
      </c>
      <c r="F38" s="105">
        <f t="shared" si="4"/>
        <v>3</v>
      </c>
      <c r="G38" s="106" t="str">
        <v>ピタ</v>
      </c>
      <c r="H38" s="107">
        <v>297</v>
      </c>
      <c r="I38" s="105">
        <f t="shared" si="5"/>
        <v>3</v>
      </c>
      <c r="J38" s="106" t="str">
        <v>ピタ</v>
      </c>
      <c r="K38" s="107">
        <v>406</v>
      </c>
      <c r="L38" s="105">
        <f t="shared" si="6"/>
        <v>3</v>
      </c>
      <c r="M38" s="106" t="str">
        <v>ピタ</v>
      </c>
      <c r="N38" s="108">
        <v>6311</v>
      </c>
      <c r="O38" s="105">
        <f t="shared" si="7"/>
        <v>3</v>
      </c>
      <c r="P38" s="106" t="str">
        <v>ピタ</v>
      </c>
      <c r="Q38" s="109">
        <v>3</v>
      </c>
      <c r="R38" s="110">
        <f>(Q38*9)/((Q38*8)+$H$27)</f>
        <v>0.2967032967032967</v>
      </c>
    </row>
    <row r="39" spans="1:18" ht="17.25" thickBot="1" x14ac:dyDescent="0.7">
      <c r="C39" s="60"/>
      <c r="D39" s="60"/>
      <c r="E39" s="60"/>
      <c r="F39" s="60"/>
    </row>
    <row r="40" spans="1:18" ht="17.649999999999999" customHeight="1" x14ac:dyDescent="0.65">
      <c r="C40" s="177" t="s">
        <v>44</v>
      </c>
      <c r="D40" s="172"/>
      <c r="E40" s="172"/>
      <c r="F40" s="177" t="s">
        <v>45</v>
      </c>
      <c r="G40" s="172"/>
      <c r="H40" s="173"/>
      <c r="I40" s="177" t="s">
        <v>106</v>
      </c>
      <c r="J40" s="172"/>
      <c r="K40" s="173"/>
      <c r="L40" s="177" t="s">
        <v>46</v>
      </c>
      <c r="M40" s="172"/>
      <c r="N40" s="173"/>
      <c r="O40" s="171" t="s">
        <v>82</v>
      </c>
      <c r="P40" s="172"/>
      <c r="Q40" s="172"/>
      <c r="R40" s="173"/>
    </row>
    <row r="41" spans="1:18" x14ac:dyDescent="0.65">
      <c r="C41" s="95" t="s">
        <v>14</v>
      </c>
      <c r="D41" s="96" t="s">
        <v>15</v>
      </c>
      <c r="E41" s="97" t="s">
        <v>16</v>
      </c>
      <c r="F41" s="95" t="s">
        <v>14</v>
      </c>
      <c r="G41" s="96" t="s">
        <v>15</v>
      </c>
      <c r="H41" s="98" t="s">
        <v>16</v>
      </c>
      <c r="I41" s="95" t="s">
        <v>14</v>
      </c>
      <c r="J41" s="96" t="s">
        <v>15</v>
      </c>
      <c r="K41" s="98" t="s">
        <v>16</v>
      </c>
      <c r="L41" s="95" t="s">
        <v>14</v>
      </c>
      <c r="M41" s="96" t="s">
        <v>15</v>
      </c>
      <c r="N41" s="98" t="s">
        <v>16</v>
      </c>
      <c r="O41" s="95" t="s">
        <v>14</v>
      </c>
      <c r="P41" s="96" t="s">
        <v>15</v>
      </c>
      <c r="Q41" s="96" t="s">
        <v>16</v>
      </c>
      <c r="R41" s="98" t="s">
        <v>100</v>
      </c>
    </row>
    <row r="42" spans="1:18" x14ac:dyDescent="0.65">
      <c r="C42" s="99">
        <f>_xlfn.RANK.EQ(E42,_xlfn.ANCHORARRAY(E$42))</f>
        <v>1</v>
      </c>
      <c r="D42" s="100" t="str" cm="1">
        <f t="array" ref="D42:D44">_xlfn.SORTBY(_xlfn._xlws.FILTER($P$29:$P$32,$K$29:$K$32&gt;0),_xlfn._xlws.FILTER($L$29:$L32,$K$29:$K$32&gt;0),-1)</f>
        <v>マキ</v>
      </c>
      <c r="E42" s="101" cm="1">
        <f t="array" ref="E42:E44">_xlfn._xlws.SORT(_xlfn._xlws.FILTER($L$29:$L32,$K$29:$K$32&gt;0),,-1)</f>
        <v>15790</v>
      </c>
      <c r="F42" s="99">
        <f>_xlfn.RANK.EQ(H42,_xlfn.ANCHORARRAY(H$42))</f>
        <v>1</v>
      </c>
      <c r="G42" s="100" t="str" cm="1">
        <f t="array" ref="G42:G44">_xlfn.SORTBY(_xlfn._xlws.FILTER($P$29:$P$32,$K$29:$K$32&gt;0),_xlfn._xlws.FILTER($M$29:$M32,$K$29:$K$32&gt;0),-1)</f>
        <v>マキ</v>
      </c>
      <c r="H42" s="101" cm="1">
        <f t="array" ref="H42:H44">_xlfn._xlws.SORT(_xlfn._xlws.FILTER($M$29:$M32,$K$29:$K$32&gt;0),,-1)</f>
        <v>1316</v>
      </c>
      <c r="I42" s="99">
        <f>_xlfn.RANK.EQ(K42,_xlfn.ANCHORARRAY(K$42))</f>
        <v>1</v>
      </c>
      <c r="J42" s="100" t="str" cm="1">
        <f t="array" ref="J42:J44">_xlfn.SORTBY(_xlfn._xlws.FILTER($P$29:$P$32,$K$29:$K$32&gt;0),_xlfn._xlws.FILTER($N$29:$N32,$K$29:$K$32&gt;0),-1)</f>
        <v>マキ</v>
      </c>
      <c r="K42" s="101" cm="1">
        <f t="array" ref="K42:K44">_xlfn._xlws.SORT(_xlfn._xlws.FILTER($N$29:$N32,$K$29:$K$32&gt;0),,-1)</f>
        <v>2009</v>
      </c>
      <c r="L42" s="99">
        <f>_xlfn.RANK.EQ(N42,_xlfn.ANCHORARRAY(N$42))</f>
        <v>1</v>
      </c>
      <c r="M42" s="100" t="str" cm="1">
        <f t="array" ref="M42:M44">_xlfn.SORTBY(_xlfn._xlws.FILTER($P$29:$P$32,$K$29:$K$32&gt;0),_xlfn._xlws.FILTER($O$29:$O32,$K$29:$K$32&gt;0),-1)</f>
        <v>マキ</v>
      </c>
      <c r="N42" s="101" cm="1">
        <f t="array" ref="N42:N44">_xlfn._xlws.SORT(_xlfn._xlws.FILTER($O$29:$O32,$K$29:$K$32&gt;0),,-1)</f>
        <v>32532</v>
      </c>
      <c r="O42" s="99">
        <f>_xlfn.RANK.EQ(Q42,_xlfn.ANCHORARRAY(Q$42))</f>
        <v>1</v>
      </c>
      <c r="P42" s="100" t="str" cm="1">
        <f t="array" ref="P42:P44">_xlfn.SORTBY(_xlfn._xlws.FILTER($P$29:$P$32,$K$29:$K$32&gt;0),_xlfn._xlws.FILTER($K$29:$K32,$K$29:$K$32&gt;0),-1)</f>
        <v>ユメ</v>
      </c>
      <c r="Q42" s="101" cm="1">
        <f t="array" ref="Q42:Q44">_xlfn._xlws.SORT(_xlfn._xlws.FILTER($K$29:$K32,$K$29:$K$32&gt;0),,-1)</f>
        <v>12</v>
      </c>
      <c r="R42" s="104">
        <f>(Q42*9)/((Q42*8)+$J$27)</f>
        <v>1</v>
      </c>
    </row>
    <row r="43" spans="1:18" x14ac:dyDescent="0.65">
      <c r="C43" s="99">
        <f>_xlfn.RANK.EQ(E43,_xlfn.ANCHORARRAY(E$42))</f>
        <v>2</v>
      </c>
      <c r="D43" s="130" t="str">
        <v>ユメ</v>
      </c>
      <c r="E43" s="131">
        <v>11370</v>
      </c>
      <c r="F43" s="99">
        <f>_xlfn.RANK.EQ(H43,_xlfn.ANCHORARRAY(H$42))</f>
        <v>2</v>
      </c>
      <c r="G43" s="130" t="str">
        <v>ユメ</v>
      </c>
      <c r="H43" s="131">
        <v>948</v>
      </c>
      <c r="I43" s="99">
        <f>_xlfn.RANK.EQ(K43,_xlfn.ANCHORARRAY(K$42))</f>
        <v>2</v>
      </c>
      <c r="J43" s="130" t="str">
        <v>ユメ</v>
      </c>
      <c r="K43" s="131">
        <v>1197</v>
      </c>
      <c r="L43" s="99">
        <f>_xlfn.RANK.EQ(N43,_xlfn.ANCHORARRAY(N$42))</f>
        <v>2</v>
      </c>
      <c r="M43" s="130" t="str">
        <v>ユメ</v>
      </c>
      <c r="N43" s="131">
        <v>21345</v>
      </c>
      <c r="O43" s="99">
        <f>_xlfn.RANK.EQ(Q43,_xlfn.ANCHORARRAY(Q$42))</f>
        <v>1</v>
      </c>
      <c r="P43" s="130" t="str">
        <v>マキ</v>
      </c>
      <c r="Q43" s="131">
        <v>12</v>
      </c>
      <c r="R43" s="104">
        <f>(Q43*9)/((Q43*8)+$J$27)</f>
        <v>1</v>
      </c>
    </row>
    <row r="44" spans="1:18" ht="17.25" thickBot="1" x14ac:dyDescent="0.7">
      <c r="C44" s="105">
        <f>_xlfn.RANK.EQ(E44,_xlfn.ANCHORARRAY(E$42))</f>
        <v>3</v>
      </c>
      <c r="D44" s="106" t="str">
        <v>ピタ</v>
      </c>
      <c r="E44" s="107">
        <v>30</v>
      </c>
      <c r="F44" s="105">
        <f>_xlfn.RANK.EQ(H44,_xlfn.ANCHORARRAY(H$42))</f>
        <v>3</v>
      </c>
      <c r="G44" s="106" t="str">
        <v>ピタ</v>
      </c>
      <c r="H44" s="108">
        <v>30</v>
      </c>
      <c r="I44" s="105">
        <f>_xlfn.RANK.EQ(K44,_xlfn.ANCHORARRAY(K$42))</f>
        <v>3</v>
      </c>
      <c r="J44" s="106" t="str">
        <v>ピタ</v>
      </c>
      <c r="K44" s="108">
        <v>30</v>
      </c>
      <c r="L44" s="105">
        <f>_xlfn.RANK.EQ(N44,_xlfn.ANCHORARRAY(N$42))</f>
        <v>3</v>
      </c>
      <c r="M44" s="106" t="str">
        <v>ピタ</v>
      </c>
      <c r="N44" s="108">
        <v>143</v>
      </c>
      <c r="O44" s="105">
        <f>_xlfn.RANK.EQ(Q44,_xlfn.ANCHORARRAY(Q$42))</f>
        <v>3</v>
      </c>
      <c r="P44" s="106" t="str">
        <v>ピタ</v>
      </c>
      <c r="Q44" s="109">
        <v>1</v>
      </c>
      <c r="R44" s="110">
        <f t="shared" ref="R44" si="8">(Q44*9)/((Q44*8)+$J$27)</f>
        <v>0.45</v>
      </c>
    </row>
  </sheetData>
  <mergeCells count="17">
    <mergeCell ref="C27:G27"/>
    <mergeCell ref="K27:O27"/>
    <mergeCell ref="H28:J28"/>
    <mergeCell ref="H29:J29"/>
    <mergeCell ref="H32:J32"/>
    <mergeCell ref="H30:J30"/>
    <mergeCell ref="O40:R40"/>
    <mergeCell ref="O34:R34"/>
    <mergeCell ref="H31:J31"/>
    <mergeCell ref="C40:E40"/>
    <mergeCell ref="L40:N40"/>
    <mergeCell ref="I40:K40"/>
    <mergeCell ref="C34:E34"/>
    <mergeCell ref="F34:H34"/>
    <mergeCell ref="L34:N34"/>
    <mergeCell ref="I34:K34"/>
    <mergeCell ref="F40:H40"/>
  </mergeCells>
  <phoneticPr fontId="1"/>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予想記録</vt:lpstr>
      <vt:lpstr>予想記録 (G1級)</vt:lpstr>
      <vt:lpstr>レース別成績</vt:lpstr>
      <vt:lpstr>日付別成績</vt:lpstr>
      <vt:lpstr>週別・月別成績</vt:lpstr>
      <vt:lpstr>ランキング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2026-04-29T13:26:02Z</dcterms:created>
  <dcterms:modified xsi:type="dcterms:W3CDTF">2026-04-29T13:26:11Z</dcterms:modified>
</cp:coreProperties>
</file>