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0F064C3B-D212-47B0-926A-85FF820D9A56}" xr6:coauthVersionLast="47" xr6:coauthVersionMax="47" xr10:uidLastSave="{00000000-0000-0000-0000-000000000000}"/>
  <bookViews>
    <workbookView xWindow="2985" yWindow="2363" windowWidth="19178" windowHeight="10057" activeTab="4" xr2:uid="{FDD96115-98D2-41EA-B312-928EDE5817AA}"/>
  </bookViews>
  <sheets>
    <sheet name="予想記録" sheetId="1" r:id="rId1"/>
    <sheet name="予想記録 (G1級)" sheetId="4" r:id="rId2"/>
    <sheet name="レース別成績" sheetId="9" r:id="rId3"/>
    <sheet name="日付別成績" sheetId="10" r:id="rId4"/>
    <sheet name="週別・月別成績" sheetId="12" r:id="rId5"/>
    <sheet name="ランキング" sheetId="2" r:id="rId6"/>
  </sheets>
  <definedNames>
    <definedName name="_xlnm._FilterDatabase" localSheetId="2" hidden="1">レース別成績!$A$1:$I$28</definedName>
    <definedName name="_xlnm._FilterDatabase" localSheetId="0" hidden="1">予想記録!$A$1:$K$483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7" i="10" l="1"/>
  <c r="B127" i="10" s="1"/>
  <c r="I127" i="10"/>
  <c r="B105" i="10" a="1"/>
  <c r="B105" i="10" s="1"/>
  <c r="F105" i="10" s="1"/>
  <c r="G105" i="10" s="1"/>
  <c r="C105" i="10" a="1"/>
  <c r="C105" i="10" s="1"/>
  <c r="B83" i="10"/>
  <c r="F83" i="10" s="1"/>
  <c r="G83" i="10" s="1"/>
  <c r="C83" i="10"/>
  <c r="B62" i="10"/>
  <c r="C62" i="10"/>
  <c r="F62" i="10"/>
  <c r="G62" i="10" s="1"/>
  <c r="B39" i="10"/>
  <c r="F39" i="10" s="1"/>
  <c r="G39" i="10" s="1"/>
  <c r="C39" i="10"/>
  <c r="D39" i="10"/>
  <c r="E39" i="10"/>
  <c r="B18" i="10"/>
  <c r="F18" i="10" s="1"/>
  <c r="G18" i="10" s="1"/>
  <c r="C18" i="10"/>
  <c r="H21" i="9" a="1"/>
  <c r="H21" i="9" s="1"/>
  <c r="I21" i="9" a="1"/>
  <c r="I21" i="9" s="1"/>
  <c r="J21" i="9" a="1"/>
  <c r="J21" i="9" s="1"/>
  <c r="E24" i="12" s="1"/>
  <c r="K21" i="9" a="1"/>
  <c r="K21" i="9" s="1"/>
  <c r="F24" i="12" s="1"/>
  <c r="H22" i="9" a="1"/>
  <c r="H22" i="9" s="1"/>
  <c r="I22" i="9" a="1"/>
  <c r="I22" i="9" s="1"/>
  <c r="J22" i="9" a="1"/>
  <c r="J22" i="9" s="1"/>
  <c r="K22" i="9" a="1"/>
  <c r="K22" i="9" s="1"/>
  <c r="H20" i="9" a="1"/>
  <c r="H20" i="9" s="1"/>
  <c r="I20" i="9" a="1"/>
  <c r="I20" i="9" s="1"/>
  <c r="J20" i="9" a="1"/>
  <c r="J20" i="9" s="1"/>
  <c r="K20" i="9" a="1"/>
  <c r="K20" i="9" s="1"/>
  <c r="C127" i="10" l="1"/>
  <c r="F127" i="10" s="1"/>
  <c r="G127" i="10" s="1"/>
  <c r="L22" i="9"/>
  <c r="M22" i="9" s="1"/>
  <c r="L21" i="9"/>
  <c r="M21" i="9" s="1"/>
  <c r="D24" i="12"/>
  <c r="L20" i="9"/>
  <c r="M20" i="9" s="1"/>
  <c r="C24" i="12"/>
  <c r="G24" i="12" s="1"/>
  <c r="H24" i="12" s="1"/>
  <c r="H19" i="9" a="1"/>
  <c r="H19" i="9" s="1"/>
  <c r="I19" i="9" a="1"/>
  <c r="I19" i="9" s="1"/>
  <c r="J19" i="9" a="1"/>
  <c r="J19" i="9" s="1"/>
  <c r="K19" i="9" a="1"/>
  <c r="K19" i="9" s="1"/>
  <c r="H17" i="9" a="1"/>
  <c r="H17" i="9" s="1"/>
  <c r="I17" i="9" a="1"/>
  <c r="I17" i="9" s="1"/>
  <c r="J17" i="9" a="1"/>
  <c r="J17" i="9" s="1"/>
  <c r="K17" i="9" a="1"/>
  <c r="K17" i="9" s="1"/>
  <c r="H18" i="9" a="1"/>
  <c r="H18" i="9" s="1"/>
  <c r="I18" i="9" a="1"/>
  <c r="I18" i="9" s="1"/>
  <c r="J18" i="9" a="1"/>
  <c r="J18" i="9" s="1"/>
  <c r="K18" i="9" a="1"/>
  <c r="K18" i="9" s="1"/>
  <c r="H16" i="9" a="1"/>
  <c r="H16" i="9" s="1"/>
  <c r="I16" i="9" a="1"/>
  <c r="I16" i="9" s="1"/>
  <c r="J16" i="9" a="1"/>
  <c r="J16" i="9" s="1"/>
  <c r="K16" i="9" a="1"/>
  <c r="K16" i="9" s="1"/>
  <c r="K15" i="9" a="1"/>
  <c r="K15" i="9" s="1"/>
  <c r="J15" i="9" a="1"/>
  <c r="J15" i="9" s="1"/>
  <c r="I15" i="9" a="1"/>
  <c r="I15" i="9" s="1"/>
  <c r="H15" i="9" a="1"/>
  <c r="H15" i="9" s="1"/>
  <c r="H14" i="9" a="1"/>
  <c r="H14" i="9" s="1"/>
  <c r="I14" i="9" a="1"/>
  <c r="I14" i="9" s="1"/>
  <c r="J14" i="9" a="1"/>
  <c r="J14" i="9" s="1"/>
  <c r="K14" i="9" a="1"/>
  <c r="K14" i="9" s="1"/>
  <c r="H13" i="9" a="1"/>
  <c r="H13" i="9" s="1"/>
  <c r="I13" i="9" a="1"/>
  <c r="I13" i="9" s="1"/>
  <c r="J13" i="9" a="1"/>
  <c r="J13" i="9" s="1"/>
  <c r="K13" i="9" a="1"/>
  <c r="K13" i="9" s="1"/>
  <c r="C23" i="4"/>
  <c r="K25" i="4" s="1"/>
  <c r="G23" i="4"/>
  <c r="K23" i="4"/>
  <c r="C24" i="4"/>
  <c r="G24" i="4"/>
  <c r="K24" i="4"/>
  <c r="G25" i="4"/>
  <c r="H25" i="4" s="1"/>
  <c r="G26" i="4"/>
  <c r="C31" i="4"/>
  <c r="G31" i="4"/>
  <c r="K31" i="4"/>
  <c r="H26" i="4" l="1"/>
  <c r="H23" i="4"/>
  <c r="H31" i="4"/>
  <c r="H24" i="4"/>
  <c r="D24" i="4"/>
  <c r="L19" i="9"/>
  <c r="M19" i="9" s="1"/>
  <c r="L18" i="9"/>
  <c r="M18" i="9" s="1"/>
  <c r="L17" i="9"/>
  <c r="M17" i="9" s="1"/>
  <c r="L16" i="9"/>
  <c r="M16" i="9" s="1"/>
  <c r="L15" i="9"/>
  <c r="M15" i="9" s="1"/>
  <c r="L14" i="9"/>
  <c r="M14" i="9" s="1"/>
  <c r="C33" i="12"/>
  <c r="D33" i="12"/>
  <c r="E33" i="12"/>
  <c r="F33" i="12"/>
  <c r="L13" i="9"/>
  <c r="M13" i="9" s="1"/>
  <c r="C26" i="4"/>
  <c r="D26" i="4" s="1"/>
  <c r="H11" i="9" a="1"/>
  <c r="H11" i="9" s="1"/>
  <c r="I11" i="9" a="1"/>
  <c r="I11" i="9" s="1"/>
  <c r="J11" i="9" a="1"/>
  <c r="J11" i="9" s="1"/>
  <c r="K11" i="9" a="1"/>
  <c r="K11" i="9" s="1"/>
  <c r="H12" i="9" a="1"/>
  <c r="H12" i="9" s="1"/>
  <c r="I12" i="9" a="1"/>
  <c r="I12" i="9" s="1"/>
  <c r="J12" i="9" a="1"/>
  <c r="J12" i="9" s="1"/>
  <c r="K12" i="9" a="1"/>
  <c r="K12" i="9" s="1"/>
  <c r="H10" i="9" a="1"/>
  <c r="H10" i="9" s="1"/>
  <c r="I10" i="9" a="1"/>
  <c r="I10" i="9" s="1"/>
  <c r="J10" i="9" a="1"/>
  <c r="J10" i="9" s="1"/>
  <c r="K10" i="9" a="1"/>
  <c r="K10" i="9" s="1"/>
  <c r="B3" i="12"/>
  <c r="H8" i="9" a="1"/>
  <c r="H8" i="9" s="1"/>
  <c r="I8" i="9" a="1"/>
  <c r="I8" i="9" s="1"/>
  <c r="J8" i="9" a="1"/>
  <c r="J8" i="9" s="1"/>
  <c r="K8" i="9" a="1"/>
  <c r="K8" i="9" s="1"/>
  <c r="H9" i="9" a="1"/>
  <c r="H9" i="9" s="1"/>
  <c r="I9" i="9" a="1"/>
  <c r="I9" i="9" s="1"/>
  <c r="J9" i="9" a="1"/>
  <c r="J9" i="9" s="1"/>
  <c r="K9" i="9" a="1"/>
  <c r="K9" i="9" s="1"/>
  <c r="H7" i="9" a="1"/>
  <c r="H7" i="9" s="1"/>
  <c r="I7" i="9" a="1"/>
  <c r="I7" i="9" s="1"/>
  <c r="J7" i="9" a="1"/>
  <c r="J7" i="9" s="1"/>
  <c r="K7" i="9" a="1"/>
  <c r="K7" i="9" s="1"/>
  <c r="H6" i="9" a="1"/>
  <c r="H6" i="9" s="1"/>
  <c r="I6" i="9" a="1"/>
  <c r="I6" i="9" s="1"/>
  <c r="J6" i="9" a="1"/>
  <c r="J6" i="9" s="1"/>
  <c r="K6" i="9" a="1"/>
  <c r="K6" i="9" s="1"/>
  <c r="G33" i="12" l="1"/>
  <c r="L12" i="9"/>
  <c r="M12" i="9" s="1"/>
  <c r="C25" i="4"/>
  <c r="L11" i="9"/>
  <c r="M11" i="9" s="1"/>
  <c r="L10" i="9"/>
  <c r="M10" i="9" s="1"/>
  <c r="L9" i="9"/>
  <c r="M9" i="9" s="1"/>
  <c r="L8" i="9"/>
  <c r="M8" i="9" s="1"/>
  <c r="L7" i="9"/>
  <c r="M7" i="9" s="1"/>
  <c r="L6" i="9"/>
  <c r="M6" i="9" s="1"/>
  <c r="H4" i="9" a="1"/>
  <c r="H4" i="9" s="1"/>
  <c r="I4" i="9" a="1"/>
  <c r="I4" i="9" s="1"/>
  <c r="J4" i="9" a="1"/>
  <c r="J4" i="9" s="1"/>
  <c r="K4" i="9" a="1"/>
  <c r="K4" i="9" s="1"/>
  <c r="H5" i="9" a="1"/>
  <c r="H5" i="9" s="1"/>
  <c r="I5" i="9" a="1"/>
  <c r="I5" i="9" s="1"/>
  <c r="J5" i="9" a="1"/>
  <c r="J5" i="9" s="1"/>
  <c r="K5" i="9" a="1"/>
  <c r="K5" i="9" s="1"/>
  <c r="H3" i="9" a="1"/>
  <c r="H3" i="9" s="1"/>
  <c r="I3" i="9" a="1"/>
  <c r="I3" i="9" s="1"/>
  <c r="J3" i="9" a="1"/>
  <c r="J3" i="9" s="1"/>
  <c r="K3" i="9" a="1"/>
  <c r="K3" i="9" s="1"/>
  <c r="D25" i="4" l="1"/>
  <c r="L5" i="9"/>
  <c r="M5" i="9" s="1"/>
  <c r="L4" i="9"/>
  <c r="M4" i="9" s="1"/>
  <c r="L3" i="9"/>
  <c r="M3" i="9" s="1"/>
  <c r="B26" i="9"/>
  <c r="C26" i="9"/>
  <c r="I2" i="9" l="1" a="1"/>
  <c r="I2" i="9" s="1"/>
  <c r="G28" i="1"/>
  <c r="G27" i="1"/>
  <c r="G26" i="1"/>
  <c r="G25" i="1"/>
  <c r="C26" i="1"/>
  <c r="C25" i="1"/>
  <c r="G42" i="4"/>
  <c r="G41" i="4"/>
  <c r="K40" i="4"/>
  <c r="G40" i="4"/>
  <c r="C40" i="4"/>
  <c r="K39" i="4"/>
  <c r="G39" i="4"/>
  <c r="C39" i="4"/>
  <c r="K41" i="4" s="1"/>
  <c r="G34" i="4"/>
  <c r="G33" i="4"/>
  <c r="K32" i="4"/>
  <c r="G32" i="4"/>
  <c r="C32" i="4"/>
  <c r="K33" i="4"/>
  <c r="G13" i="4"/>
  <c r="G12" i="4"/>
  <c r="K11" i="4"/>
  <c r="G11" i="4"/>
  <c r="C11" i="4"/>
  <c r="K10" i="4"/>
  <c r="G10" i="4"/>
  <c r="C10" i="4"/>
  <c r="A4" i="12"/>
  <c r="B40" i="10"/>
  <c r="C40" i="10"/>
  <c r="D40" i="10"/>
  <c r="E40" i="10"/>
  <c r="K24" i="9"/>
  <c r="M24" i="9"/>
  <c r="L24" i="9"/>
  <c r="J24" i="9"/>
  <c r="I24" i="9"/>
  <c r="H24" i="9"/>
  <c r="I25" i="9" l="1"/>
  <c r="I30" i="9" s="1"/>
  <c r="K12" i="4"/>
  <c r="H13" i="4"/>
  <c r="B4" i="12"/>
  <c r="A5" i="12" s="1"/>
  <c r="C4" i="12"/>
  <c r="F4" i="12"/>
  <c r="D4" i="12"/>
  <c r="H34" i="4"/>
  <c r="C28" i="1"/>
  <c r="C27" i="1" s="1"/>
  <c r="H39" i="4"/>
  <c r="H40" i="4"/>
  <c r="H41" i="4"/>
  <c r="H42" i="4"/>
  <c r="H10" i="4"/>
  <c r="D32" i="4"/>
  <c r="H32" i="4"/>
  <c r="H11" i="4"/>
  <c r="H33" i="4"/>
  <c r="I27" i="9"/>
  <c r="I28" i="9"/>
  <c r="I29" i="9"/>
  <c r="C13" i="4"/>
  <c r="D13" i="4" s="1"/>
  <c r="D40" i="4"/>
  <c r="H12" i="4"/>
  <c r="C34" i="4"/>
  <c r="D11" i="4"/>
  <c r="C42" i="4"/>
  <c r="D42" i="4" s="1"/>
  <c r="B12" i="12"/>
  <c r="A12" i="12"/>
  <c r="B16" i="12"/>
  <c r="B26" i="12"/>
  <c r="A26" i="12"/>
  <c r="A16" i="12"/>
  <c r="A3" i="10" a="1"/>
  <c r="H35" i="12"/>
  <c r="G35" i="12"/>
  <c r="H31" i="12"/>
  <c r="G31" i="12"/>
  <c r="H26" i="12"/>
  <c r="G26" i="12"/>
  <c r="G16" i="12"/>
  <c r="H16" i="12"/>
  <c r="H12" i="12"/>
  <c r="D2" i="10"/>
  <c r="D111" i="10" s="1"/>
  <c r="E2" i="10"/>
  <c r="E111" i="10" s="1"/>
  <c r="A32" i="2"/>
  <c r="P31" i="2"/>
  <c r="J2" i="9" a="1"/>
  <c r="J2" i="9" s="1"/>
  <c r="G64" i="1"/>
  <c r="G63" i="1"/>
  <c r="K62" i="1"/>
  <c r="G62" i="1"/>
  <c r="C62" i="1"/>
  <c r="K61" i="1"/>
  <c r="G61" i="1"/>
  <c r="C61" i="1"/>
  <c r="K63" i="1" s="1"/>
  <c r="K2" i="9" a="1"/>
  <c r="K2" i="9" s="1"/>
  <c r="D38" i="10" l="1"/>
  <c r="E38" i="10"/>
  <c r="C17" i="10"/>
  <c r="E37" i="10"/>
  <c r="D37" i="10"/>
  <c r="C16" i="10"/>
  <c r="D36" i="10"/>
  <c r="E36" i="10"/>
  <c r="C15" i="10"/>
  <c r="E35" i="10"/>
  <c r="D35" i="10"/>
  <c r="C14" i="10"/>
  <c r="D34" i="10"/>
  <c r="E34" i="10"/>
  <c r="C13" i="10"/>
  <c r="D33" i="10"/>
  <c r="E33" i="10"/>
  <c r="C12" i="10"/>
  <c r="E32" i="10"/>
  <c r="C11" i="10"/>
  <c r="D32" i="10"/>
  <c r="E4" i="12"/>
  <c r="G4" i="12" s="1"/>
  <c r="E31" i="10"/>
  <c r="D31" i="10"/>
  <c r="C10" i="10"/>
  <c r="E30" i="10"/>
  <c r="D30" i="10"/>
  <c r="C9" i="10"/>
  <c r="E29" i="10"/>
  <c r="D29" i="10"/>
  <c r="C8" i="10"/>
  <c r="B5" i="12"/>
  <c r="A6" i="12" s="1"/>
  <c r="F5" i="12"/>
  <c r="D5" i="12"/>
  <c r="C5" i="12"/>
  <c r="D28" i="10"/>
  <c r="E28" i="10"/>
  <c r="C7" i="10"/>
  <c r="E27" i="10"/>
  <c r="D27" i="10"/>
  <c r="C6" i="10"/>
  <c r="E26" i="10"/>
  <c r="D26" i="10"/>
  <c r="C5" i="10"/>
  <c r="E25" i="10"/>
  <c r="D25" i="10"/>
  <c r="C4" i="10"/>
  <c r="F32" i="12"/>
  <c r="F36" i="12" s="1"/>
  <c r="K25" i="9"/>
  <c r="K30" i="9" s="1"/>
  <c r="K28" i="9"/>
  <c r="K29" i="9"/>
  <c r="K27" i="9"/>
  <c r="J27" i="9"/>
  <c r="J28" i="9"/>
  <c r="J29" i="9"/>
  <c r="J25" i="9"/>
  <c r="J30" i="9" s="1"/>
  <c r="E32" i="12"/>
  <c r="E36" i="12" s="1"/>
  <c r="C12" i="4"/>
  <c r="D34" i="4"/>
  <c r="C33" i="4"/>
  <c r="D33" i="4" s="1"/>
  <c r="C41" i="4"/>
  <c r="D41" i="4" s="1"/>
  <c r="K31" i="2"/>
  <c r="A3" i="10"/>
  <c r="A112" i="10" s="1" a="1"/>
  <c r="F3" i="12"/>
  <c r="F2" i="12"/>
  <c r="F26" i="12" s="1"/>
  <c r="E2" i="12"/>
  <c r="E12" i="12" s="1"/>
  <c r="E3" i="12"/>
  <c r="E107" i="10"/>
  <c r="E23" i="10"/>
  <c r="D23" i="10"/>
  <c r="E64" i="10"/>
  <c r="D64" i="10"/>
  <c r="E67" i="10"/>
  <c r="D67" i="10"/>
  <c r="E20" i="10"/>
  <c r="D20" i="10"/>
  <c r="D107" i="10"/>
  <c r="E89" i="10"/>
  <c r="D46" i="10"/>
  <c r="D89" i="10"/>
  <c r="E46" i="10"/>
  <c r="E129" i="10"/>
  <c r="D129" i="10"/>
  <c r="E41" i="10"/>
  <c r="E85" i="10"/>
  <c r="D41" i="10"/>
  <c r="D85" i="10"/>
  <c r="C64" i="1"/>
  <c r="D64" i="1" s="1"/>
  <c r="H62" i="1"/>
  <c r="H63" i="1"/>
  <c r="H64" i="1"/>
  <c r="D62" i="1"/>
  <c r="H61" i="1"/>
  <c r="G72" i="1"/>
  <c r="G71" i="1"/>
  <c r="K70" i="1"/>
  <c r="G70" i="1"/>
  <c r="C70" i="1"/>
  <c r="K69" i="1"/>
  <c r="G69" i="1"/>
  <c r="C69" i="1"/>
  <c r="K71" i="1" s="1"/>
  <c r="G56" i="1"/>
  <c r="G55" i="1"/>
  <c r="K54" i="1"/>
  <c r="G54" i="1"/>
  <c r="C54" i="1"/>
  <c r="K53" i="1"/>
  <c r="G53" i="1"/>
  <c r="C53" i="1"/>
  <c r="K55" i="1" s="1"/>
  <c r="K26" i="1"/>
  <c r="K25" i="1"/>
  <c r="K27" i="1"/>
  <c r="I125" i="10" l="1"/>
  <c r="I126" i="10"/>
  <c r="I123" i="10"/>
  <c r="I124" i="10"/>
  <c r="I121" i="10"/>
  <c r="I122" i="10"/>
  <c r="I119" i="10"/>
  <c r="I120" i="10"/>
  <c r="E5" i="12"/>
  <c r="G5" i="12" s="1"/>
  <c r="B6" i="12"/>
  <c r="A7" i="12" s="1"/>
  <c r="F6" i="12"/>
  <c r="E6" i="12"/>
  <c r="C6" i="12"/>
  <c r="D6" i="12"/>
  <c r="D12" i="4"/>
  <c r="K26" i="4"/>
  <c r="I117" i="10"/>
  <c r="I118" i="10"/>
  <c r="I115" i="10"/>
  <c r="I116" i="10"/>
  <c r="I113" i="10"/>
  <c r="I114" i="10"/>
  <c r="K42" i="4"/>
  <c r="E3" i="10"/>
  <c r="D24" i="10"/>
  <c r="E24" i="10"/>
  <c r="E42" i="10" s="1"/>
  <c r="D3" i="10"/>
  <c r="A68" i="10" a="1"/>
  <c r="A68" i="10" s="1"/>
  <c r="A90" i="10" a="1"/>
  <c r="A90" i="10" s="1"/>
  <c r="A47" i="10" a="1"/>
  <c r="A47" i="10" s="1"/>
  <c r="A24" i="10" a="1"/>
  <c r="A112" i="10"/>
  <c r="I112" i="10" s="1"/>
  <c r="F12" i="12"/>
  <c r="F35" i="12"/>
  <c r="E35" i="12"/>
  <c r="F16" i="12"/>
  <c r="E26" i="12"/>
  <c r="E31" i="12"/>
  <c r="E16" i="12"/>
  <c r="F31" i="12"/>
  <c r="C63" i="1"/>
  <c r="D63" i="1" s="1"/>
  <c r="K32" i="2"/>
  <c r="H69" i="1"/>
  <c r="H70" i="1"/>
  <c r="H56" i="1"/>
  <c r="D26" i="1"/>
  <c r="H26" i="1"/>
  <c r="H27" i="1"/>
  <c r="H71" i="1"/>
  <c r="H72" i="1"/>
  <c r="H28" i="1"/>
  <c r="D70" i="1"/>
  <c r="H53" i="1"/>
  <c r="H54" i="1"/>
  <c r="H55" i="1"/>
  <c r="C72" i="1"/>
  <c r="D72" i="1" s="1"/>
  <c r="H25" i="1"/>
  <c r="D54" i="1"/>
  <c r="D28" i="1"/>
  <c r="C56" i="1"/>
  <c r="D56" i="1" s="1"/>
  <c r="D32" i="12"/>
  <c r="H2" i="9" a="1"/>
  <c r="H2" i="9" s="1"/>
  <c r="P32" i="2"/>
  <c r="Q32" i="2"/>
  <c r="P30" i="2"/>
  <c r="Q29" i="2"/>
  <c r="P29" i="2"/>
  <c r="G129" i="10"/>
  <c r="F129" i="10"/>
  <c r="G107" i="10"/>
  <c r="F107" i="10"/>
  <c r="G85" i="10"/>
  <c r="F85" i="10"/>
  <c r="G64" i="10"/>
  <c r="F64" i="10"/>
  <c r="G41" i="10"/>
  <c r="F41" i="10"/>
  <c r="G20" i="10"/>
  <c r="F20" i="10"/>
  <c r="C2" i="10"/>
  <c r="C89" i="10" s="1"/>
  <c r="B2" i="10"/>
  <c r="B129" i="10" s="1"/>
  <c r="G12" i="12"/>
  <c r="K13" i="4"/>
  <c r="C38" i="10" l="1"/>
  <c r="B38" i="10"/>
  <c r="F38" i="10" s="1"/>
  <c r="G38" i="10" s="1"/>
  <c r="C104" i="10" a="1"/>
  <c r="C104" i="10" s="1"/>
  <c r="B104" i="10" a="1"/>
  <c r="B104" i="10" s="1"/>
  <c r="F104" i="10" s="1"/>
  <c r="G104" i="10" s="1"/>
  <c r="B17" i="10"/>
  <c r="C37" i="10"/>
  <c r="B37" i="10"/>
  <c r="C103" i="10" a="1"/>
  <c r="C103" i="10" s="1"/>
  <c r="B16" i="10"/>
  <c r="B103" i="10" s="1" a="1"/>
  <c r="B103" i="10" s="1"/>
  <c r="C102" i="10" a="1"/>
  <c r="C102" i="10" s="1"/>
  <c r="B36" i="10"/>
  <c r="C36" i="10"/>
  <c r="B15" i="10"/>
  <c r="C35" i="10"/>
  <c r="B35" i="10"/>
  <c r="C101" i="10" a="1"/>
  <c r="C101" i="10" s="1"/>
  <c r="B14" i="10"/>
  <c r="C34" i="10"/>
  <c r="B34" i="10"/>
  <c r="C100" i="10" a="1"/>
  <c r="C100" i="10" s="1"/>
  <c r="B12" i="10"/>
  <c r="B99" i="10" s="1" a="1"/>
  <c r="B99" i="10" s="1"/>
  <c r="B13" i="10"/>
  <c r="B100" i="10" s="1" a="1"/>
  <c r="B100" i="10" s="1"/>
  <c r="H25" i="9"/>
  <c r="H30" i="9" s="1"/>
  <c r="C99" i="10" a="1"/>
  <c r="C99" i="10" s="1"/>
  <c r="B33" i="10"/>
  <c r="C33" i="10"/>
  <c r="C32" i="12"/>
  <c r="B11" i="10"/>
  <c r="B98" i="10" s="1" a="1"/>
  <c r="B98" i="10" s="1"/>
  <c r="C98" i="10" a="1"/>
  <c r="C98" i="10" s="1"/>
  <c r="B32" i="10"/>
  <c r="C32" i="10"/>
  <c r="B7" i="12"/>
  <c r="A8" i="12" s="1"/>
  <c r="E7" i="12"/>
  <c r="C7" i="12"/>
  <c r="F7" i="12"/>
  <c r="G6" i="12"/>
  <c r="C31" i="10"/>
  <c r="B31" i="10"/>
  <c r="C97" i="10" a="1"/>
  <c r="C97" i="10" s="1"/>
  <c r="B10" i="10"/>
  <c r="B97" i="10" s="1" a="1"/>
  <c r="B97" i="10" s="1"/>
  <c r="C96" i="10" a="1"/>
  <c r="C96" i="10" s="1"/>
  <c r="B30" i="10"/>
  <c r="C30" i="10"/>
  <c r="B9" i="10"/>
  <c r="B96" i="10" s="1" a="1"/>
  <c r="B96" i="10" s="1"/>
  <c r="C29" i="10"/>
  <c r="B29" i="10"/>
  <c r="C95" i="10" a="1"/>
  <c r="C95" i="10" s="1"/>
  <c r="B8" i="10"/>
  <c r="B95" i="10" s="1" a="1"/>
  <c r="B95" i="10" s="1"/>
  <c r="C28" i="10"/>
  <c r="B28" i="10"/>
  <c r="C94" i="10" a="1"/>
  <c r="C94" i="10" s="1"/>
  <c r="B7" i="10"/>
  <c r="B94" i="10" s="1" a="1"/>
  <c r="B94" i="10" s="1"/>
  <c r="C92" i="10" a="1"/>
  <c r="C92" i="10" s="1"/>
  <c r="C27" i="10"/>
  <c r="B27" i="10"/>
  <c r="C93" i="10" a="1"/>
  <c r="C93" i="10" s="1"/>
  <c r="H29" i="9"/>
  <c r="L29" i="9" s="1"/>
  <c r="M29" i="9" s="1"/>
  <c r="H28" i="9"/>
  <c r="H27" i="9"/>
  <c r="L27" i="9" s="1"/>
  <c r="M27" i="9" s="1"/>
  <c r="B6" i="10"/>
  <c r="C91" i="10" a="1"/>
  <c r="C91" i="10" s="1"/>
  <c r="C26" i="10"/>
  <c r="B26" i="10"/>
  <c r="B5" i="10"/>
  <c r="B25" i="10"/>
  <c r="C25" i="10"/>
  <c r="B4" i="10"/>
  <c r="L2" i="9"/>
  <c r="M2" i="9" s="1"/>
  <c r="I26" i="9" s="1"/>
  <c r="K34" i="4"/>
  <c r="H27" i="2"/>
  <c r="D47" i="10"/>
  <c r="E47" i="10"/>
  <c r="A24" i="10"/>
  <c r="C24" i="10" s="1"/>
  <c r="C71" i="1"/>
  <c r="D71" i="1" s="1"/>
  <c r="C55" i="1"/>
  <c r="D55" i="1" s="1"/>
  <c r="J27" i="2"/>
  <c r="C2" i="12"/>
  <c r="D3" i="12"/>
  <c r="C3" i="10"/>
  <c r="B3" i="10"/>
  <c r="C3" i="12"/>
  <c r="B85" i="10"/>
  <c r="B20" i="10"/>
  <c r="B41" i="10"/>
  <c r="B64" i="10"/>
  <c r="C20" i="10"/>
  <c r="B89" i="10"/>
  <c r="B23" i="10"/>
  <c r="B67" i="10"/>
  <c r="B46" i="10"/>
  <c r="B107" i="10"/>
  <c r="B111" i="10"/>
  <c r="C107" i="10"/>
  <c r="C111" i="10"/>
  <c r="C46" i="10"/>
  <c r="C64" i="10"/>
  <c r="C129" i="10"/>
  <c r="D2" i="12"/>
  <c r="C23" i="10"/>
  <c r="C41" i="10"/>
  <c r="C67" i="10"/>
  <c r="C85" i="10"/>
  <c r="K29" i="2"/>
  <c r="K30" i="2"/>
  <c r="C61" i="10" l="1"/>
  <c r="C82" i="10" s="1"/>
  <c r="F17" i="10"/>
  <c r="G17" i="10" s="1"/>
  <c r="H126" i="10"/>
  <c r="D7" i="12"/>
  <c r="G7" i="12" s="1"/>
  <c r="F103" i="10"/>
  <c r="G103" i="10" s="1"/>
  <c r="F37" i="10"/>
  <c r="G37" i="10" s="1"/>
  <c r="C60" i="10"/>
  <c r="F16" i="10"/>
  <c r="G16" i="10" s="1"/>
  <c r="H125" i="10"/>
  <c r="F36" i="10"/>
  <c r="G36" i="10" s="1"/>
  <c r="C59" i="10"/>
  <c r="F12" i="10"/>
  <c r="G12" i="10" s="1"/>
  <c r="H124" i="10"/>
  <c r="F15" i="10"/>
  <c r="G15" i="10" s="1"/>
  <c r="B102" i="10" a="1"/>
  <c r="B102" i="10" s="1"/>
  <c r="F102" i="10" s="1"/>
  <c r="G102" i="10" s="1"/>
  <c r="C80" i="10"/>
  <c r="B8" i="12"/>
  <c r="E8" i="12"/>
  <c r="H121" i="10"/>
  <c r="F35" i="10"/>
  <c r="G35" i="10" s="1"/>
  <c r="F100" i="10"/>
  <c r="G100" i="10" s="1"/>
  <c r="C58" i="10"/>
  <c r="C79" i="10" s="1"/>
  <c r="F14" i="10"/>
  <c r="G14" i="10" s="1"/>
  <c r="H123" i="10"/>
  <c r="B101" i="10" a="1"/>
  <c r="B101" i="10" s="1"/>
  <c r="F101" i="10" s="1"/>
  <c r="G101" i="10" s="1"/>
  <c r="F34" i="10"/>
  <c r="G34" i="10" s="1"/>
  <c r="F13" i="10"/>
  <c r="G13" i="10" s="1"/>
  <c r="H122" i="10"/>
  <c r="C57" i="10"/>
  <c r="F33" i="10"/>
  <c r="G33" i="10" s="1"/>
  <c r="C56" i="10"/>
  <c r="F99" i="10"/>
  <c r="G99" i="10" s="1"/>
  <c r="F96" i="10"/>
  <c r="G96" i="10" s="1"/>
  <c r="F98" i="10"/>
  <c r="G98" i="10" s="1"/>
  <c r="F32" i="10"/>
  <c r="G32" i="10" s="1"/>
  <c r="C55" i="10"/>
  <c r="F11" i="10"/>
  <c r="G11" i="10" s="1"/>
  <c r="H120" i="10"/>
  <c r="F97" i="10"/>
  <c r="G97" i="10" s="1"/>
  <c r="F31" i="10"/>
  <c r="G31" i="10" s="1"/>
  <c r="C54" i="10"/>
  <c r="F10" i="10"/>
  <c r="G10" i="10" s="1"/>
  <c r="H119" i="10"/>
  <c r="F30" i="10"/>
  <c r="G30" i="10" s="1"/>
  <c r="H118" i="10"/>
  <c r="F9" i="10"/>
  <c r="G9" i="10" s="1"/>
  <c r="F95" i="10"/>
  <c r="G95" i="10" s="1"/>
  <c r="C53" i="10"/>
  <c r="F29" i="10"/>
  <c r="G29" i="10" s="1"/>
  <c r="C52" i="10"/>
  <c r="C73" i="10" s="1"/>
  <c r="F94" i="10"/>
  <c r="G94" i="10" s="1"/>
  <c r="F8" i="10"/>
  <c r="G8" i="10" s="1"/>
  <c r="H117" i="10"/>
  <c r="F28" i="10"/>
  <c r="G28" i="10" s="1"/>
  <c r="C51" i="10"/>
  <c r="F7" i="10"/>
  <c r="G7" i="10" s="1"/>
  <c r="H116" i="10"/>
  <c r="F27" i="10"/>
  <c r="G27" i="10" s="1"/>
  <c r="K26" i="9"/>
  <c r="H26" i="9"/>
  <c r="J26" i="9"/>
  <c r="F6" i="10"/>
  <c r="G6" i="10" s="1"/>
  <c r="H115" i="10"/>
  <c r="C50" i="10"/>
  <c r="H31" i="9"/>
  <c r="B93" i="10" a="1"/>
  <c r="B93" i="10" s="1"/>
  <c r="F93" i="10" s="1"/>
  <c r="G93" i="10" s="1"/>
  <c r="F26" i="10"/>
  <c r="G26" i="10" s="1"/>
  <c r="F5" i="10"/>
  <c r="G5" i="10" s="1"/>
  <c r="H114" i="10"/>
  <c r="C48" i="10"/>
  <c r="C69" i="10" s="1"/>
  <c r="C49" i="10"/>
  <c r="B92" i="10" a="1"/>
  <c r="B92" i="10" s="1"/>
  <c r="F92" i="10" s="1"/>
  <c r="G92" i="10" s="1"/>
  <c r="F25" i="10"/>
  <c r="G25" i="10" s="1"/>
  <c r="H113" i="10"/>
  <c r="F4" i="10"/>
  <c r="G4" i="10" s="1"/>
  <c r="B91" i="10" a="1"/>
  <c r="B91" i="10" s="1"/>
  <c r="L28" i="9"/>
  <c r="M28" i="9" s="1"/>
  <c r="L25" i="9"/>
  <c r="M25" i="9" s="1"/>
  <c r="L30" i="9"/>
  <c r="M30" i="9" s="1"/>
  <c r="I31" i="9"/>
  <c r="J31" i="9"/>
  <c r="K31" i="9"/>
  <c r="H112" i="10"/>
  <c r="E68" i="10"/>
  <c r="E86" i="10" s="1"/>
  <c r="D68" i="10"/>
  <c r="D86" i="10" s="1"/>
  <c r="D42" i="10"/>
  <c r="K56" i="1"/>
  <c r="K72" i="1"/>
  <c r="K28" i="1"/>
  <c r="K64" i="1"/>
  <c r="C31" i="12"/>
  <c r="C26" i="12"/>
  <c r="C16" i="12"/>
  <c r="C35" i="12"/>
  <c r="D26" i="12"/>
  <c r="D31" i="12"/>
  <c r="D16" i="12"/>
  <c r="D35" i="12"/>
  <c r="F3" i="10"/>
  <c r="G3" i="10" s="1"/>
  <c r="C90" i="10" a="1"/>
  <c r="C90" i="10" s="1"/>
  <c r="C108" i="10" s="1"/>
  <c r="D90" i="10" a="1"/>
  <c r="D90" i="10" s="1"/>
  <c r="E90" i="10" a="1"/>
  <c r="E90" i="10" s="1"/>
  <c r="B24" i="10"/>
  <c r="B90" i="10" a="1"/>
  <c r="B90" i="10" s="1"/>
  <c r="D27" i="1"/>
  <c r="Q41" i="2" a="1"/>
  <c r="P41" i="2" a="1"/>
  <c r="P41" i="2" s="1"/>
  <c r="C12" i="12"/>
  <c r="D12" i="12"/>
  <c r="D36" i="12"/>
  <c r="C47" i="10"/>
  <c r="C68" i="10" s="1"/>
  <c r="G3" i="12"/>
  <c r="C42" i="10"/>
  <c r="G32" i="12"/>
  <c r="C124" i="10" l="1"/>
  <c r="B60" i="10"/>
  <c r="B61" i="10"/>
  <c r="B126" i="10"/>
  <c r="C126" i="10"/>
  <c r="F126" i="10" s="1"/>
  <c r="G126" i="10" s="1"/>
  <c r="D8" i="12"/>
  <c r="A9" i="12"/>
  <c r="C8" i="12"/>
  <c r="F8" i="12"/>
  <c r="B81" i="10"/>
  <c r="F60" i="10"/>
  <c r="G60" i="10" s="1"/>
  <c r="B125" i="10"/>
  <c r="C81" i="10"/>
  <c r="C125" i="10"/>
  <c r="B58" i="10"/>
  <c r="F58" i="10" s="1"/>
  <c r="G58" i="10" s="1"/>
  <c r="B59" i="10"/>
  <c r="B124" i="10" s="1"/>
  <c r="F124" i="10" s="1"/>
  <c r="G124" i="10" s="1"/>
  <c r="C123" i="10"/>
  <c r="H33" i="12"/>
  <c r="B56" i="10"/>
  <c r="F56" i="10" s="1"/>
  <c r="G56" i="10" s="1"/>
  <c r="B57" i="10"/>
  <c r="B122" i="10" s="1"/>
  <c r="C78" i="10"/>
  <c r="C122" i="10"/>
  <c r="C77" i="10"/>
  <c r="C121" i="10"/>
  <c r="C76" i="10"/>
  <c r="C120" i="10"/>
  <c r="B54" i="10"/>
  <c r="B119" i="10" s="1"/>
  <c r="B55" i="10"/>
  <c r="B120" i="10" s="1"/>
  <c r="H7" i="12"/>
  <c r="C75" i="10"/>
  <c r="C119" i="10"/>
  <c r="H6" i="12"/>
  <c r="B52" i="10"/>
  <c r="F52" i="10" s="1"/>
  <c r="G52" i="10" s="1"/>
  <c r="B53" i="10"/>
  <c r="B74" i="10" s="1"/>
  <c r="C74" i="10"/>
  <c r="C118" i="10"/>
  <c r="H4" i="12"/>
  <c r="H5" i="12"/>
  <c r="C117" i="10"/>
  <c r="B50" i="10"/>
  <c r="F50" i="10" s="1"/>
  <c r="G50" i="10" s="1"/>
  <c r="B51" i="10"/>
  <c r="B116" i="10" s="1"/>
  <c r="C72" i="10"/>
  <c r="C116" i="10"/>
  <c r="C71" i="10"/>
  <c r="C115" i="10"/>
  <c r="B108" i="10"/>
  <c r="F91" i="10"/>
  <c r="G91" i="10" s="1"/>
  <c r="C114" i="10"/>
  <c r="C70" i="10"/>
  <c r="B48" i="10"/>
  <c r="B113" i="10" s="1"/>
  <c r="B49" i="10"/>
  <c r="B114" i="10" s="1"/>
  <c r="C113" i="10"/>
  <c r="L26" i="9"/>
  <c r="M26" i="9" s="1"/>
  <c r="D112" i="10"/>
  <c r="D130" i="10" s="1"/>
  <c r="D108" i="10"/>
  <c r="E112" i="10"/>
  <c r="E130" i="10" s="1"/>
  <c r="E108" i="10"/>
  <c r="C112" i="10"/>
  <c r="F90" i="10"/>
  <c r="F24" i="10"/>
  <c r="B47" i="10"/>
  <c r="F47" i="10" s="1"/>
  <c r="G47" i="10" s="1"/>
  <c r="B42" i="10"/>
  <c r="L32" i="2" a="1"/>
  <c r="L32" i="2" s="1"/>
  <c r="L31" i="2" a="1"/>
  <c r="L31" i="2" s="1"/>
  <c r="L30" i="2" a="1"/>
  <c r="L30" i="2" s="1"/>
  <c r="L29" i="2" a="1"/>
  <c r="Q41" i="2"/>
  <c r="R41" i="2" s="1"/>
  <c r="R42" i="2"/>
  <c r="H3" i="12"/>
  <c r="H32" i="12"/>
  <c r="B79" i="10" l="1"/>
  <c r="F79" i="10" s="1"/>
  <c r="G79" i="10" s="1"/>
  <c r="B123" i="10"/>
  <c r="B82" i="10"/>
  <c r="F82" i="10" s="1"/>
  <c r="G82" i="10" s="1"/>
  <c r="F61" i="10"/>
  <c r="G61" i="10" s="1"/>
  <c r="G8" i="12"/>
  <c r="H8" i="12" s="1"/>
  <c r="B9" i="12"/>
  <c r="A10" i="12" s="1"/>
  <c r="D9" i="12"/>
  <c r="E9" i="12"/>
  <c r="F9" i="12"/>
  <c r="C9" i="12"/>
  <c r="F125" i="10"/>
  <c r="G125" i="10" s="1"/>
  <c r="B77" i="10"/>
  <c r="F77" i="10" s="1"/>
  <c r="G77" i="10" s="1"/>
  <c r="F81" i="10"/>
  <c r="G81" i="10" s="1"/>
  <c r="B121" i="10"/>
  <c r="F121" i="10" s="1"/>
  <c r="G121" i="10" s="1"/>
  <c r="B80" i="10"/>
  <c r="F80" i="10" s="1"/>
  <c r="G80" i="10" s="1"/>
  <c r="F59" i="10"/>
  <c r="G59" i="10" s="1"/>
  <c r="F123" i="10"/>
  <c r="G123" i="10" s="1"/>
  <c r="F54" i="10"/>
  <c r="G54" i="10" s="1"/>
  <c r="F122" i="10"/>
  <c r="G122" i="10" s="1"/>
  <c r="B78" i="10"/>
  <c r="F78" i="10" s="1"/>
  <c r="G78" i="10" s="1"/>
  <c r="F57" i="10"/>
  <c r="G57" i="10" s="1"/>
  <c r="F53" i="10"/>
  <c r="G53" i="10" s="1"/>
  <c r="B75" i="10"/>
  <c r="F75" i="10" s="1"/>
  <c r="G75" i="10" s="1"/>
  <c r="F119" i="10"/>
  <c r="G119" i="10" s="1"/>
  <c r="B73" i="10"/>
  <c r="F73" i="10" s="1"/>
  <c r="G73" i="10" s="1"/>
  <c r="B117" i="10"/>
  <c r="F117" i="10" s="1"/>
  <c r="G117" i="10" s="1"/>
  <c r="B76" i="10"/>
  <c r="F76" i="10" s="1"/>
  <c r="G76" i="10" s="1"/>
  <c r="F55" i="10"/>
  <c r="G55" i="10" s="1"/>
  <c r="F120" i="10"/>
  <c r="G120" i="10" s="1"/>
  <c r="F74" i="10"/>
  <c r="G74" i="10" s="1"/>
  <c r="B118" i="10"/>
  <c r="F118" i="10" s="1"/>
  <c r="G118" i="10" s="1"/>
  <c r="C86" i="10"/>
  <c r="B71" i="10"/>
  <c r="F71" i="10" s="1"/>
  <c r="G71" i="10" s="1"/>
  <c r="B115" i="10"/>
  <c r="F115" i="10" s="1"/>
  <c r="G115" i="10" s="1"/>
  <c r="F116" i="10"/>
  <c r="G116" i="10" s="1"/>
  <c r="B69" i="10"/>
  <c r="F69" i="10" s="1"/>
  <c r="G69" i="10" s="1"/>
  <c r="B72" i="10"/>
  <c r="F72" i="10" s="1"/>
  <c r="G72" i="10" s="1"/>
  <c r="F51" i="10"/>
  <c r="G51" i="10" s="1"/>
  <c r="F48" i="10"/>
  <c r="G48" i="10" s="1"/>
  <c r="F108" i="10"/>
  <c r="G108" i="10" s="1"/>
  <c r="B70" i="10"/>
  <c r="F70" i="10" s="1"/>
  <c r="G70" i="10" s="1"/>
  <c r="F49" i="10"/>
  <c r="G49" i="10" s="1"/>
  <c r="C130" i="10"/>
  <c r="F114" i="10"/>
  <c r="G114" i="10" s="1"/>
  <c r="F113" i="10"/>
  <c r="G113" i="10" s="1"/>
  <c r="L31" i="9"/>
  <c r="M31" i="9" s="1"/>
  <c r="C29" i="2" a="1"/>
  <c r="C29" i="2" s="1"/>
  <c r="P36" i="2" s="1" a="1"/>
  <c r="P36" i="2" s="1"/>
  <c r="B112" i="10"/>
  <c r="B68" i="10"/>
  <c r="G24" i="10"/>
  <c r="F42" i="10"/>
  <c r="G42" i="10" s="1"/>
  <c r="G90" i="10"/>
  <c r="F37" i="12"/>
  <c r="E37" i="12"/>
  <c r="O42" i="2"/>
  <c r="L29" i="2"/>
  <c r="D41" i="2" s="1" a="1"/>
  <c r="D41" i="2" s="1"/>
  <c r="G41" i="2" a="1"/>
  <c r="G41" i="2" s="1"/>
  <c r="J41" i="2" a="1"/>
  <c r="J41" i="2" s="1"/>
  <c r="N41" i="2" a="1"/>
  <c r="M41" i="2" a="1"/>
  <c r="M41" i="2" s="1"/>
  <c r="K41" i="2" a="1"/>
  <c r="H41" i="2" a="1"/>
  <c r="G9" i="12" l="1"/>
  <c r="H9" i="12" s="1"/>
  <c r="B10" i="12"/>
  <c r="F10" i="12"/>
  <c r="E10" i="12"/>
  <c r="C10" i="12"/>
  <c r="D10" i="12"/>
  <c r="K36" i="2" a="1"/>
  <c r="K36" i="2" s="1"/>
  <c r="H36" i="2" a="1"/>
  <c r="H36" i="2" s="1"/>
  <c r="Q36" i="2" a="1"/>
  <c r="R37" i="2" s="1"/>
  <c r="N36" i="2" a="1"/>
  <c r="N36" i="2" s="1"/>
  <c r="M36" i="2" a="1"/>
  <c r="M36" i="2" s="1"/>
  <c r="E36" i="2" a="1"/>
  <c r="E36" i="2" s="1"/>
  <c r="G36" i="2" a="1"/>
  <c r="G36" i="2" s="1"/>
  <c r="J36" i="2" a="1"/>
  <c r="J36" i="2" s="1"/>
  <c r="D36" i="2" a="1"/>
  <c r="D36" i="2" s="1"/>
  <c r="F68" i="10"/>
  <c r="B86" i="10"/>
  <c r="F112" i="10"/>
  <c r="B130" i="10"/>
  <c r="B43" i="10"/>
  <c r="E43" i="10"/>
  <c r="C43" i="10"/>
  <c r="D43" i="10"/>
  <c r="H41" i="2"/>
  <c r="F42" i="2" s="1"/>
  <c r="K41" i="2"/>
  <c r="I42" i="2" s="1"/>
  <c r="N41" i="2"/>
  <c r="L42" i="2" s="1"/>
  <c r="E41" i="2" a="1"/>
  <c r="G10" i="12" l="1"/>
  <c r="H10" i="12" s="1"/>
  <c r="Q36" i="2"/>
  <c r="O37" i="2" s="1"/>
  <c r="G112" i="10"/>
  <c r="F130" i="10"/>
  <c r="G68" i="10"/>
  <c r="F86" i="10"/>
  <c r="G86" i="10" s="1"/>
  <c r="L37" i="2"/>
  <c r="F37" i="2"/>
  <c r="I37" i="2"/>
  <c r="C37" i="2"/>
  <c r="F36" i="2"/>
  <c r="I36" i="2"/>
  <c r="C36" i="2"/>
  <c r="L36" i="2"/>
  <c r="F43" i="10"/>
  <c r="G43" i="10" s="1"/>
  <c r="R36" i="2"/>
  <c r="L41" i="2"/>
  <c r="I41" i="2"/>
  <c r="F41" i="2"/>
  <c r="E41" i="2"/>
  <c r="C41" i="2" s="1"/>
  <c r="O41" i="2"/>
  <c r="O36" i="2" l="1"/>
  <c r="C42" i="2"/>
  <c r="C36" i="12" l="1"/>
  <c r="G36" i="12" s="1"/>
  <c r="H36" i="12" s="1"/>
  <c r="C37" i="12" l="1"/>
  <c r="D37" i="12"/>
  <c r="G37" i="12" l="1"/>
  <c r="H37" i="12" s="1"/>
  <c r="G130" i="10" l="1"/>
  <c r="B17" i="12" l="1" a="1"/>
  <c r="B17" i="12" s="1"/>
  <c r="A17" i="12" a="1"/>
  <c r="F23" i="12" l="1"/>
  <c r="D23" i="12"/>
  <c r="C23" i="12"/>
  <c r="E23" i="12"/>
  <c r="C22" i="12"/>
  <c r="D22" i="12"/>
  <c r="F22" i="12"/>
  <c r="E22" i="12"/>
  <c r="C21" i="12"/>
  <c r="D21" i="12"/>
  <c r="E21" i="12"/>
  <c r="F21" i="12"/>
  <c r="F20" i="12"/>
  <c r="E20" i="12"/>
  <c r="C20" i="12"/>
  <c r="D20" i="12"/>
  <c r="C19" i="12"/>
  <c r="D19" i="12"/>
  <c r="E19" i="12"/>
  <c r="F19" i="12"/>
  <c r="F18" i="12"/>
  <c r="C18" i="12"/>
  <c r="D18" i="12"/>
  <c r="E18" i="12"/>
  <c r="A17" i="12"/>
  <c r="G23" i="12" l="1"/>
  <c r="H23" i="12" s="1"/>
  <c r="G22" i="12"/>
  <c r="H22" i="12" s="1"/>
  <c r="G21" i="12"/>
  <c r="H21" i="12" s="1"/>
  <c r="G20" i="12"/>
  <c r="H20" i="12" s="1"/>
  <c r="G19" i="12"/>
  <c r="H19" i="12" s="1"/>
  <c r="G18" i="12"/>
  <c r="H18" i="12" s="1"/>
  <c r="E13" i="12"/>
  <c r="C13" i="12"/>
  <c r="D13" i="12"/>
  <c r="F13" i="12"/>
  <c r="E17" i="12"/>
  <c r="E27" i="12" s="1"/>
  <c r="D17" i="12"/>
  <c r="D27" i="12" s="1"/>
  <c r="F17" i="12"/>
  <c r="F27" i="12" s="1"/>
  <c r="C17" i="12"/>
  <c r="G13" i="12" l="1"/>
  <c r="H13" i="12" s="1"/>
  <c r="G17" i="12"/>
  <c r="H17" i="12" s="1"/>
  <c r="C27" i="12"/>
  <c r="G27" i="12" s="1"/>
  <c r="H27" i="12" s="1"/>
  <c r="D28" i="12" l="1"/>
  <c r="F28" i="12"/>
  <c r="E28" i="12"/>
  <c r="C28" i="12"/>
  <c r="G28" i="12" l="1"/>
  <c r="H28"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<sst xmlns="http://schemas.openxmlformats.org/spreadsheetml/2006/main" count="864" uniqueCount="291">
  <si>
    <t>日付</t>
    <rPh sb="0" eb="2">
      <t>ヒヅケ</t>
    </rPh>
    <phoneticPr fontId="1"/>
  </si>
  <si>
    <t>レース名</t>
    <rPh sb="3" eb="4">
      <t>メイ</t>
    </rPh>
    <phoneticPr fontId="1"/>
  </si>
  <si>
    <t>予想回数</t>
    <rPh sb="0" eb="4">
      <t>ヨソウカイスウ</t>
    </rPh>
    <phoneticPr fontId="1"/>
  </si>
  <si>
    <t>よそうやランキング</t>
    <phoneticPr fontId="1"/>
  </si>
  <si>
    <t>ID</t>
    <phoneticPr fontId="1"/>
  </si>
  <si>
    <t>格付</t>
    <phoneticPr fontId="1"/>
  </si>
  <si>
    <t>登録名</t>
    <rPh sb="0" eb="3">
      <t>トウロクメイ</t>
    </rPh>
    <phoneticPr fontId="1"/>
  </si>
  <si>
    <t>平均</t>
    <rPh sb="0" eb="2">
      <t>ヘイキン</t>
    </rPh>
    <phoneticPr fontId="1"/>
  </si>
  <si>
    <t>回数</t>
    <rPh sb="0" eb="2">
      <t>カイスウ</t>
    </rPh>
    <phoneticPr fontId="1"/>
  </si>
  <si>
    <t>予想が的中した場合、その払戻金額から(印をつけた馬の数-3)*100を引いた値をポイントとして加算する</t>
    <rPh sb="0" eb="2">
      <t>ヨソウ</t>
    </rPh>
    <rPh sb="3" eb="5">
      <t>テキチュウ</t>
    </rPh>
    <rPh sb="12" eb="16">
      <t>ハライモドシキンガク</t>
    </rPh>
    <rPh sb="19" eb="20">
      <t>シルシ</t>
    </rPh>
    <rPh sb="24" eb="25">
      <t>ウマ</t>
    </rPh>
    <rPh sb="26" eb="27">
      <t>カズ</t>
    </rPh>
    <rPh sb="35" eb="36">
      <t>ヒ</t>
    </rPh>
    <rPh sb="38" eb="39">
      <t>アタイ</t>
    </rPh>
    <rPh sb="47" eb="49">
      <t>カサン</t>
    </rPh>
    <phoneticPr fontId="1"/>
  </si>
  <si>
    <t>※複数該当の場合は払戻金が一番高いものを使用する</t>
    <rPh sb="20" eb="22">
      <t>シヨウ</t>
    </rPh>
    <phoneticPr fontId="1"/>
  </si>
  <si>
    <t>総合</t>
    <rPh sb="0" eb="2">
      <t>ソウゴウ</t>
    </rPh>
    <phoneticPr fontId="1"/>
  </si>
  <si>
    <t>合計</t>
    <rPh sb="0" eb="2">
      <t>ゴウケイ</t>
    </rPh>
    <phoneticPr fontId="1"/>
  </si>
  <si>
    <t>No.</t>
    <phoneticPr fontId="1"/>
  </si>
  <si>
    <t>順位</t>
  </si>
  <si>
    <t>ID</t>
  </si>
  <si>
    <t>値</t>
  </si>
  <si>
    <t>計算したポイントが0未満の場合は0として扱い、合計ポイントの減算は原則として行わない</t>
    <rPh sb="0" eb="2">
      <t>ケイサン</t>
    </rPh>
    <rPh sb="10" eb="12">
      <t>ミマン</t>
    </rPh>
    <rPh sb="13" eb="15">
      <t>バアイ</t>
    </rPh>
    <rPh sb="20" eb="21">
      <t>アツカ</t>
    </rPh>
    <rPh sb="23" eb="25">
      <t>ゴウケイ</t>
    </rPh>
    <phoneticPr fontId="1"/>
  </si>
  <si>
    <t>日付</t>
  </si>
  <si>
    <t>レース名</t>
  </si>
  <si>
    <t>格付</t>
  </si>
  <si>
    <t>予想</t>
  </si>
  <si>
    <t>結果</t>
  </si>
  <si>
    <t>上位馬</t>
  </si>
  <si>
    <t>獲得ポイント</t>
  </si>
  <si>
    <t>印をつけた馬のいずれかが１着に入った場合</t>
  </si>
  <si>
    <t>印をつけた馬のいずれかが３着以内に入った場合</t>
  </si>
  <si>
    <t>印をつけた馬のいずれか２頭が１着・２着に入った場合</t>
  </si>
  <si>
    <t>印をつけた馬のいずれか２頭が３着以内に入った場合</t>
  </si>
  <si>
    <t>印をつけた馬のいずれか３頭が１・２・３着に入った場合</t>
  </si>
  <si>
    <t>◎を付けた馬が１着に入り、他に印をつけた馬が２着に入った場合</t>
  </si>
  <si>
    <t>◎を付けた馬が１着、◎または○を付けた馬が２着に入り、他に印をつけた馬が３着に入った場合</t>
  </si>
  <si>
    <t>単勝</t>
    <phoneticPr fontId="1"/>
  </si>
  <si>
    <t>複勝</t>
    <phoneticPr fontId="1"/>
  </si>
  <si>
    <t>馬連</t>
    <phoneticPr fontId="1"/>
  </si>
  <si>
    <t>ワイド</t>
    <phoneticPr fontId="1"/>
  </si>
  <si>
    <t>三連複</t>
    <phoneticPr fontId="1"/>
  </si>
  <si>
    <t>馬単</t>
    <phoneticPr fontId="1"/>
  </si>
  <si>
    <t>三連単</t>
    <phoneticPr fontId="1"/>
  </si>
  <si>
    <t>全レース</t>
    <rPh sb="0" eb="1">
      <t>ゼン</t>
    </rPh>
    <phoneticPr fontId="1"/>
  </si>
  <si>
    <t>G1級レース</t>
    <rPh sb="2" eb="3">
      <t>キュウ</t>
    </rPh>
    <phoneticPr fontId="1"/>
  </si>
  <si>
    <t>全レース 合計ランキング</t>
    <rPh sb="0" eb="1">
      <t>ゼン</t>
    </rPh>
    <phoneticPr fontId="1"/>
  </si>
  <si>
    <t>全レース 平均ランキング</t>
    <phoneticPr fontId="1"/>
  </si>
  <si>
    <t>全レース 総合ランキング</t>
    <phoneticPr fontId="1"/>
  </si>
  <si>
    <t>G1級レース 合計ランキング</t>
    <rPh sb="2" eb="3">
      <t>キュウ</t>
    </rPh>
    <phoneticPr fontId="1"/>
  </si>
  <si>
    <t>G1級レース 平均ランキング</t>
    <phoneticPr fontId="1"/>
  </si>
  <si>
    <t>G1級レース 総合ランキング</t>
    <phoneticPr fontId="1"/>
  </si>
  <si>
    <t>「G1級レース」はIRPACの認定を受けたG1レースのほか、国内で開催されるJ-GI・JpnIレースを含む</t>
    <rPh sb="3" eb="4">
      <t>キュウ</t>
    </rPh>
    <rPh sb="15" eb="17">
      <t>ニンテイ</t>
    </rPh>
    <rPh sb="18" eb="19">
      <t>ウ</t>
    </rPh>
    <rPh sb="30" eb="32">
      <t>コクナイ</t>
    </rPh>
    <rPh sb="33" eb="35">
      <t>カイサイ</t>
    </rPh>
    <rPh sb="51" eb="52">
      <t>フク</t>
    </rPh>
    <phoneticPr fontId="1"/>
  </si>
  <si>
    <t>・特払いが発生した場合</t>
  </si>
  <si>
    <t>・競走取りやめとなった場合 (発走前に発表)</t>
  </si>
  <si>
    <t>予想自体が行われなかったものとして扱う</t>
  </si>
  <si>
    <t>(予想記録に残らない)</t>
  </si>
  <si>
    <t>・競走不成立となった場合 (発走後に発表)</t>
  </si>
  <si>
    <t>(予想記録には残る)</t>
  </si>
  <si>
    <t>・入線した馬が２頭以下の場合</t>
  </si>
  <si>
    <t>２頭入線→200ポイント加算</t>
  </si>
  <si>
    <t>１頭入線→500ポイント加算</t>
  </si>
  <si>
    <t>０頭入線→競走不成立と同様に扱う</t>
  </si>
  <si>
    <t>距離</t>
  </si>
  <si>
    <t>馬場</t>
  </si>
  <si>
    <t>会場</t>
  </si>
  <si>
    <t>レース数</t>
    <rPh sb="3" eb="4">
      <t>スウ</t>
    </rPh>
    <phoneticPr fontId="1"/>
  </si>
  <si>
    <t>G1級</t>
    <rPh sb="2" eb="3">
      <t>キュウ</t>
    </rPh>
    <phoneticPr fontId="1"/>
  </si>
  <si>
    <t>予想レース数</t>
    <rPh sb="0" eb="2">
      <t>ヨソウ</t>
    </rPh>
    <rPh sb="5" eb="6">
      <t>スウ</t>
    </rPh>
    <phoneticPr fontId="1"/>
  </si>
  <si>
    <t>「総合ポイント」は以下のように計算する</t>
    <rPh sb="9" eb="11">
      <t>イカ</t>
    </rPh>
    <rPh sb="15" eb="17">
      <t>ケイサン</t>
    </rPh>
    <phoneticPr fontId="1"/>
  </si>
  <si>
    <t>ただし、発売締切以降に公開された予想や、出走頭数の3/4を超えて印をつけた予想は無効とする</t>
    <rPh sb="4" eb="8">
      <t>ハツバイシメキ</t>
    </rPh>
    <rPh sb="8" eb="10">
      <t>イコウ</t>
    </rPh>
    <rPh sb="11" eb="13">
      <t>コウカイ</t>
    </rPh>
    <rPh sb="16" eb="18">
      <t>ヨソウ</t>
    </rPh>
    <rPh sb="20" eb="24">
      <t>シュッソウトウスウ</t>
    </rPh>
    <rPh sb="29" eb="30">
      <t>コ</t>
    </rPh>
    <rPh sb="32" eb="33">
      <t>シルシ</t>
    </rPh>
    <rPh sb="37" eb="39">
      <t>ヨソウ</t>
    </rPh>
    <rPh sb="40" eb="42">
      <t>ムコウ</t>
    </rPh>
    <phoneticPr fontId="1"/>
  </si>
  <si>
    <t>エントリー方法: ３頭以上10頭以内に印をつけた予想をする (※買い目だけの場合は人気順で◎○▲△☆の順に印をつける)</t>
    <rPh sb="15" eb="18">
      <t>トウイナイ</t>
    </rPh>
    <rPh sb="51" eb="52">
      <t>ジュン</t>
    </rPh>
    <phoneticPr fontId="1"/>
  </si>
  <si>
    <t>私の夢</t>
    <rPh sb="0" eb="1">
      <t>ワタシ</t>
    </rPh>
    <rPh sb="2" eb="3">
      <t>ユメ</t>
    </rPh>
    <phoneticPr fontId="1"/>
  </si>
  <si>
    <t>ユメ</t>
    <phoneticPr fontId="1"/>
  </si>
  <si>
    <t>予想回数の推移</t>
    <rPh sb="0" eb="4">
      <t>ヨソウカイスウ</t>
    </rPh>
    <rPh sb="5" eb="7">
      <t>スイイ</t>
    </rPh>
    <phoneticPr fontId="1"/>
  </si>
  <si>
    <t>TOP</t>
    <phoneticPr fontId="1"/>
  </si>
  <si>
    <t>日付別獲得ポイント</t>
    <rPh sb="0" eb="2">
      <t>ヒヅケ</t>
    </rPh>
    <rPh sb="2" eb="3">
      <t>ベツ</t>
    </rPh>
    <rPh sb="3" eb="5">
      <t>カクトク</t>
    </rPh>
    <phoneticPr fontId="1"/>
  </si>
  <si>
    <t>合計ポイントの推移</t>
    <rPh sb="0" eb="2">
      <t>ゴウケイ</t>
    </rPh>
    <rPh sb="7" eb="9">
      <t>スイイ</t>
    </rPh>
    <phoneticPr fontId="1"/>
  </si>
  <si>
    <t>平均ポイントの推移</t>
    <rPh sb="0" eb="2">
      <t>ヘイキン</t>
    </rPh>
    <rPh sb="7" eb="9">
      <t>スイイ</t>
    </rPh>
    <phoneticPr fontId="1"/>
  </si>
  <si>
    <t>最高</t>
    <rPh sb="0" eb="2">
      <t>サイコウ</t>
    </rPh>
    <phoneticPr fontId="1"/>
  </si>
  <si>
    <t>総合ポイントの推移</t>
    <rPh sb="0" eb="2">
      <t>ソウゴウ</t>
    </rPh>
    <rPh sb="7" eb="9">
      <t>スイイ</t>
    </rPh>
    <phoneticPr fontId="1"/>
  </si>
  <si>
    <t>対象レース: JRAまたは地方競馬団体が馬券を発売するサラ系のレースのうち、出走頭数が４頭以上であるもの</t>
    <rPh sb="0" eb="2">
      <t>タイショウ</t>
    </rPh>
    <rPh sb="13" eb="19">
      <t>チホウケイバダンタイ</t>
    </rPh>
    <rPh sb="20" eb="22">
      <t>バケン</t>
    </rPh>
    <rPh sb="23" eb="25">
      <t>ハツバイ</t>
    </rPh>
    <rPh sb="29" eb="30">
      <t>ケイ</t>
    </rPh>
    <rPh sb="38" eb="42">
      <t>シュッソウトウスウ</t>
    </rPh>
    <rPh sb="44" eb="47">
      <t>トウイジョウ</t>
    </rPh>
    <phoneticPr fontId="1"/>
  </si>
  <si>
    <t>TOP数</t>
    <rPh sb="3" eb="4">
      <t>スウ</t>
    </rPh>
    <phoneticPr fontId="1"/>
  </si>
  <si>
    <t>回数平均</t>
    <rPh sb="0" eb="2">
      <t>カイスウ</t>
    </rPh>
    <rPh sb="2" eb="4">
      <t>ヘイキン</t>
    </rPh>
    <phoneticPr fontId="1"/>
  </si>
  <si>
    <t>予想合計</t>
    <rPh sb="0" eb="2">
      <t>ヨソウ</t>
    </rPh>
    <rPh sb="2" eb="4">
      <t>ゴウケイ</t>
    </rPh>
    <phoneticPr fontId="1"/>
  </si>
  <si>
    <t>最高獲得P</t>
    <rPh sb="0" eb="2">
      <t>サイコウ</t>
    </rPh>
    <rPh sb="2" eb="4">
      <t>カクトク</t>
    </rPh>
    <phoneticPr fontId="1"/>
  </si>
  <si>
    <t>全レース 予想回数</t>
    <rPh sb="5" eb="9">
      <t>ヨソウカイスウ</t>
    </rPh>
    <phoneticPr fontId="1"/>
  </si>
  <si>
    <t>G1級レース 予想回数</t>
    <rPh sb="7" eb="11">
      <t>ヨソウカイスウ</t>
    </rPh>
    <phoneticPr fontId="1"/>
  </si>
  <si>
    <t>R</t>
    <phoneticPr fontId="1"/>
  </si>
  <si>
    <t>開始日</t>
    <rPh sb="0" eb="3">
      <t>カイシビ</t>
    </rPh>
    <phoneticPr fontId="1"/>
  </si>
  <si>
    <t>終了日</t>
    <rPh sb="0" eb="3">
      <t>シュウリョウビ</t>
    </rPh>
    <phoneticPr fontId="1"/>
  </si>
  <si>
    <t>月別獲得ポイント</t>
    <rPh sb="0" eb="2">
      <t>ツキベツ</t>
    </rPh>
    <rPh sb="2" eb="4">
      <t>カクトク</t>
    </rPh>
    <phoneticPr fontId="1"/>
  </si>
  <si>
    <t>月</t>
    <rPh sb="0" eb="1">
      <t>ツキ</t>
    </rPh>
    <phoneticPr fontId="1"/>
  </si>
  <si>
    <t>週別獲得ポイント (原則火曜起点)</t>
    <rPh sb="0" eb="4">
      <t>シュウベツカクトク</t>
    </rPh>
    <rPh sb="14" eb="16">
      <t>キテン</t>
    </rPh>
    <phoneticPr fontId="1"/>
  </si>
  <si>
    <t>週別予想回数</t>
    <rPh sb="0" eb="6">
      <t>シュウベツヨソウカイスウ</t>
    </rPh>
    <phoneticPr fontId="1"/>
  </si>
  <si>
    <t>R = 予想が行われたレースの数</t>
    <phoneticPr fontId="1"/>
  </si>
  <si>
    <t>F = 予想回数の平均</t>
    <phoneticPr fontId="1"/>
  </si>
  <si>
    <t>N = 予想回数</t>
    <phoneticPr fontId="1"/>
  </si>
  <si>
    <t>T = 合計ポイント</t>
    <phoneticPr fontId="1"/>
  </si>
  <si>
    <t>P = 総合ポイント</t>
    <phoneticPr fontId="1"/>
  </si>
  <si>
    <t>芝</t>
  </si>
  <si>
    <t>9N/8N+R</t>
    <phoneticPr fontId="1"/>
  </si>
  <si>
    <t>RMS</t>
    <phoneticPr fontId="1"/>
  </si>
  <si>
    <t>RMSポイントの推移</t>
    <rPh sb="8" eb="10">
      <t>スイイ</t>
    </rPh>
    <phoneticPr fontId="1"/>
  </si>
  <si>
    <t>M = RMSポイント(二乗平均平方根)</t>
    <rPh sb="12" eb="19">
      <t>ジジョウヘイキンヘイホウコン</t>
    </rPh>
    <phoneticPr fontId="1"/>
  </si>
  <si>
    <t>全レース RMSランキング</t>
    <phoneticPr fontId="1"/>
  </si>
  <si>
    <t>G1級レース RMSランキング</t>
    <phoneticPr fontId="1"/>
  </si>
  <si>
    <t>・印をつけた馬が出走取消or競走除外になった場合</t>
    <rPh sb="1" eb="2">
      <t>シルシ</t>
    </rPh>
    <rPh sb="6" eb="7">
      <t>ウマ</t>
    </rPh>
    <rPh sb="8" eb="12">
      <t>シュッソウトリケシ</t>
    </rPh>
    <rPh sb="14" eb="18">
      <t>キョウソウジョガイ</t>
    </rPh>
    <rPh sb="22" eb="24">
      <t>バアイ</t>
    </rPh>
    <phoneticPr fontId="1"/>
  </si>
  <si>
    <t>予想頭数から当該馬の数を引いて計算</t>
    <rPh sb="0" eb="4">
      <t>ヨソウトウスウ</t>
    </rPh>
    <rPh sb="6" eb="8">
      <t>トウガイ</t>
    </rPh>
    <rPh sb="8" eb="9">
      <t>バ</t>
    </rPh>
    <rPh sb="10" eb="11">
      <t>カズ</t>
    </rPh>
    <rPh sb="12" eb="13">
      <t>ヒ</t>
    </rPh>
    <rPh sb="15" eb="17">
      <t>ケイサン</t>
    </rPh>
    <phoneticPr fontId="1"/>
  </si>
  <si>
    <t>払戻率80%で発生→80ポイント加算</t>
    <rPh sb="7" eb="9">
      <t>ハッセイ</t>
    </rPh>
    <rPh sb="16" eb="18">
      <t>カサン</t>
    </rPh>
    <phoneticPr fontId="1"/>
  </si>
  <si>
    <t>払戻率70%台のみ→70ポイント加算</t>
    <phoneticPr fontId="1"/>
  </si>
  <si>
    <t>例2: 3頭予想、1頭除外→2頭予想 ポイント=払戻金+100</t>
    <rPh sb="24" eb="27">
      <t>ハライモドシキン</t>
    </rPh>
    <phoneticPr fontId="1"/>
  </si>
  <si>
    <t>例1: 5頭予想、2頭除外→3頭予想 ポイント=払戻金</t>
    <rPh sb="24" eb="27">
      <t>ハライモドシキン</t>
    </rPh>
    <phoneticPr fontId="1"/>
  </si>
  <si>
    <t>例3: 4頭予想、4頭除外→競走不成立と同様に扱う</t>
    <rPh sb="0" eb="1">
      <t>レイ</t>
    </rPh>
    <rPh sb="5" eb="8">
      <t>トウヨソウ</t>
    </rPh>
    <rPh sb="10" eb="11">
      <t>トウ</t>
    </rPh>
    <rPh sb="11" eb="13">
      <t>ジョガイ</t>
    </rPh>
    <rPh sb="14" eb="19">
      <t>キョウソウフセイリツ</t>
    </rPh>
    <rPh sb="20" eb="22">
      <t>ドウヨウ</t>
    </rPh>
    <rPh sb="23" eb="24">
      <t>アツカ</t>
    </rPh>
    <phoneticPr fontId="1"/>
  </si>
  <si>
    <t>当該レースの予想をポイントの計算に使わない</t>
    <phoneticPr fontId="1"/>
  </si>
  <si>
    <t>三連複</t>
    <rPh sb="0" eb="2">
      <t>サンレン</t>
    </rPh>
    <rPh sb="2" eb="3">
      <t>フク</t>
    </rPh>
    <phoneticPr fontId="1"/>
  </si>
  <si>
    <t>三連単</t>
    <rPh sb="0" eb="2">
      <t>サンレン</t>
    </rPh>
    <rPh sb="2" eb="3">
      <t>タン</t>
    </rPh>
    <phoneticPr fontId="1"/>
  </si>
  <si>
    <t>馬単</t>
    <rPh sb="0" eb="2">
      <t>ウマタン</t>
    </rPh>
    <phoneticPr fontId="1"/>
  </si>
  <si>
    <t>馬連</t>
    <rPh sb="0" eb="2">
      <t>ウマレン</t>
    </rPh>
    <phoneticPr fontId="1"/>
  </si>
  <si>
    <t>単勝</t>
    <rPh sb="0" eb="2">
      <t>タンショウ</t>
    </rPh>
    <phoneticPr fontId="1"/>
  </si>
  <si>
    <t>複勝</t>
    <rPh sb="0" eb="2">
      <t>フクショウ</t>
    </rPh>
    <phoneticPr fontId="1"/>
  </si>
  <si>
    <t>総合ポイント</t>
    <rPh sb="0" eb="2">
      <t>ソウゴウ</t>
    </rPh>
    <phoneticPr fontId="1"/>
  </si>
  <si>
    <t>RMSポイント</t>
    <phoneticPr fontId="1"/>
  </si>
  <si>
    <t>平均ポイント</t>
    <rPh sb="0" eb="2">
      <t>ヘイキン</t>
    </rPh>
    <phoneticPr fontId="1"/>
  </si>
  <si>
    <t>合計ポイント</t>
    <rPh sb="0" eb="2">
      <t>ゴウケイ</t>
    </rPh>
    <phoneticPr fontId="1"/>
  </si>
  <si>
    <t>ダブルアップチャレンジ対象競走の場合は、本来の獲得ポイントを2倍にした値を加算する</t>
    <rPh sb="11" eb="15">
      <t>タイショウキョウソウ</t>
    </rPh>
    <rPh sb="16" eb="18">
      <t>バアイ</t>
    </rPh>
    <rPh sb="20" eb="22">
      <t>ホンライ</t>
    </rPh>
    <rPh sb="23" eb="25">
      <t>カクトク</t>
    </rPh>
    <rPh sb="31" eb="32">
      <t>バイ</t>
    </rPh>
    <rPh sb="35" eb="36">
      <t>アタイ</t>
    </rPh>
    <rPh sb="37" eb="39">
      <t>カサン</t>
    </rPh>
    <phoneticPr fontId="1"/>
  </si>
  <si>
    <t>マキ</t>
    <phoneticPr fontId="1"/>
  </si>
  <si>
    <t>マキちゃん</t>
    <phoneticPr fontId="1"/>
  </si>
  <si>
    <t>ダブルアップチャレンジ特例対象</t>
    <rPh sb="13" eb="15">
      <t>タイショウ</t>
    </rPh>
    <phoneticPr fontId="1"/>
  </si>
  <si>
    <t>ダブルアップチャレンジ対象</t>
    <rPh sb="11" eb="13">
      <t>タイショウ</t>
    </rPh>
    <phoneticPr fontId="1"/>
  </si>
  <si>
    <t>オレ</t>
    <phoneticPr fontId="1"/>
  </si>
  <si>
    <t>としあき(俺)</t>
    <rPh sb="5" eb="6">
      <t>オレ</t>
    </rPh>
    <phoneticPr fontId="1"/>
  </si>
  <si>
    <t>ピーターサム</t>
    <phoneticPr fontId="1"/>
  </si>
  <si>
    <t>ピタ</t>
    <phoneticPr fontId="1"/>
  </si>
  <si>
    <t>海外のレースについては、JRAまたは地方競馬団体による馬券発売があるものに限り集計対象とする</t>
    <rPh sb="0" eb="2">
      <t>カイガイ</t>
    </rPh>
    <rPh sb="18" eb="24">
      <t>チホウケイバダンタイ</t>
    </rPh>
    <rPh sb="27" eb="31">
      <t>バケンハツバイ</t>
    </rPh>
    <rPh sb="37" eb="38">
      <t>カギ</t>
    </rPh>
    <rPh sb="39" eb="41">
      <t>シュウケイ</t>
    </rPh>
    <rPh sb="41" eb="43">
      <t>タイショウ</t>
    </rPh>
    <phoneticPr fontId="1"/>
  </si>
  <si>
    <t>安田記念</t>
    <rPh sb="0" eb="4">
      <t>ヤスダキネン</t>
    </rPh>
    <phoneticPr fontId="1"/>
  </si>
  <si>
    <t>GI</t>
    <phoneticPr fontId="1"/>
  </si>
  <si>
    <t>東京</t>
    <rPh sb="0" eb="2">
      <t>トウキョウ</t>
    </rPh>
    <phoneticPr fontId="1"/>
  </si>
  <si>
    <t>2026年6月</t>
    <rPh sb="4" eb="5">
      <t>ネン</t>
    </rPh>
    <rPh sb="6" eb="7">
      <t>ガツ</t>
    </rPh>
    <phoneticPr fontId="1"/>
  </si>
  <si>
    <t>集計期間: 2026/6/2～2026/8/31</t>
    <rPh sb="0" eb="4">
      <t>シュウケイキカン</t>
    </rPh>
    <phoneticPr fontId="1"/>
  </si>
  <si>
    <t>安田記念</t>
  </si>
  <si>
    <t>GI</t>
  </si>
  <si>
    <t>東京</t>
  </si>
  <si>
    <t>◎ガイアフォース_x000D_
○トロヴァトーレ_x000D_
▲ワールズエンド_x000D_
△パンジャタワー_x000D_
△レーベンスティール_x000D_
☆セイウンハーデス_x000D_
☆ステレンボッシュ</t>
  </si>
  <si>
    <t>シックスペンス_x000D_
ワールズエンド_x000D_
ガイアフォース_x000D_
セイウンハーデス_x000D_
パンジャタワー_x000D_
オフトレイル_x000D_
レーベンスティール</t>
  </si>
  <si>
    <t>２着
９着
２着
５着
７着
４着
10着</t>
    <phoneticPr fontId="1"/>
  </si>
  <si>
    <t>◎パンジャタワー_x000D_
○トロヴァトーレ_x000D_
▲ワールズエンド_x000D_
△レーベンスティール_x000D_
△ガイアフォース_x000D_
△セイウンハーデス_x000D_
☆シックスペンス</t>
  </si>
  <si>
    <t>５着
９着
２着
７着
２着
４着
１着</t>
    <phoneticPr fontId="1"/>
  </si>
  <si>
    <t>東京ダービー</t>
  </si>
  <si>
    <t>JpnI</t>
  </si>
  <si>
    <t>大井</t>
  </si>
  <si>
    <t>ダート</t>
  </si>
  <si>
    <t>◎フィンガー_x000D_
○シルバーレシオ_x000D_
▲ロックターミガン_x000D_
△リアライズグリント_x000D_
☆ゴッドフェンサー</t>
  </si>
  <si>
    <t>フィンガー_x000D_
シルバーレシオ_x000D_
リアライズグリント_x000D_
ロックターミガン_x000D_
ゴッドフェンサー</t>
  </si>
  <si>
    <t>◎フィンガー_x000D_
○シルバーレシオ_x000D_
▲フォースメン_x000D_
△ロックターミガン_x000D_
△リアライズグリント_x000D_
☆ゴッドフェンサー_x000D_
☆ロウリュ</t>
  </si>
  <si>
    <t>フィンガー_x000D_
シルバーレシオ_x000D_
リアライズグリント_x000D_
ロックターミガン_x000D_
ゴッドフェンサー_x000D_
サンラザール_x000D_
エンドレスソロウ</t>
  </si>
  <si>
    <t>１着
２着
10着
４着
３着
５着
15着</t>
    <phoneticPr fontId="1"/>
  </si>
  <si>
    <t>１着
２着
４着
３着
５着</t>
    <phoneticPr fontId="1"/>
  </si>
  <si>
    <t>東京ジャンプステークス</t>
  </si>
  <si>
    <t>J-GIII</t>
  </si>
  <si>
    <t>障害</t>
  </si>
  <si>
    <t>◎ジューンベロシティ_x000D_
○マオノアラシ_x000D_
▲コレクテイニア_x000D_
△スズカハービン_x000D_
☆メイショウソムリエ</t>
  </si>
  <si>
    <t>スズカハービン_x000D_
ジューンベロシティ_x000D_
ブラックボイス_x000D_
コレクテイニア_x000D_
ローディアマント</t>
  </si>
  <si>
    <t>函館スプリントステークス</t>
  </si>
  <si>
    <t>GIII</t>
  </si>
  <si>
    <t>函館</t>
  </si>
  <si>
    <t>◎レイピア_x000D_
○ルシード_x000D_
▲カルプスペルシュ_x000D_
△クラスペディア_x000D_
△インビンシブルパパ_x000D_
☆エーティーマクフィ</t>
  </si>
  <si>
    <t>ピューロマジック_x000D_
エーティーマクフィ_x000D_
レイピア_x000D_
ダノンマッキンリー_x000D_
カルプスペルシュ_x000D_
ウイングレイテスト</t>
  </si>
  <si>
    <t>２着
６着
４着
１着
８着</t>
    <phoneticPr fontId="1"/>
  </si>
  <si>
    <t>３着
12着
５着
除外
10着
２着</t>
    <phoneticPr fontId="1"/>
  </si>
  <si>
    <t>◎ジューンベロシティ_x000D_
○スズカハービン_x000D_
▲ローディアマント_x000D_
△ピーターサイト_x000D_
☆メイショウソムリエ</t>
  </si>
  <si>
    <t>◎カルプスペルシュ_x000D_
○レイピア_x000D_
▲ポッドベイダー_x000D_
△ピューロマジック_x000D_
△エーティーマクフィ_x000D_
△インビンシブルパパ_x000D_
☆モズナナスター</t>
  </si>
  <si>
    <t>ピューロマジック_x000D_
エーティーマクフィ_x000D_
レイピア_x000D_
ダノンマッキンリー_x000D_
カルプスペルシュ_x000D_
ウイングレイテスト_x000D_
ポッドベイダー</t>
  </si>
  <si>
    <t>２着
１着
５着
10着
８着</t>
    <phoneticPr fontId="1"/>
  </si>
  <si>
    <t>５着
３着
７着
１着
２着
10着
11着</t>
    <phoneticPr fontId="1"/>
  </si>
  <si>
    <t>宝塚記念</t>
  </si>
  <si>
    <t>阪神</t>
  </si>
  <si>
    <t>◎クロワデュノール_x000D_
○ダノンデサイル_x000D_
▲マイユニバース_x000D_
△ミュージアムマイル_x000D_
△メイショウタバル_x000D_
△レガレイラ_x000D_
☆シェイクユアハート</t>
  </si>
  <si>
    <t>メイショウタバル_x000D_
クロワデュノール_x000D_
ダノンデサイル_x000D_
コスモキュランダ_x000D_
タガノデュード_x000D_
ファミリータイム_x000D_
レガレイラ</t>
  </si>
  <si>
    <t>２着
３着
中止
９着
１着
７着
14着</t>
    <phoneticPr fontId="1"/>
  </si>
  <si>
    <t>◎クロワデュノール_x000D_
○メイショウタバル_x000D_
▲コスモキュランダ_x000D_
△マイユニバース_x000D_
△ダノンデサイル_x000D_
☆ミュージアムマイル_x000D_
☆マイネルエンペラー</t>
  </si>
  <si>
    <t>２着
１着
４着
中止
３着
９着
10着</t>
    <phoneticPr fontId="1"/>
  </si>
  <si>
    <t>関東オークス</t>
  </si>
  <si>
    <t>JpnII</t>
  </si>
  <si>
    <t>川崎</t>
  </si>
  <si>
    <t>◎ペンダント_x000D_
○アンジュルナ_x000D_
▲フルールドール_x000D_
△タマモフリージア_x000D_
△サキドリトッケン_x000D_
☆ブレイズエッジ</t>
  </si>
  <si>
    <t>ペンダント_x000D_
ジュワネング_x000D_
ブレイズエッジ_x000D_
タマモフリージア_x000D_
ナーサリーテイル_x000D_
カトレアノクターン</t>
  </si>
  <si>
    <t>１着
９着
７着
４着
14着
３着</t>
    <phoneticPr fontId="1"/>
  </si>
  <si>
    <t>◎アンジュルナ_x000D_
○ペンダント_x000D_
▲タマモフリージア_x000D_
△ジュワネング_x000D_
☆サキドリトッケン</t>
  </si>
  <si>
    <t>ペンダント_x000D_
ジュワネング_x000D_
ブレイズエッジ_x000D_
タマモフリージア_x000D_
ナーサリーテイル</t>
  </si>
  <si>
    <t>９着
１着
４着
２着
14着</t>
    <phoneticPr fontId="1"/>
  </si>
  <si>
    <t>しらさぎステークス</t>
  </si>
  <si>
    <t>◎サイルーン_x000D_
○エコロアルバ_x000D_
▲ファーヴェント_x000D_
△ミニトランザット_x000D_
△メタルスピード_x000D_
☆スイープアワーズ_x000D_
☆スマートワイス</t>
  </si>
  <si>
    <t>エルトンバローズ_x000D_
キープカルム_x000D_
エコロアルバ_x000D_
ファンダム_x000D_
スイープアワーズ_x000D_
ミニトランザット_x000D_
ブエナオンダ</t>
  </si>
  <si>
    <t>府中牝馬ステークス</t>
  </si>
  <si>
    <t>◎コガネノソラ_x000D_
○ホールネス_x000D_
▲ヴァルキリーバース_x000D_
△ニシノティアモ_x000D_
△エストゥペンダ_x000D_
☆ルージュソリテール_x000D_
☆マカナ</t>
  </si>
  <si>
    <t>セキトバイースト_x000D_
ウイントワイライト_x000D_
ミアネーロ_x000D_
マカナ_x000D_
コガネノソラ_x000D_
ホールネス_x000D_
ブラウンラチェット</t>
  </si>
  <si>
    <t>14着
３着
９着
６着
10着
５着
16着</t>
    <phoneticPr fontId="1"/>
  </si>
  <si>
    <t>５着
６着
７着
10着
８着
12着
４着</t>
    <phoneticPr fontId="1"/>
  </si>
  <si>
    <t>◎エコロアルバ_x000D_
○キープカルム_x000D_
▲ショウナンアデイブ_x000D_
△ファンダム_x000D_
△ミニトランザット_x000D_
△スイープアワーズ_x000D_
☆タガノエルピーダ</t>
  </si>
  <si>
    <t>◎エストゥペンダ_x000D_
○ルージュソリテール_x000D_
▲テレサ_x000D_
△セキトバイースト_x000D_
△ニシノティアモ_x000D_
△コガネノソラ_x000D_
☆マカナ</t>
  </si>
  <si>
    <t>３着
２着
15着
４着
６着
５着
12着</t>
    <phoneticPr fontId="1"/>
  </si>
  <si>
    <t>８着
12着
15着
１着
10着
５着
４着</t>
    <phoneticPr fontId="1"/>
  </si>
  <si>
    <t>さきたま杯</t>
  </si>
  <si>
    <t>浦和</t>
  </si>
  <si>
    <t>◎シャマル_x000D_
○ヤマニンチェルキ_x000D_
▲ティントレット_x000D_
△ロードフォンス_x000D_
△ウィルソンテソーロ_x000D_
☆ベストグリーン</t>
  </si>
  <si>
    <t>ロードフォンス_x000D_
ウィルソンテソーロ_x000D_
イグザルト_x000D_
ティントレット_x000D_
ママコチャ_x000D_
アウストロ</t>
  </si>
  <si>
    <t>９着
10着
４着
１着
２着
８着</t>
    <phoneticPr fontId="1"/>
  </si>
  <si>
    <t>◎ウィルソンテソーロ_x000D_
○ロードフォンス_x000D_
▲ヤマニンチェルキ_x000D_
△シャマル_x000D_
☆ベストグリーン</t>
  </si>
  <si>
    <t>ロードフォンス_x000D_
ウィルソンテソーロ_x000D_
イグザルト_x000D_
ティントレット_x000D_
ママコチャ</t>
  </si>
  <si>
    <t>２着
１着
10着
９着
８着</t>
    <phoneticPr fontId="1"/>
  </si>
  <si>
    <t>函館記念</t>
  </si>
  <si>
    <t>◎フィーリウス_x000D_
○ジュタ_x000D_
▲バルナバ_x000D_
△ケイアイセナ_x000D_
△エコロディノス_x000D_
☆ケリフレッドアスク_x000D_
☆アラタ</t>
  </si>
  <si>
    <t>ファウストラーゼン_x000D_
ケリフレッドアスク_x000D_
ピースワンデュック_x000D_
ケイアイセナ_x000D_
マジックサンズ_x000D_
イガッチ_x000D_
チャックネイト</t>
  </si>
  <si>
    <t>ラジオNIKKEI賞</t>
  </si>
  <si>
    <t>福島</t>
  </si>
  <si>
    <t>◎コルテオソレイユ_x000D_
○スカイスプレンダー_x000D_
▲スペルーチェ_x000D_
△ルージュボヤージュ_x000D_
△キンググローリー_x000D_
△サノノグレーター_x000D_
☆サイモンシャリオ</t>
  </si>
  <si>
    <t>サノノグレーター_x000D_
ディールメーカー_x000D_
リッツパーティー_x000D_
バドリナート_x000D_
ガリレア_x000D_
サイモンシャリオ_x000D_
ジーネキング</t>
  </si>
  <si>
    <t>13着
14着
15着
４着
９着
２着
10着</t>
    <phoneticPr fontId="1"/>
  </si>
  <si>
    <t>８着
16着
14着
10着
13着
１着
６着</t>
    <phoneticPr fontId="1"/>
  </si>
  <si>
    <t>◎イガッチ_x000D_
○ケイアイセナ_x000D_
▲エコロディノス_x000D_
△フィーリウス_x000D_
△ピースワンデュック_x000D_
☆デビットバローズ</t>
  </si>
  <si>
    <t>ファウストラーゼン_x000D_
ケリフレッドアスク_x000D_
ピースワンデュック_x000D_
ケイアイセナ_x000D_
マジックサンズ_x000D_
イガッチ</t>
  </si>
  <si>
    <t>◎リッツパーティー_x000D_
○サノノグレーター_x000D_
▲ジーネキング_x000D_
△キンググローリー_x000D_
△ローベルクランツ_x000D_
☆コロナドブリッジ_x000D_
☆コルテオソレイユ</t>
  </si>
  <si>
    <t>６着
４着
９着
13着
３着
11着</t>
    <phoneticPr fontId="1"/>
  </si>
  <si>
    <t>３着
１着
７着
13着
11着
15着
８着</t>
    <phoneticPr fontId="1"/>
  </si>
  <si>
    <t>帝王賞</t>
  </si>
  <si>
    <t>◎ミッキーファイト_x000D_
○アウトレンジ_x000D_
▲ディクテオン_x000D_
△ロードクロンヌ_x000D_
△ラムジェット_x000D_
☆カゼノランナー</t>
  </si>
  <si>
    <t>ミッキーファイト_x000D_
アウトレンジ_x000D_
ディクテオン_x000D_
セラフィックコール_x000D_
ラムジェット_x000D_
ロードクロンヌ</t>
  </si>
  <si>
    <t>１着
２着
３着
６着
５着
９着</t>
    <phoneticPr fontId="1"/>
  </si>
  <si>
    <t>◎ミッキーファイト_x000D_
○ロードクロンヌ_x000D_
▲アウトレンジ_x000D_
△ナチュラルライズ_x000D_
☆ラムジェット_x000D_
☆カゼノランナー</t>
  </si>
  <si>
    <t>１着
６着
２着
８着
５着
９着</t>
    <phoneticPr fontId="1"/>
  </si>
  <si>
    <t>2026年7月</t>
    <rPh sb="4" eb="5">
      <t>ネン</t>
    </rPh>
    <rPh sb="6" eb="7">
      <t>ガツ</t>
    </rPh>
    <phoneticPr fontId="1"/>
  </si>
  <si>
    <t>北九州記念</t>
  </si>
  <si>
    <t>小倉</t>
  </si>
  <si>
    <t>◎デアヴェローチェ_x000D_
○ヤマニンアルリフラ_x000D_
▲ジェニファー_x000D_
△アメリカンビキニ_x000D_
△ヨシノイースター_x000D_
△サウンドモリアーナ_x000D_
☆イツモニコニコ</t>
  </si>
  <si>
    <t>フリッカージャブ_x000D_
ジェニファー_x000D_
ヨシノイースター_x000D_
イツモニコニコ_x000D_
アブキールベイ_x000D_
サウンドモリアーナ_x000D_
アンクルクロス</t>
  </si>
  <si>
    <t>10着
９着
２着
13着
３着
６着
４着</t>
    <phoneticPr fontId="1"/>
  </si>
  <si>
    <t>◎デアヴェローチェ_x000D_
○フリッカージャブ_x000D_
▲アンクルクロス_x000D_
△サウンドモリアーナ_x000D_
△アブキールベイ_x000D_
☆イツモニコニコ</t>
  </si>
  <si>
    <t>10着_x000D_
１着_x000D_
７着_x000D_
６着_x000D_
５着_x000D_
４着</t>
  </si>
  <si>
    <t>フリッカージャブ_x000D_
ジェニファー_x000D_
ヨシノイースター_x000D_
イツモニコニコ_x000D_
アブキールベイ_x000D_
サウンドモリアーナ</t>
  </si>
  <si>
    <t>スパーキングレディーカップ</t>
  </si>
  <si>
    <t>JpnIII</t>
  </si>
  <si>
    <t>◎タマモフリージア_x000D_
○タガノミスト_x000D_
▲アピーリングルック_x000D_
△ホーリーグレイル_x000D_
☆カピリナ</t>
  </si>
  <si>
    <t>タガノミスト_x000D_
タマモフリージア_x000D_
アピーリングルック_x000D_
ホーリーグレイル_x000D_
アンジュフィールド</t>
  </si>
  <si>
    <t>２着
１着
３着
４着
９着</t>
    <phoneticPr fontId="1"/>
  </si>
  <si>
    <t>◎タガノミスト_x000D_
○タマモフリージア_x000D_
▲アピーリングルック_x000D_
△カピリナ_x000D_
☆アンジュフィールド</t>
  </si>
  <si>
    <t>１着
２着
３着
９着
５着</t>
    <phoneticPr fontId="1"/>
  </si>
  <si>
    <t>七夕賞</t>
  </si>
  <si>
    <t>◎バトルボーン_x000D_
○コントラポスト_x000D_
▲リカンカブール_x000D_
△カラマティアノス_x000D_
△アスクナイスショー_x000D_
△ヤマニンブークリエ_x000D_
☆マイネルモーント</t>
  </si>
  <si>
    <t>アスクナイスショー_x000D_
マイネルモーント_x000D_
オニャンコポン_x000D_
センツブラッド_x000D_
ボーンディスウェイ_x000D_
ヤマニンブークリエ_x000D_
カラマティアノス</t>
  </si>
  <si>
    <t>12着
９着
13着
７着
１着
６着
２着</t>
    <phoneticPr fontId="1"/>
  </si>
  <si>
    <t>１着_x000D_
７着_x000D_
10着_x000D_
12着_x000D_
４着_x000D_
６着_x000D_
13着</t>
  </si>
  <si>
    <t>◎アスクナイスショー
○カラマティアノス
▲サヴォーナ
△バトルボーン
△センツブラッド
☆ヤマニンブークリエ
☆リカンカブール</t>
    <phoneticPr fontId="1"/>
  </si>
  <si>
    <t>函館2歳ステークス</t>
  </si>
  <si>
    <t>◎ダイメイビッグボス_x000D_
○ノリヤンモーニン_x000D_
▲ロンドンガーズ_x000D_
△シグレ_x000D_
△イモージェン_x000D_
☆クロリス</t>
  </si>
  <si>
    <t>フェリチタ_x000D_
イモージェン_x000D_
ダイシンドラゴン_x000D_
ノリヤンモーニン_x000D_
シグレ_x000D_
ショウナンカノア</t>
  </si>
  <si>
    <t>小倉記念</t>
  </si>
  <si>
    <t>◎ガイアメンテ_x000D_
○タガノアビー_x000D_
▲ジーティーアダマン_x000D_
△ジョバンニ_x000D_
△レーゼドラマ_x000D_
☆ノーランサンライズ_x000D_
☆サフィラ</t>
  </si>
  <si>
    <t>ゼンダンハヤブサ_x000D_
ジョバンニ_x000D_
レーゼドラマ_x000D_
ガイアメンテ_x000D_
ナムラエイハブ_x000D_
ジーティーアダマン_x000D_
トータルクラリティ</t>
  </si>
  <si>
    <t>10着
４着
12着
５着
２着
11着</t>
    <phoneticPr fontId="1"/>
  </si>
  <si>
    <t>４着
９着
６着
２着
３着
16着
11着</t>
    <phoneticPr fontId="1"/>
  </si>
  <si>
    <t>◎ダイメイビッグボス_x000D_
○イモージェン_x000D_
▲ショウナンカノア_x000D_
△ノリヤンモーニン_x000D_
△シグレ_x000D_
△ロンドンガーズ_x000D_
☆フェリチタ</t>
  </si>
  <si>
    <t>フェリチタ_x000D_
イモージェン_x000D_
ダイシンドラゴン_x000D_
ノリヤンモーニン_x000D_
シグレ_x000D_
ショウナンカノア_x000D_
セタキト</t>
  </si>
  <si>
    <t>◎ガイアメンテ_x000D_
○タガノアビー_x000D_
▲エヒト_x000D_
△ジーティーアダマン_x000D_
△ジョバンニ_x000D_
☆ゼンダンハヤブサ_x000D_
☆カエルム</t>
  </si>
  <si>
    <t>10着
２着
６着
４着
５着
12着
１着</t>
    <phoneticPr fontId="1"/>
  </si>
  <si>
    <t>４着
９着
中止
６着
２着
１着
15着</t>
    <phoneticPr fontId="1"/>
  </si>
  <si>
    <t>マーキュリーカップ</t>
  </si>
  <si>
    <t>盛岡</t>
  </si>
  <si>
    <t>◎ドゥラエレーデ_x000D_
○ムルソー_x000D_
▲ディープリボーン_x000D_
△ギュルヴィ_x000D_
△テスティモーネ_x000D_
△サンデーファンデー_x000D_
☆リケアカプチーノ</t>
  </si>
  <si>
    <t>サンデーファンデー_x000D_
ムルソー_x000D_
ギュルヴィ_x000D_
テスティモーネ_x000D_
ドゥラエレーデ_x000D_
ディープリボーン_x000D_
リケアカプチーノ</t>
  </si>
  <si>
    <t>５着
２着
６着
３着
４着
１着
７着</t>
    <phoneticPr fontId="1"/>
  </si>
  <si>
    <t>◎ギュルヴィ_x000D_
○ムルソー_x000D_
▲テスティモーネ_x000D_
△サンデーファンデー_x000D_
☆ドゥラエレーデ_x000D_
☆リケアカプチーノ</t>
  </si>
  <si>
    <t>サンデーファンデー_x000D_
ムルソー_x000D_
ギュルヴィ_x000D_
テスティモーネ_x000D_
ドゥラエレーデ_x000D_
ディープリボーン</t>
  </si>
  <si>
    <t>３着
２着
４着
１着
５着
７着</t>
    <phoneticPr fontId="1"/>
  </si>
  <si>
    <t>G1</t>
  </si>
  <si>
    <t>GB</t>
  </si>
  <si>
    <t>◎カランダガン_x000D_
○カルパナ_x000D_
▲ゴリアット_x000D_
△マスカレードボール_x000D_
☆ミニーホーク</t>
  </si>
  <si>
    <t>カルパナ_x000D_
カランダガン_x000D_
ベンヴェヌートチェッリーニ_x000D_
ランボーン_x000D_
ゴリアット</t>
  </si>
  <si>
    <t>２着
１着
５着
７着
８着</t>
    <phoneticPr fontId="1"/>
  </si>
  <si>
    <t>KG6&amp;QES</t>
  </si>
  <si>
    <t>２着
７着
３着
１着
６着</t>
    <phoneticPr fontId="1"/>
  </si>
  <si>
    <t>◎カランダガン
○マスカレードボール
▲ﾍﾞﾝｳﾞｪﾇｰﾄﾁｪｯﾘｰﾆ
△カルパナ
☆アクション</t>
    <phoneticPr fontId="1"/>
  </si>
  <si>
    <t>東海ステークス</t>
  </si>
  <si>
    <t>中京</t>
  </si>
  <si>
    <t>◎ダノンフィーゴ_x000D_
○インユアパレス_x000D_
▲ドンインザムード_x000D_
△ドラゴンテイラー_x000D_
△ベルジュロネット_x000D_
☆メイショウハチロー</t>
  </si>
  <si>
    <t>マテンロウコマンド_x000D_
メイショウハチロー_x000D_
ドンインザムード_x000D_
インユアパレス_x000D_
バトルクライ_x000D_
トリリオンボーイ</t>
  </si>
  <si>
    <t>関屋記念</t>
  </si>
  <si>
    <t>新潟</t>
  </si>
  <si>
    <t>◎アンパドゥ_x000D_
○ダノンセンチュリー_x000D_
▲ファーヴェント_x000D_
△シリウスコルト_x000D_
△ブエナオンダ_x000D_
☆サンダーストラック_x000D_
☆レディマリオン</t>
  </si>
  <si>
    <t>マテンロウコマンド_x000D_
メイショウハチロー_x000D_
ドンインザムード_x000D_
インユアパレス_x000D_
バトルクライ_x000D_
トリリオンボーイ_x000D_
ノーブルロジャー</t>
  </si>
  <si>
    <t>10着
４着
３着
14着
９着
２着</t>
    <phoneticPr fontId="1"/>
  </si>
  <si>
    <t>１着
11着
３着
10着
４着
９着
８着</t>
    <phoneticPr fontId="1"/>
  </si>
  <si>
    <t>◎インユアパレス_x000D_
○ドンインザムード_x000D_
▲マテンロウコマンド_x000D_
△ダノンフィーゴ_x000D_
△ベルジュロネット_x000D_
△ドラゴンテイラー_x000D_
☆バトルクライ</t>
  </si>
  <si>
    <t>◎アンパドゥ_x000D_
○サンダーストラック_x000D_
▲レディマリオン_x000D_
△エルトンバローズ_x000D_
△ダノンセンチュリー_x000D_
△クランフォード_x000D_
☆ランスオブカオス</t>
  </si>
  <si>
    <t>４着
３着
１着
10着
９着
14着
５着</t>
    <phoneticPr fontId="1"/>
  </si>
  <si>
    <t>１着
９着
８着
５着
11着
２着
13着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</si>
</sst>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0_ "/>
    <numFmt numFmtId="178" formatCode="0.000000"/>
    <numFmt numFmtId="179" formatCode="0_);[Red]\(0\)"/>
  </numFmts>
  <fonts count="15" x14ac:knownFonts="1">
    <font>
      <sz val="11"/>
      <color theme="1"/>
      <name val="源真ゴシック Regular"/>
      <family val="2"/>
      <charset val="128"/>
      <scheme val="minor"/>
    </font>
    <font>
      <sz val="6"/>
      <name val="源真ゴシック Regular"/>
      <family val="2"/>
      <charset val="128"/>
      <scheme val="minor"/>
    </font>
    <font>
      <sz val="11"/>
      <color theme="1"/>
      <name val="源真ゴシック Regular"/>
      <family val="3"/>
      <charset val="128"/>
    </font>
    <font>
      <sz val="11"/>
      <color theme="1"/>
      <name val="源真ゴシック Regular"/>
      <family val="2"/>
      <charset val="128"/>
      <scheme val="minor"/>
    </font>
    <font>
      <sz val="11"/>
      <color rgb="FF000000"/>
      <name val="源真ゴシック Regular"/>
      <family val="3"/>
      <charset val="128"/>
    </font>
    <font>
      <sz val="11"/>
      <name val="源真ゴシック Regular"/>
      <family val="3"/>
      <charset val="128"/>
    </font>
    <font>
      <b/>
      <sz val="11"/>
      <color theme="1"/>
      <name val="源真ゴシック Bold"/>
      <family val="3"/>
      <charset val="128"/>
    </font>
    <font>
      <sz val="11"/>
      <color theme="1"/>
      <name val="源真ゴシック Regular"/>
      <family val="3"/>
      <charset val="128"/>
      <scheme val="minor"/>
    </font>
    <font>
      <sz val="11"/>
      <color rgb="FF000000"/>
      <name val="源真ゴシック Regular"/>
      <family val="3"/>
      <charset val="128"/>
      <scheme val="minor"/>
    </font>
    <font>
      <sz val="11"/>
      <name val="源真ゴシック Regular"/>
      <family val="3"/>
      <charset val="128"/>
      <scheme val="minor"/>
    </font>
    <font>
      <sz val="11"/>
      <color theme="1" tint="0.499984740745262"/>
      <name val="源真ゴシック Regular"/>
      <family val="3"/>
      <charset val="128"/>
    </font>
    <font>
      <sz val="11"/>
      <color rgb="FF000000"/>
      <name val="源真ゴシック Bold"/>
      <family val="3"/>
      <charset val="128"/>
    </font>
    <font>
      <sz val="11"/>
      <name val="源真ゴシック Bold"/>
      <family val="3"/>
      <charset val="128"/>
    </font>
    <font>
      <sz val="11"/>
      <name val="源真ゴシック Heavy"/>
      <family val="3"/>
      <charset val="128"/>
    </font>
    <font>
      <sz val="11"/>
      <name val="源真ゴシック Medium"/>
      <family val="3"/>
      <charset val="128"/>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7" tint="0.79998168889431442"/>
        <bgColor indexed="64"/>
      </patternFill>
    </fill>
    <fill>
      <patternFill patternType="solid">
        <fgColor theme="7"/>
        <bgColor indexed="64"/>
      </patternFill>
    </fill>
    <fill>
      <patternFill patternType="solid">
        <fgColor theme="7" tint="0.39997558519241921"/>
        <bgColor indexed="64"/>
      </patternFill>
    </fill>
    <fill>
      <patternFill patternType="solid">
        <fgColor theme="7"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auto="1"/>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193">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top" wrapText="1"/>
    </xf>
    <xf numFmtId="0" fontId="2" fillId="0" borderId="0" xfId="0" applyFont="1" applyAlignment="1">
      <alignment horizontal="left" vertical="top"/>
    </xf>
    <xf numFmtId="14" fontId="2" fillId="0" borderId="0" xfId="0" applyNumberFormat="1" applyFont="1" applyAlignment="1">
      <alignment horizontal="right" vertical="top"/>
    </xf>
    <xf numFmtId="0" fontId="2" fillId="0" borderId="0" xfId="0" applyFont="1" applyAlignment="1">
      <alignment horizontal="right" vertical="top"/>
    </xf>
    <xf numFmtId="9" fontId="2" fillId="0" borderId="0" xfId="1" applyFont="1" applyAlignment="1">
      <alignment horizontal="left" vertical="top" wrapText="1"/>
    </xf>
    <xf numFmtId="0" fontId="2" fillId="0" borderId="0" xfId="0" applyFont="1" applyAlignment="1">
      <alignment horizontal="right" vertical="center"/>
    </xf>
    <xf numFmtId="176" fontId="2" fillId="0" borderId="0" xfId="0" applyNumberFormat="1" applyFont="1" applyAlignment="1">
      <alignment horizontal="center" vertical="top"/>
    </xf>
    <xf numFmtId="0" fontId="4" fillId="0" borderId="1" xfId="0" applyFont="1" applyBorder="1" applyAlignment="1">
      <alignment horizontal="center" vertical="center"/>
    </xf>
    <xf numFmtId="0" fontId="4" fillId="0" borderId="0" xfId="0" applyFont="1">
      <alignment vertical="center"/>
    </xf>
    <xf numFmtId="176" fontId="4" fillId="0" borderId="0" xfId="0" applyNumberFormat="1" applyFont="1" applyAlignment="1">
      <alignment horizontal="center" vertical="top"/>
    </xf>
    <xf numFmtId="0" fontId="4" fillId="0" borderId="9" xfId="0" applyFont="1" applyBorder="1" applyAlignment="1">
      <alignment horizontal="center" vertical="center"/>
    </xf>
    <xf numFmtId="0" fontId="4" fillId="0" borderId="10" xfId="0" applyFont="1" applyBorder="1" applyAlignment="1">
      <alignment horizontal="center" vertical="center"/>
    </xf>
    <xf numFmtId="176" fontId="4" fillId="0" borderId="1" xfId="0" applyNumberFormat="1" applyFont="1" applyBorder="1" applyAlignment="1">
      <alignment horizontal="center" vertical="top"/>
    </xf>
    <xf numFmtId="14" fontId="4" fillId="0" borderId="3" xfId="0" applyNumberFormat="1" applyFont="1" applyBorder="1" applyAlignment="1">
      <alignment horizontal="center" vertical="top"/>
    </xf>
    <xf numFmtId="0" fontId="4" fillId="0" borderId="11" xfId="0" applyFont="1" applyBorder="1" applyAlignment="1">
      <alignment horizontal="center" vertical="top"/>
    </xf>
    <xf numFmtId="0" fontId="4" fillId="0" borderId="11" xfId="0" applyFont="1" applyBorder="1" applyAlignment="1">
      <alignment horizontal="center" vertical="top" wrapText="1"/>
    </xf>
    <xf numFmtId="0" fontId="4" fillId="0" borderId="11" xfId="0" applyFont="1" applyBorder="1" applyAlignment="1">
      <alignment horizontal="left" vertical="top" wrapText="1"/>
    </xf>
    <xf numFmtId="0" fontId="4" fillId="0" borderId="12" xfId="0" applyFont="1" applyBorder="1" applyAlignment="1">
      <alignment horizontal="right" vertical="top" wrapText="1"/>
    </xf>
    <xf numFmtId="176" fontId="4" fillId="0" borderId="3" xfId="0" applyNumberFormat="1" applyFont="1" applyBorder="1" applyAlignment="1">
      <alignment horizontal="center" vertical="top"/>
    </xf>
    <xf numFmtId="0" fontId="4" fillId="0" borderId="0" xfId="0" applyFont="1" applyAlignment="1">
      <alignment horizontal="center" vertical="center"/>
    </xf>
    <xf numFmtId="14" fontId="2" fillId="0" borderId="0" xfId="0" applyNumberFormat="1" applyFont="1" applyAlignment="1">
      <alignment horizontal="center" vertical="top"/>
    </xf>
    <xf numFmtId="0" fontId="2" fillId="0" borderId="0" xfId="0" applyFont="1" applyAlignment="1">
      <alignment horizontal="center" vertical="top"/>
    </xf>
    <xf numFmtId="176" fontId="2" fillId="0" borderId="22" xfId="0" applyNumberFormat="1" applyFont="1" applyBorder="1" applyAlignment="1">
      <alignment horizontal="center" vertical="top"/>
    </xf>
    <xf numFmtId="0" fontId="2" fillId="0" borderId="23" xfId="0" applyFont="1" applyBorder="1" applyAlignment="1">
      <alignment horizontal="center" vertical="top"/>
    </xf>
    <xf numFmtId="176" fontId="2" fillId="0" borderId="23" xfId="0" applyNumberFormat="1" applyFont="1" applyBorder="1" applyAlignment="1">
      <alignment horizontal="center" vertical="top"/>
    </xf>
    <xf numFmtId="0" fontId="2" fillId="0" borderId="21"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center" vertical="top"/>
    </xf>
    <xf numFmtId="14" fontId="2" fillId="0" borderId="22" xfId="0" applyNumberFormat="1" applyFont="1" applyBorder="1" applyAlignment="1">
      <alignment horizontal="center" vertical="top"/>
    </xf>
    <xf numFmtId="0" fontId="2" fillId="0" borderId="22" xfId="0" applyFont="1" applyBorder="1" applyAlignment="1">
      <alignment horizontal="center" vertical="top"/>
    </xf>
    <xf numFmtId="0" fontId="2" fillId="0" borderId="33" xfId="0" applyFont="1" applyBorder="1" applyAlignment="1">
      <alignment horizontal="center" vertical="top"/>
    </xf>
    <xf numFmtId="0" fontId="2" fillId="0" borderId="34" xfId="0" applyFont="1" applyBorder="1" applyAlignment="1">
      <alignment horizontal="center" vertical="top"/>
    </xf>
    <xf numFmtId="0" fontId="2" fillId="0" borderId="35" xfId="0" applyFont="1" applyBorder="1" applyAlignment="1">
      <alignment horizontal="center" vertical="top"/>
    </xf>
    <xf numFmtId="176" fontId="2" fillId="0" borderId="36" xfId="0" applyNumberFormat="1" applyFont="1" applyBorder="1" applyAlignment="1">
      <alignment horizontal="center" vertical="top"/>
    </xf>
    <xf numFmtId="176" fontId="2" fillId="0" borderId="32" xfId="0" applyNumberFormat="1" applyFont="1" applyBorder="1" applyAlignment="1">
      <alignment horizontal="center" vertical="top"/>
    </xf>
    <xf numFmtId="176" fontId="5" fillId="2" borderId="24" xfId="0" applyNumberFormat="1" applyFont="1" applyFill="1" applyBorder="1" applyAlignment="1">
      <alignment horizontal="center" vertical="top"/>
    </xf>
    <xf numFmtId="0" fontId="5" fillId="2" borderId="0" xfId="0" applyFont="1" applyFill="1">
      <alignment vertical="center"/>
    </xf>
    <xf numFmtId="0" fontId="5" fillId="2" borderId="0" xfId="0" applyFont="1" applyFill="1" applyAlignment="1">
      <alignment horizontal="center" vertical="center"/>
    </xf>
    <xf numFmtId="0" fontId="5" fillId="2" borderId="21" xfId="0" applyFont="1" applyFill="1" applyBorder="1" applyAlignment="1">
      <alignment horizontal="center" vertical="center"/>
    </xf>
    <xf numFmtId="176" fontId="5" fillId="2" borderId="21" xfId="0" applyNumberFormat="1" applyFont="1" applyFill="1" applyBorder="1" applyAlignment="1">
      <alignment horizontal="center" vertical="top"/>
    </xf>
    <xf numFmtId="14" fontId="5" fillId="2" borderId="24" xfId="0" applyNumberFormat="1" applyFont="1" applyFill="1" applyBorder="1" applyAlignment="1">
      <alignment horizontal="center" vertical="top"/>
    </xf>
    <xf numFmtId="176" fontId="5" fillId="2" borderId="24" xfId="0" applyNumberFormat="1" applyFont="1" applyFill="1" applyBorder="1" applyAlignment="1">
      <alignment horizontal="center" vertical="center"/>
    </xf>
    <xf numFmtId="176" fontId="5" fillId="2" borderId="21" xfId="0" applyNumberFormat="1" applyFont="1" applyFill="1" applyBorder="1" applyAlignment="1">
      <alignment horizontal="center" vertical="center"/>
    </xf>
    <xf numFmtId="177" fontId="5" fillId="2" borderId="24" xfId="0" applyNumberFormat="1" applyFont="1" applyFill="1" applyBorder="1" applyAlignment="1">
      <alignment horizontal="center" vertical="center"/>
    </xf>
    <xf numFmtId="176" fontId="5" fillId="2" borderId="28" xfId="0" applyNumberFormat="1" applyFont="1" applyFill="1" applyBorder="1" applyAlignment="1">
      <alignment horizontal="center" vertical="top"/>
    </xf>
    <xf numFmtId="176" fontId="5" fillId="2" borderId="27" xfId="0" applyNumberFormat="1" applyFont="1" applyFill="1" applyBorder="1" applyAlignment="1">
      <alignment horizontal="center" vertical="top"/>
    </xf>
    <xf numFmtId="176" fontId="5" fillId="2" borderId="37" xfId="0" applyNumberFormat="1" applyFont="1" applyFill="1" applyBorder="1" applyAlignment="1">
      <alignment horizontal="center" vertical="center"/>
    </xf>
    <xf numFmtId="176" fontId="5" fillId="2" borderId="0" xfId="0" applyNumberFormat="1" applyFont="1" applyFill="1" applyAlignment="1">
      <alignment horizontal="center" vertical="center"/>
    </xf>
    <xf numFmtId="0" fontId="2" fillId="0" borderId="11" xfId="0" applyFont="1" applyBorder="1" applyAlignment="1">
      <alignment horizontal="center" vertical="top" wrapText="1"/>
    </xf>
    <xf numFmtId="14" fontId="5" fillId="2" borderId="12" xfId="0" applyNumberFormat="1" applyFont="1" applyFill="1" applyBorder="1" applyAlignment="1">
      <alignment horizontal="center" vertical="top"/>
    </xf>
    <xf numFmtId="0" fontId="2" fillId="0" borderId="40" xfId="0" applyFont="1" applyBorder="1" applyAlignment="1">
      <alignment horizontal="center" vertical="top"/>
    </xf>
    <xf numFmtId="176" fontId="5" fillId="2" borderId="0" xfId="0" applyNumberFormat="1" applyFont="1" applyFill="1" applyAlignment="1">
      <alignment horizontal="center" vertical="top"/>
    </xf>
    <xf numFmtId="179" fontId="2" fillId="0" borderId="0" xfId="0" applyNumberFormat="1" applyFont="1" applyAlignment="1">
      <alignment horizontal="center" vertical="center"/>
    </xf>
    <xf numFmtId="14" fontId="2" fillId="3" borderId="21" xfId="0" applyNumberFormat="1" applyFont="1" applyFill="1" applyBorder="1" applyAlignment="1">
      <alignment horizontal="center" vertical="top"/>
    </xf>
    <xf numFmtId="14" fontId="6" fillId="3" borderId="21" xfId="0" applyNumberFormat="1" applyFont="1" applyFill="1" applyBorder="1" applyAlignment="1">
      <alignment horizontal="center" vertical="top"/>
    </xf>
    <xf numFmtId="0" fontId="7" fillId="2" borderId="0" xfId="0" applyFont="1" applyFill="1">
      <alignment vertical="center"/>
    </xf>
    <xf numFmtId="176" fontId="7" fillId="2" borderId="0" xfId="0" applyNumberFormat="1" applyFont="1" applyFill="1">
      <alignment vertical="center"/>
    </xf>
    <xf numFmtId="0" fontId="7" fillId="2" borderId="29"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9" xfId="0" applyFont="1" applyFill="1" applyBorder="1" applyAlignment="1">
      <alignment horizontal="center" vertical="center"/>
    </xf>
    <xf numFmtId="176" fontId="7" fillId="2" borderId="4" xfId="0" applyNumberFormat="1" applyFont="1" applyFill="1" applyBorder="1" applyAlignment="1">
      <alignment horizontal="center" vertical="center"/>
    </xf>
    <xf numFmtId="176" fontId="7" fillId="2" borderId="5"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right" vertical="center"/>
    </xf>
    <xf numFmtId="0" fontId="7" fillId="2" borderId="2" xfId="0" applyFont="1" applyFill="1" applyBorder="1" applyAlignment="1">
      <alignment horizontal="center" vertical="center"/>
    </xf>
    <xf numFmtId="176" fontId="7" fillId="2" borderId="7" xfId="0" applyNumberFormat="1" applyFont="1" applyFill="1" applyBorder="1">
      <alignment vertical="center"/>
    </xf>
    <xf numFmtId="176" fontId="7" fillId="2" borderId="1" xfId="0" applyNumberFormat="1" applyFont="1" applyFill="1" applyBorder="1">
      <alignment vertical="center"/>
    </xf>
    <xf numFmtId="176" fontId="7" fillId="2" borderId="2" xfId="0" applyNumberFormat="1" applyFont="1" applyFill="1" applyBorder="1">
      <alignment vertical="center"/>
    </xf>
    <xf numFmtId="176" fontId="7" fillId="2" borderId="8" xfId="1" applyNumberFormat="1" applyFont="1" applyFill="1" applyBorder="1">
      <alignment vertical="center"/>
    </xf>
    <xf numFmtId="0" fontId="7" fillId="2" borderId="7" xfId="0" applyFont="1" applyFill="1" applyBorder="1" applyAlignment="1">
      <alignment horizontal="center" vertical="center"/>
    </xf>
    <xf numFmtId="0" fontId="7" fillId="2" borderId="8" xfId="0" applyFont="1" applyFill="1" applyBorder="1" applyAlignment="1">
      <alignment horizontal="left" vertical="center"/>
    </xf>
    <xf numFmtId="0" fontId="7" fillId="2" borderId="42" xfId="0" applyFont="1" applyFill="1" applyBorder="1" applyAlignment="1">
      <alignment horizontal="right" vertical="center"/>
    </xf>
    <xf numFmtId="0" fontId="7" fillId="2" borderId="43" xfId="0" applyFont="1" applyFill="1" applyBorder="1" applyAlignment="1">
      <alignment horizontal="center" vertical="center"/>
    </xf>
    <xf numFmtId="176" fontId="7" fillId="2" borderId="44" xfId="0" applyNumberFormat="1" applyFont="1" applyFill="1" applyBorder="1">
      <alignment vertical="center"/>
    </xf>
    <xf numFmtId="176" fontId="7" fillId="2" borderId="43" xfId="0" applyNumberFormat="1" applyFont="1" applyFill="1" applyBorder="1">
      <alignment vertical="center"/>
    </xf>
    <xf numFmtId="176" fontId="7" fillId="2" borderId="42" xfId="0" applyNumberFormat="1" applyFont="1" applyFill="1" applyBorder="1">
      <alignment vertical="center"/>
    </xf>
    <xf numFmtId="0" fontId="7" fillId="2" borderId="42" xfId="0" applyFont="1" applyFill="1" applyBorder="1" applyAlignment="1">
      <alignment horizontal="center" vertical="center"/>
    </xf>
    <xf numFmtId="0" fontId="7" fillId="2" borderId="45" xfId="0" applyFont="1" applyFill="1" applyBorder="1" applyAlignment="1">
      <alignment horizontal="left" vertical="center"/>
    </xf>
    <xf numFmtId="0" fontId="7" fillId="2" borderId="13" xfId="0" applyFont="1" applyFill="1" applyBorder="1" applyAlignment="1">
      <alignment horizontal="right" vertical="center"/>
    </xf>
    <xf numFmtId="0" fontId="7" fillId="2" borderId="20" xfId="0" applyFont="1" applyFill="1" applyBorder="1" applyAlignment="1">
      <alignment horizontal="center" vertical="center"/>
    </xf>
    <xf numFmtId="176" fontId="7" fillId="2" borderId="13" xfId="0" applyNumberFormat="1" applyFont="1" applyFill="1" applyBorder="1">
      <alignment vertical="center"/>
    </xf>
    <xf numFmtId="176" fontId="7" fillId="2" borderId="14" xfId="0" applyNumberFormat="1" applyFont="1" applyFill="1" applyBorder="1">
      <alignment vertical="center"/>
    </xf>
    <xf numFmtId="176" fontId="7" fillId="2" borderId="20" xfId="0" applyNumberFormat="1" applyFont="1" applyFill="1" applyBorder="1">
      <alignment vertical="center"/>
    </xf>
    <xf numFmtId="176" fontId="7" fillId="2" borderId="15" xfId="1" applyNumberFormat="1" applyFont="1" applyFill="1" applyBorder="1">
      <alignment vertical="center"/>
    </xf>
    <xf numFmtId="0" fontId="7" fillId="2" borderId="13" xfId="0" applyFont="1" applyFill="1" applyBorder="1" applyAlignment="1">
      <alignment horizontal="center" vertical="center"/>
    </xf>
    <xf numFmtId="0" fontId="7" fillId="2" borderId="15" xfId="0" applyFont="1" applyFill="1" applyBorder="1" applyAlignment="1">
      <alignment horizontal="left" vertical="center"/>
    </xf>
    <xf numFmtId="0" fontId="7" fillId="2" borderId="0" xfId="0" applyFont="1" applyFill="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7" xfId="0" applyFont="1" applyFill="1" applyBorder="1">
      <alignment vertical="center"/>
    </xf>
    <xf numFmtId="176" fontId="8" fillId="2" borderId="1" xfId="0" applyNumberFormat="1" applyFont="1" applyFill="1" applyBorder="1" applyAlignment="1">
      <alignment horizontal="center" vertical="center"/>
    </xf>
    <xf numFmtId="176" fontId="8" fillId="2" borderId="2" xfId="0" applyNumberFormat="1" applyFont="1" applyFill="1" applyBorder="1">
      <alignment vertical="center"/>
    </xf>
    <xf numFmtId="176" fontId="8" fillId="2" borderId="8" xfId="0" applyNumberFormat="1" applyFont="1" applyFill="1" applyBorder="1">
      <alignment vertical="center"/>
    </xf>
    <xf numFmtId="176" fontId="8" fillId="2" borderId="1" xfId="0" applyNumberFormat="1" applyFont="1" applyFill="1" applyBorder="1">
      <alignment vertical="center"/>
    </xf>
    <xf numFmtId="178" fontId="7" fillId="2" borderId="8" xfId="0" applyNumberFormat="1" applyFont="1" applyFill="1" applyBorder="1">
      <alignment vertical="center"/>
    </xf>
    <xf numFmtId="0" fontId="8" fillId="2" borderId="13" xfId="0" applyFont="1" applyFill="1" applyBorder="1">
      <alignment vertical="center"/>
    </xf>
    <xf numFmtId="0" fontId="8" fillId="2" borderId="14" xfId="0" applyFont="1" applyFill="1" applyBorder="1" applyAlignment="1">
      <alignment horizontal="center" vertical="center"/>
    </xf>
    <xf numFmtId="176" fontId="8" fillId="2" borderId="20" xfId="0" applyNumberFormat="1" applyFont="1" applyFill="1" applyBorder="1">
      <alignment vertical="center"/>
    </xf>
    <xf numFmtId="176" fontId="8" fillId="2" borderId="15" xfId="0" applyNumberFormat="1" applyFont="1" applyFill="1" applyBorder="1">
      <alignment vertical="center"/>
    </xf>
    <xf numFmtId="176" fontId="8" fillId="2" borderId="14" xfId="0" applyNumberFormat="1" applyFont="1" applyFill="1" applyBorder="1">
      <alignment vertical="center"/>
    </xf>
    <xf numFmtId="178" fontId="7" fillId="2" borderId="15" xfId="0" applyNumberFormat="1" applyFont="1" applyFill="1" applyBorder="1">
      <alignment vertical="center"/>
    </xf>
    <xf numFmtId="14" fontId="4" fillId="0" borderId="52" xfId="0" applyNumberFormat="1" applyFont="1" applyBorder="1" applyAlignment="1">
      <alignment horizontal="center" vertical="top"/>
    </xf>
    <xf numFmtId="0" fontId="9" fillId="2" borderId="0" xfId="0" applyFont="1" applyFill="1">
      <alignment vertical="center"/>
    </xf>
    <xf numFmtId="0" fontId="9" fillId="2" borderId="0" xfId="0" applyFont="1" applyFill="1" applyAlignment="1">
      <alignment horizontal="center" vertical="center"/>
    </xf>
    <xf numFmtId="0" fontId="9" fillId="2" borderId="21" xfId="0" applyFont="1" applyFill="1" applyBorder="1" applyAlignment="1">
      <alignment horizontal="center" vertical="center"/>
    </xf>
    <xf numFmtId="176" fontId="9" fillId="2" borderId="21" xfId="0" applyNumberFormat="1" applyFont="1" applyFill="1" applyBorder="1" applyAlignment="1">
      <alignment horizontal="center" vertical="top"/>
    </xf>
    <xf numFmtId="14" fontId="9" fillId="2" borderId="24" xfId="0" applyNumberFormat="1" applyFont="1" applyFill="1" applyBorder="1" applyAlignment="1">
      <alignment horizontal="center" vertical="top"/>
    </xf>
    <xf numFmtId="176" fontId="9" fillId="2" borderId="24" xfId="0" applyNumberFormat="1" applyFont="1" applyFill="1" applyBorder="1" applyAlignment="1">
      <alignment horizontal="center" vertical="center"/>
    </xf>
    <xf numFmtId="14" fontId="9" fillId="2" borderId="32" xfId="0" applyNumberFormat="1" applyFont="1" applyFill="1" applyBorder="1" applyAlignment="1">
      <alignment horizontal="center" vertical="top"/>
    </xf>
    <xf numFmtId="176" fontId="9" fillId="2" borderId="24" xfId="0" applyNumberFormat="1" applyFont="1" applyFill="1" applyBorder="1" applyAlignment="1">
      <alignment horizontal="center" vertical="top"/>
    </xf>
    <xf numFmtId="176" fontId="9" fillId="2" borderId="36"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176" fontId="9" fillId="2" borderId="48" xfId="0" applyNumberFormat="1" applyFont="1" applyFill="1" applyBorder="1" applyAlignment="1">
      <alignment horizontal="center" vertical="top"/>
    </xf>
    <xf numFmtId="0" fontId="4" fillId="0" borderId="12" xfId="0" applyFont="1" applyBorder="1" applyAlignment="1">
      <alignment horizontal="center" vertical="top" wrapText="1"/>
    </xf>
    <xf numFmtId="176" fontId="2" fillId="0" borderId="26" xfId="0" applyNumberFormat="1" applyFont="1" applyBorder="1" applyAlignment="1">
      <alignment horizontal="center" vertical="top"/>
    </xf>
    <xf numFmtId="176" fontId="2" fillId="0" borderId="35" xfId="0" applyNumberFormat="1" applyFont="1" applyBorder="1" applyAlignment="1">
      <alignment horizontal="center" vertical="top"/>
    </xf>
    <xf numFmtId="176" fontId="7" fillId="2" borderId="45" xfId="1" applyNumberFormat="1" applyFont="1" applyFill="1" applyBorder="1">
      <alignment vertical="center"/>
    </xf>
    <xf numFmtId="176" fontId="10" fillId="4" borderId="24" xfId="0" applyNumberFormat="1" applyFont="1" applyFill="1" applyBorder="1" applyAlignment="1">
      <alignment horizontal="center" vertical="top"/>
    </xf>
    <xf numFmtId="176" fontId="9" fillId="0" borderId="55" xfId="0" applyNumberFormat="1" applyFont="1" applyBorder="1" applyAlignment="1">
      <alignment horizontal="center" vertical="center"/>
    </xf>
    <xf numFmtId="176" fontId="2" fillId="0" borderId="21" xfId="0" applyNumberFormat="1" applyFont="1" applyBorder="1" applyAlignment="1">
      <alignment horizontal="center" vertical="top"/>
    </xf>
    <xf numFmtId="176" fontId="2" fillId="0" borderId="24" xfId="0" applyNumberFormat="1" applyFont="1" applyBorder="1" applyAlignment="1">
      <alignment horizontal="center" vertical="top"/>
    </xf>
    <xf numFmtId="14" fontId="4" fillId="3" borderId="3" xfId="0" applyNumberFormat="1" applyFont="1" applyFill="1" applyBorder="1" applyAlignment="1">
      <alignment horizontal="center" vertical="top"/>
    </xf>
    <xf numFmtId="0" fontId="4" fillId="3" borderId="11" xfId="0" applyFont="1" applyFill="1" applyBorder="1" applyAlignment="1">
      <alignment horizontal="center" vertical="top"/>
    </xf>
    <xf numFmtId="0" fontId="4" fillId="3" borderId="11" xfId="0" applyFont="1" applyFill="1" applyBorder="1" applyAlignment="1">
      <alignment horizontal="center" vertical="top" wrapText="1"/>
    </xf>
    <xf numFmtId="0" fontId="2" fillId="3" borderId="11" xfId="0" applyFont="1" applyFill="1" applyBorder="1" applyAlignment="1">
      <alignment horizontal="center" vertical="top" wrapText="1"/>
    </xf>
    <xf numFmtId="0" fontId="4" fillId="3" borderId="11" xfId="0" applyFont="1" applyFill="1" applyBorder="1" applyAlignment="1">
      <alignment horizontal="left" vertical="top" wrapText="1"/>
    </xf>
    <xf numFmtId="0" fontId="4" fillId="3" borderId="12" xfId="0" applyFont="1" applyFill="1" applyBorder="1" applyAlignment="1">
      <alignment horizontal="right" vertical="top" wrapText="1"/>
    </xf>
    <xf numFmtId="176" fontId="4" fillId="3" borderId="3" xfId="0" applyNumberFormat="1" applyFont="1" applyFill="1" applyBorder="1" applyAlignment="1">
      <alignment horizontal="center" vertical="top"/>
    </xf>
    <xf numFmtId="0" fontId="11" fillId="3" borderId="11" xfId="0" applyFont="1" applyFill="1" applyBorder="1" applyAlignment="1">
      <alignment horizontal="center" vertical="top"/>
    </xf>
    <xf numFmtId="176" fontId="2" fillId="0" borderId="28" xfId="0" applyNumberFormat="1" applyFont="1" applyBorder="1" applyAlignment="1">
      <alignment horizontal="center" vertical="top"/>
    </xf>
    <xf numFmtId="176" fontId="5" fillId="2" borderId="26" xfId="0" applyNumberFormat="1" applyFont="1" applyFill="1" applyBorder="1" applyAlignment="1">
      <alignment horizontal="center" vertical="center"/>
    </xf>
    <xf numFmtId="176" fontId="5" fillId="2" borderId="32" xfId="0" applyNumberFormat="1" applyFont="1" applyFill="1" applyBorder="1" applyAlignment="1">
      <alignment horizontal="center" vertical="center"/>
    </xf>
    <xf numFmtId="176" fontId="2" fillId="3" borderId="32" xfId="0" applyNumberFormat="1" applyFont="1" applyFill="1" applyBorder="1" applyAlignment="1">
      <alignment horizontal="center" vertical="top"/>
    </xf>
    <xf numFmtId="176" fontId="5" fillId="5" borderId="24" xfId="0" applyNumberFormat="1" applyFont="1" applyFill="1" applyBorder="1" applyAlignment="1">
      <alignment horizontal="center" vertical="top"/>
    </xf>
    <xf numFmtId="176" fontId="5" fillId="5" borderId="24" xfId="0" applyNumberFormat="1" applyFont="1" applyFill="1" applyBorder="1" applyAlignment="1">
      <alignment horizontal="center" vertical="center"/>
    </xf>
    <xf numFmtId="176" fontId="9" fillId="5" borderId="21" xfId="0" applyNumberFormat="1" applyFont="1" applyFill="1" applyBorder="1" applyAlignment="1">
      <alignment horizontal="center" vertical="top"/>
    </xf>
    <xf numFmtId="176" fontId="2" fillId="0" borderId="55" xfId="0" applyNumberFormat="1" applyFont="1" applyBorder="1" applyAlignment="1">
      <alignment horizontal="center" vertical="top"/>
    </xf>
    <xf numFmtId="176" fontId="2" fillId="0" borderId="56" xfId="0" applyNumberFormat="1" applyFont="1" applyBorder="1" applyAlignment="1">
      <alignment horizontal="center" vertical="top"/>
    </xf>
    <xf numFmtId="176" fontId="5" fillId="0" borderId="55" xfId="0" applyNumberFormat="1" applyFont="1" applyBorder="1" applyAlignment="1">
      <alignment horizontal="center" vertical="center"/>
    </xf>
    <xf numFmtId="176" fontId="12" fillId="7" borderId="24" xfId="0" applyNumberFormat="1" applyFont="1" applyFill="1" applyBorder="1" applyAlignment="1">
      <alignment horizontal="center" vertical="top"/>
    </xf>
    <xf numFmtId="176" fontId="12" fillId="7" borderId="24" xfId="0" applyNumberFormat="1" applyFont="1" applyFill="1" applyBorder="1" applyAlignment="1">
      <alignment horizontal="center" vertical="center"/>
    </xf>
    <xf numFmtId="176" fontId="13" fillId="6" borderId="24" xfId="0" applyNumberFormat="1" applyFont="1" applyFill="1" applyBorder="1" applyAlignment="1">
      <alignment horizontal="center" vertical="top"/>
    </xf>
    <xf numFmtId="176" fontId="13" fillId="6" borderId="24" xfId="0" applyNumberFormat="1" applyFont="1" applyFill="1" applyBorder="1" applyAlignment="1">
      <alignment horizontal="center" vertical="center"/>
    </xf>
    <xf numFmtId="176" fontId="13" fillId="6" borderId="21" xfId="0" applyNumberFormat="1" applyFont="1" applyFill="1" applyBorder="1" applyAlignment="1">
      <alignment horizontal="center" vertical="top"/>
    </xf>
    <xf numFmtId="176" fontId="2" fillId="3" borderId="55" xfId="0" applyNumberFormat="1" applyFont="1" applyFill="1" applyBorder="1" applyAlignment="1">
      <alignment horizontal="center" vertical="top"/>
    </xf>
    <xf numFmtId="176" fontId="2" fillId="3" borderId="56" xfId="0" applyNumberFormat="1" applyFont="1" applyFill="1" applyBorder="1" applyAlignment="1">
      <alignment horizontal="center" vertical="top"/>
    </xf>
    <xf numFmtId="176" fontId="14" fillId="8" borderId="24" xfId="0" applyNumberFormat="1" applyFont="1" applyFill="1" applyBorder="1" applyAlignment="1">
      <alignment horizontal="center" vertical="center"/>
    </xf>
    <xf numFmtId="176" fontId="14" fillId="8" borderId="24" xfId="0" applyNumberFormat="1" applyFont="1" applyFill="1" applyBorder="1" applyAlignment="1">
      <alignment horizontal="center" vertical="top"/>
    </xf>
    <xf numFmtId="176" fontId="14" fillId="8" borderId="21" xfId="0" applyNumberFormat="1" applyFont="1" applyFill="1" applyBorder="1" applyAlignment="1">
      <alignment horizontal="center" vertical="top"/>
    </xf>
    <xf numFmtId="0" fontId="9" fillId="2" borderId="38"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50" xfId="0" applyFont="1" applyFill="1" applyBorder="1" applyAlignment="1">
      <alignment horizontal="center" vertical="center"/>
    </xf>
    <xf numFmtId="49" fontId="9" fillId="2" borderId="53" xfId="0" applyNumberFormat="1" applyFont="1" applyFill="1" applyBorder="1" applyAlignment="1">
      <alignment horizontal="center" vertical="top"/>
    </xf>
    <xf numFmtId="49" fontId="9" fillId="2" borderId="54" xfId="0" applyNumberFormat="1" applyFont="1" applyFill="1" applyBorder="1" applyAlignment="1">
      <alignment horizontal="center" vertical="top"/>
    </xf>
    <xf numFmtId="49" fontId="9" fillId="2" borderId="13" xfId="0" applyNumberFormat="1" applyFont="1" applyFill="1" applyBorder="1" applyAlignment="1">
      <alignment horizontal="center" vertical="top"/>
    </xf>
    <xf numFmtId="49" fontId="9" fillId="2" borderId="15" xfId="0" applyNumberFormat="1" applyFont="1" applyFill="1" applyBorder="1" applyAlignment="1">
      <alignment horizontal="center" vertical="top"/>
    </xf>
    <xf numFmtId="49" fontId="9" fillId="2" borderId="7" xfId="0" applyNumberFormat="1" applyFont="1" applyFill="1" applyBorder="1" applyAlignment="1">
      <alignment horizontal="center" vertical="top"/>
    </xf>
    <xf numFmtId="49" fontId="9" fillId="2" borderId="8" xfId="0" applyNumberFormat="1" applyFont="1" applyFill="1" applyBorder="1" applyAlignment="1">
      <alignment horizontal="center" vertical="top"/>
    </xf>
    <xf numFmtId="0" fontId="8" fillId="2" borderId="33"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7" fillId="2" borderId="40"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41"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6" xfId="0" applyFont="1" applyFill="1" applyBorder="1" applyAlignment="1">
      <alignment horizontal="center" vertical="center"/>
    </xf>
    <xf numFmtId="176" fontId="7" fillId="2" borderId="38" xfId="0" applyNumberFormat="1" applyFont="1" applyFill="1" applyBorder="1" applyAlignment="1">
      <alignment horizontal="center" vertical="center"/>
    </xf>
    <xf numFmtId="176" fontId="7" fillId="2" borderId="51" xfId="0" applyNumberFormat="1" applyFont="1" applyFill="1" applyBorder="1" applyAlignment="1">
      <alignment horizontal="center" vertical="center"/>
    </xf>
    <xf numFmtId="176" fontId="7" fillId="2" borderId="39" xfId="0" applyNumberFormat="1" applyFont="1" applyFill="1" applyBorder="1" applyAlignment="1">
      <alignment horizontal="center" vertical="center"/>
    </xf>
    <xf numFmtId="0" fontId="7" fillId="2" borderId="18"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46" xfId="0" applyFont="1" applyFill="1" applyBorder="1" applyAlignment="1">
      <alignment horizontal="center" vertical="center"/>
    </xf>
    <xf numFmtId="0" fontId="7" fillId="2" borderId="47" xfId="0" applyFont="1" applyFill="1"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Light16"/>
  <colors>
    <mruColors>
      <color rgb="FF008060"/>
      <color rgb="FF808080"/>
      <color rgb="FF4575BF"/>
      <color rgb="FF800000"/>
      <color rgb="FFFFFF00"/>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226217</xdr:colOff>
      <xdr:row>11</xdr:row>
      <xdr:rowOff>28575</xdr:rowOff>
    </xdr:from>
    <xdr:ext cx="2226472" cy="781049"/>
    <mc:AlternateContent xmlns:mc="http://schemas.openxmlformats.org/markup-compatibility/2006" xmlns:a14="http://schemas.microsoft.com/office/drawing/2010/main">
      <mc:Choice Requires="a14">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kumimoji="1" lang="en-US" altLang="ja-JP" sz="2400" b="0" i="1" kern="1200">
                        <a:latin typeface="Cambria Math" panose="02040503050406030204" pitchFamily="18" charset="0"/>
                      </a:rPr>
                      <m:t>𝑃</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𝑇</m:t>
                    </m:r>
                    <m:r>
                      <a:rPr kumimoji="1" lang="en-US" altLang="ja-JP" sz="2400" b="0" i="1" kern="1200">
                        <a:latin typeface="Cambria Math" panose="02040503050406030204" pitchFamily="18" charset="0"/>
                      </a:rPr>
                      <m:t>+</m:t>
                    </m:r>
                    <m:f>
                      <m:fPr>
                        <m:ctrlPr>
                          <a:rPr kumimoji="1" lang="en-US" altLang="ja-JP" sz="2400" b="0" i="1" kern="1200">
                            <a:latin typeface="Cambria Math" panose="02040503050406030204" pitchFamily="18" charset="0"/>
                          </a:rPr>
                        </m:ctrlPr>
                      </m:fPr>
                      <m:num>
                        <m:r>
                          <a:rPr kumimoji="1" lang="en-US" altLang="ja-JP" sz="2400" b="0" i="1" kern="1200">
                            <a:latin typeface="Cambria Math" panose="02040503050406030204" pitchFamily="18" charset="0"/>
                          </a:rPr>
                          <m:t>9</m:t>
                        </m:r>
                        <m:r>
                          <a:rPr kumimoji="1" lang="en-US" altLang="ja-JP" sz="2400" b="0" i="1" kern="1200">
                            <a:latin typeface="Cambria Math" panose="02040503050406030204" pitchFamily="18" charset="0"/>
                          </a:rPr>
                          <m:t>𝐹𝑀𝑁</m:t>
                        </m:r>
                      </m:num>
                      <m:den>
                        <m:r>
                          <a:rPr kumimoji="1" lang="en-US" altLang="ja-JP" sz="2400" b="0" i="1" kern="1200">
                            <a:latin typeface="Cambria Math" panose="02040503050406030204" pitchFamily="18" charset="0"/>
                          </a:rPr>
                          <m:t>8</m:t>
                        </m:r>
                        <m:r>
                          <a:rPr kumimoji="1" lang="en-US" altLang="ja-JP" sz="2400" b="0" i="1" kern="1200">
                            <a:latin typeface="Cambria Math" panose="02040503050406030204" pitchFamily="18" charset="0"/>
                          </a:rPr>
                          <m:t>𝑁</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𝑅</m:t>
                        </m:r>
                      </m:den>
                    </m:f>
                  </m:oMath>
                </m:oMathPara>
              </a14:m>
              <a:endParaRPr kumimoji="1" lang="ja-JP" altLang="en-US" sz="2400" kern="1200"/>
            </a:p>
          </xdr:txBody>
        </xdr:sp>
      </mc:Choice>
      <mc:Fallback xmlns="">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kumimoji="1" lang="en-US" altLang="ja-JP" sz="2400" b="0" i="0" kern="1200">
                  <a:latin typeface="Cambria Math" panose="02040503050406030204" pitchFamily="18" charset="0"/>
                </a:rPr>
                <a:t>𝑃=𝑇+9𝐹𝑀𝑁/(8𝑁+𝑅)</a:t>
              </a:r>
              <a:endParaRPr kumimoji="1" lang="ja-JP" altLang="en-US" sz="2400" kern="1200"/>
            </a:p>
          </xdr:txBody>
        </xdr:sp>
      </mc:Fallback>
    </mc:AlternateContent>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源真ゴシック">
      <a:majorFont>
        <a:latin typeface="源真ゴシック Bold"/>
        <a:ea typeface="源真ゴシック Bold"/>
        <a:cs typeface=""/>
      </a:majorFont>
      <a:minorFont>
        <a:latin typeface="源真ゴシック Regular"/>
        <a:ea typeface="源真ゴシック Regular"/>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36CF3-4449-47E9-BB79-07AEE5481892}">
  <dimension ref="A1:K243"/>
  <sheetViews>
    <sheetView topLeftCell="A47" zoomScaleNormal="100" workbookViewId="0">
      <selection activeCell="A50" sqref="A50:G51"/>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18.15" x14ac:dyDescent="0.65">
      <c r="A3" s="17">
        <v>46180</v>
      </c>
      <c r="B3" s="18" t="s">
        <v>135</v>
      </c>
      <c r="C3" s="18" t="s">
        <v>136</v>
      </c>
      <c r="D3" s="19" t="s">
        <v>137</v>
      </c>
      <c r="E3" s="4">
        <v>11</v>
      </c>
      <c r="F3" s="19" t="s">
        <v>95</v>
      </c>
      <c r="G3" s="19">
        <v>1600</v>
      </c>
      <c r="H3" s="20" t="s">
        <v>138</v>
      </c>
      <c r="I3" s="20" t="s">
        <v>140</v>
      </c>
      <c r="J3" s="21" t="s">
        <v>139</v>
      </c>
      <c r="K3" s="22">
        <v>710</v>
      </c>
    </row>
    <row r="4" spans="1:11" s="2" customFormat="1" ht="84.4" x14ac:dyDescent="0.65">
      <c r="A4" s="131">
        <v>46183</v>
      </c>
      <c r="B4" s="138" t="s">
        <v>143</v>
      </c>
      <c r="C4" s="132" t="s">
        <v>144</v>
      </c>
      <c r="D4" s="133" t="s">
        <v>145</v>
      </c>
      <c r="E4" s="134">
        <v>11</v>
      </c>
      <c r="F4" s="133" t="s">
        <v>146</v>
      </c>
      <c r="G4" s="133">
        <v>2000</v>
      </c>
      <c r="H4" s="135" t="s">
        <v>147</v>
      </c>
      <c r="I4" s="135" t="s">
        <v>152</v>
      </c>
      <c r="J4" s="136" t="s">
        <v>148</v>
      </c>
      <c r="K4" s="137">
        <v>3360</v>
      </c>
    </row>
    <row r="5" spans="1:11" s="2" customFormat="1" ht="84.4" x14ac:dyDescent="0.65">
      <c r="A5" s="17">
        <v>46186</v>
      </c>
      <c r="B5" s="18" t="s">
        <v>153</v>
      </c>
      <c r="C5" s="18" t="s">
        <v>154</v>
      </c>
      <c r="D5" s="19" t="s">
        <v>137</v>
      </c>
      <c r="E5" s="53">
        <v>4</v>
      </c>
      <c r="F5" s="19" t="s">
        <v>155</v>
      </c>
      <c r="G5" s="19">
        <v>3110</v>
      </c>
      <c r="H5" s="20" t="s">
        <v>156</v>
      </c>
      <c r="I5" s="20" t="s">
        <v>163</v>
      </c>
      <c r="J5" s="21" t="s">
        <v>157</v>
      </c>
      <c r="K5" s="22">
        <v>960</v>
      </c>
    </row>
    <row r="6" spans="1:11" s="2" customFormat="1" ht="101.25" x14ac:dyDescent="0.65">
      <c r="A6" s="17">
        <v>46186</v>
      </c>
      <c r="B6" s="18" t="s">
        <v>158</v>
      </c>
      <c r="C6" s="18" t="s">
        <v>159</v>
      </c>
      <c r="D6" s="19" t="s">
        <v>160</v>
      </c>
      <c r="E6" s="53">
        <v>11</v>
      </c>
      <c r="F6" s="19" t="s">
        <v>95</v>
      </c>
      <c r="G6" s="19">
        <v>1200</v>
      </c>
      <c r="H6" s="20" t="s">
        <v>161</v>
      </c>
      <c r="I6" s="20" t="s">
        <v>164</v>
      </c>
      <c r="J6" s="21" t="s">
        <v>162</v>
      </c>
      <c r="K6" s="22">
        <v>320</v>
      </c>
    </row>
    <row r="7" spans="1:11" s="2" customFormat="1" ht="118.15" x14ac:dyDescent="0.65">
      <c r="A7" s="131">
        <v>46187</v>
      </c>
      <c r="B7" s="138" t="s">
        <v>170</v>
      </c>
      <c r="C7" s="132" t="s">
        <v>136</v>
      </c>
      <c r="D7" s="133" t="s">
        <v>171</v>
      </c>
      <c r="E7" s="134">
        <v>11</v>
      </c>
      <c r="F7" s="133" t="s">
        <v>95</v>
      </c>
      <c r="G7" s="133">
        <v>2200</v>
      </c>
      <c r="H7" s="135" t="s">
        <v>175</v>
      </c>
      <c r="I7" s="135" t="s">
        <v>176</v>
      </c>
      <c r="J7" s="136" t="s">
        <v>173</v>
      </c>
      <c r="K7" s="137">
        <v>1660</v>
      </c>
    </row>
    <row r="8" spans="1:11" s="2" customFormat="1" ht="84.4" x14ac:dyDescent="0.65">
      <c r="A8" s="17">
        <v>46190</v>
      </c>
      <c r="B8" s="18" t="s">
        <v>177</v>
      </c>
      <c r="C8" s="18" t="s">
        <v>178</v>
      </c>
      <c r="D8" s="19" t="s">
        <v>179</v>
      </c>
      <c r="E8" s="53">
        <v>11</v>
      </c>
      <c r="F8" s="19" t="s">
        <v>146</v>
      </c>
      <c r="G8" s="19">
        <v>2100</v>
      </c>
      <c r="H8" s="20" t="s">
        <v>183</v>
      </c>
      <c r="I8" s="20" t="s">
        <v>185</v>
      </c>
      <c r="J8" s="21" t="s">
        <v>184</v>
      </c>
      <c r="K8" s="22">
        <v>720</v>
      </c>
    </row>
    <row r="9" spans="1:11" s="2" customFormat="1" ht="118.15" x14ac:dyDescent="0.65">
      <c r="A9" s="17">
        <v>46194</v>
      </c>
      <c r="B9" s="18" t="s">
        <v>186</v>
      </c>
      <c r="C9" s="18" t="s">
        <v>159</v>
      </c>
      <c r="D9" s="19" t="s">
        <v>171</v>
      </c>
      <c r="E9" s="53">
        <v>11</v>
      </c>
      <c r="F9" s="19" t="s">
        <v>95</v>
      </c>
      <c r="G9" s="19">
        <v>1600</v>
      </c>
      <c r="H9" s="20" t="s">
        <v>187</v>
      </c>
      <c r="I9" s="20" t="s">
        <v>192</v>
      </c>
      <c r="J9" s="21" t="s">
        <v>188</v>
      </c>
      <c r="K9" s="22">
        <v>0</v>
      </c>
    </row>
    <row r="10" spans="1:11" s="2" customFormat="1" ht="118.15" x14ac:dyDescent="0.65">
      <c r="A10" s="17">
        <v>46194</v>
      </c>
      <c r="B10" s="18" t="s">
        <v>189</v>
      </c>
      <c r="C10" s="18" t="s">
        <v>159</v>
      </c>
      <c r="D10" s="19" t="s">
        <v>137</v>
      </c>
      <c r="E10" s="53">
        <v>11</v>
      </c>
      <c r="F10" s="19" t="s">
        <v>95</v>
      </c>
      <c r="G10" s="19">
        <v>1800</v>
      </c>
      <c r="H10" s="20" t="s">
        <v>190</v>
      </c>
      <c r="I10" s="20" t="s">
        <v>193</v>
      </c>
      <c r="J10" s="21" t="s">
        <v>191</v>
      </c>
      <c r="K10" s="22">
        <v>0</v>
      </c>
    </row>
    <row r="11" spans="1:11" s="2" customFormat="1" ht="84.4" x14ac:dyDescent="0.65">
      <c r="A11" s="17">
        <v>46197</v>
      </c>
      <c r="B11" s="18" t="s">
        <v>198</v>
      </c>
      <c r="C11" s="18" t="s">
        <v>144</v>
      </c>
      <c r="D11" s="19" t="s">
        <v>199</v>
      </c>
      <c r="E11" s="53">
        <v>11</v>
      </c>
      <c r="F11" s="19" t="s">
        <v>146</v>
      </c>
      <c r="G11" s="19">
        <v>1400</v>
      </c>
      <c r="H11" s="20" t="s">
        <v>203</v>
      </c>
      <c r="I11" s="20" t="s">
        <v>205</v>
      </c>
      <c r="J11" s="21" t="s">
        <v>204</v>
      </c>
      <c r="K11" s="22">
        <v>260</v>
      </c>
    </row>
    <row r="12" spans="1:11" s="2" customFormat="1" ht="101.25" x14ac:dyDescent="0.65">
      <c r="A12" s="17">
        <v>46201</v>
      </c>
      <c r="B12" s="18" t="s">
        <v>206</v>
      </c>
      <c r="C12" s="18" t="s">
        <v>159</v>
      </c>
      <c r="D12" s="19" t="s">
        <v>160</v>
      </c>
      <c r="E12" s="53">
        <v>11</v>
      </c>
      <c r="F12" s="19" t="s">
        <v>95</v>
      </c>
      <c r="G12" s="19">
        <v>2000</v>
      </c>
      <c r="H12" s="20" t="s">
        <v>215</v>
      </c>
      <c r="I12" s="20" t="s">
        <v>218</v>
      </c>
      <c r="J12" s="21" t="s">
        <v>216</v>
      </c>
      <c r="K12" s="22">
        <v>240</v>
      </c>
    </row>
    <row r="13" spans="1:11" s="2" customFormat="1" ht="118.15" x14ac:dyDescent="0.65">
      <c r="A13" s="17">
        <v>46201</v>
      </c>
      <c r="B13" s="18" t="s">
        <v>209</v>
      </c>
      <c r="C13" s="18" t="s">
        <v>159</v>
      </c>
      <c r="D13" s="19" t="s">
        <v>210</v>
      </c>
      <c r="E13" s="53">
        <v>11</v>
      </c>
      <c r="F13" s="19" t="s">
        <v>95</v>
      </c>
      <c r="G13" s="19">
        <v>1800</v>
      </c>
      <c r="H13" s="20" t="s">
        <v>217</v>
      </c>
      <c r="I13" s="20" t="s">
        <v>219</v>
      </c>
      <c r="J13" s="21" t="s">
        <v>212</v>
      </c>
      <c r="K13" s="22">
        <v>310</v>
      </c>
    </row>
    <row r="14" spans="1:11" s="2" customFormat="1" ht="101.25" x14ac:dyDescent="0.65">
      <c r="A14" s="131">
        <v>46204</v>
      </c>
      <c r="B14" s="138" t="s">
        <v>220</v>
      </c>
      <c r="C14" s="132" t="s">
        <v>144</v>
      </c>
      <c r="D14" s="133" t="s">
        <v>145</v>
      </c>
      <c r="E14" s="134">
        <v>11</v>
      </c>
      <c r="F14" s="133" t="s">
        <v>146</v>
      </c>
      <c r="G14" s="133">
        <v>2000</v>
      </c>
      <c r="H14" s="135" t="s">
        <v>224</v>
      </c>
      <c r="I14" s="135" t="s">
        <v>225</v>
      </c>
      <c r="J14" s="136" t="s">
        <v>222</v>
      </c>
      <c r="K14" s="137">
        <v>480</v>
      </c>
    </row>
    <row r="15" spans="1:11" s="2" customFormat="1" ht="101.25" x14ac:dyDescent="0.65">
      <c r="A15" s="17">
        <v>46208</v>
      </c>
      <c r="B15" s="18" t="s">
        <v>227</v>
      </c>
      <c r="C15" s="18" t="s">
        <v>159</v>
      </c>
      <c r="D15" s="19" t="s">
        <v>228</v>
      </c>
      <c r="E15" s="53">
        <v>11</v>
      </c>
      <c r="F15" s="19" t="s">
        <v>95</v>
      </c>
      <c r="G15" s="19">
        <v>1200</v>
      </c>
      <c r="H15" s="20" t="s">
        <v>232</v>
      </c>
      <c r="I15" s="20" t="s">
        <v>233</v>
      </c>
      <c r="J15" s="21" t="s">
        <v>234</v>
      </c>
      <c r="K15" s="22">
        <v>0</v>
      </c>
    </row>
    <row r="16" spans="1:11" s="2" customFormat="1" ht="84.4" x14ac:dyDescent="0.65">
      <c r="A16" s="17">
        <v>46211</v>
      </c>
      <c r="B16" s="18" t="s">
        <v>235</v>
      </c>
      <c r="C16" s="18" t="s">
        <v>236</v>
      </c>
      <c r="D16" s="19" t="s">
        <v>179</v>
      </c>
      <c r="E16" s="53">
        <v>11</v>
      </c>
      <c r="F16" s="19" t="s">
        <v>146</v>
      </c>
      <c r="G16" s="19">
        <v>1600</v>
      </c>
      <c r="H16" s="20" t="s">
        <v>237</v>
      </c>
      <c r="I16" s="20" t="s">
        <v>239</v>
      </c>
      <c r="J16" s="21" t="s">
        <v>238</v>
      </c>
      <c r="K16" s="22">
        <v>450</v>
      </c>
    </row>
    <row r="17" spans="1:11" s="2" customFormat="1" ht="118.15" x14ac:dyDescent="0.65">
      <c r="A17" s="17">
        <v>46215</v>
      </c>
      <c r="B17" s="18" t="s">
        <v>242</v>
      </c>
      <c r="C17" s="18" t="s">
        <v>159</v>
      </c>
      <c r="D17" s="19" t="s">
        <v>210</v>
      </c>
      <c r="E17" s="53">
        <v>11</v>
      </c>
      <c r="F17" s="19" t="s">
        <v>95</v>
      </c>
      <c r="G17" s="19">
        <v>2000</v>
      </c>
      <c r="H17" s="20" t="s">
        <v>247</v>
      </c>
      <c r="I17" s="20" t="s">
        <v>246</v>
      </c>
      <c r="J17" s="21" t="s">
        <v>244</v>
      </c>
      <c r="K17" s="22">
        <v>100</v>
      </c>
    </row>
    <row r="18" spans="1:11" s="2" customFormat="1" ht="101.25" x14ac:dyDescent="0.65">
      <c r="A18" s="17">
        <v>46222</v>
      </c>
      <c r="B18" s="18" t="s">
        <v>248</v>
      </c>
      <c r="C18" s="18" t="s">
        <v>159</v>
      </c>
      <c r="D18" s="19" t="s">
        <v>160</v>
      </c>
      <c r="E18" s="53">
        <v>11</v>
      </c>
      <c r="F18" s="19" t="s">
        <v>95</v>
      </c>
      <c r="G18" s="19">
        <v>1200</v>
      </c>
      <c r="H18" s="20" t="s">
        <v>249</v>
      </c>
      <c r="I18" s="20" t="s">
        <v>254</v>
      </c>
      <c r="J18" s="21" t="s">
        <v>250</v>
      </c>
      <c r="K18" s="22">
        <v>0</v>
      </c>
    </row>
    <row r="19" spans="1:11" s="2" customFormat="1" ht="118.15" x14ac:dyDescent="0.65">
      <c r="A19" s="17">
        <v>46222</v>
      </c>
      <c r="B19" s="18" t="s">
        <v>251</v>
      </c>
      <c r="C19" s="18" t="s">
        <v>159</v>
      </c>
      <c r="D19" s="19" t="s">
        <v>228</v>
      </c>
      <c r="E19" s="53">
        <v>11</v>
      </c>
      <c r="F19" s="19" t="s">
        <v>95</v>
      </c>
      <c r="G19" s="19">
        <v>2000</v>
      </c>
      <c r="H19" s="20" t="s">
        <v>252</v>
      </c>
      <c r="I19" s="20" t="s">
        <v>255</v>
      </c>
      <c r="J19" s="21" t="s">
        <v>253</v>
      </c>
      <c r="K19" s="22">
        <v>620</v>
      </c>
    </row>
    <row r="20" spans="1:11" s="2" customFormat="1" ht="101.25" x14ac:dyDescent="0.65">
      <c r="A20" s="17">
        <v>46223</v>
      </c>
      <c r="B20" s="18" t="s">
        <v>261</v>
      </c>
      <c r="C20" s="18" t="s">
        <v>236</v>
      </c>
      <c r="D20" s="19" t="s">
        <v>262</v>
      </c>
      <c r="E20" s="53">
        <v>11</v>
      </c>
      <c r="F20" s="19" t="s">
        <v>146</v>
      </c>
      <c r="G20" s="19">
        <v>2000</v>
      </c>
      <c r="H20" s="20" t="s">
        <v>266</v>
      </c>
      <c r="I20" s="20" t="s">
        <v>268</v>
      </c>
      <c r="J20" s="21" t="s">
        <v>267</v>
      </c>
      <c r="K20" s="22">
        <v>830</v>
      </c>
    </row>
    <row r="21" spans="1:11" s="2" customFormat="1" ht="84.4" x14ac:dyDescent="0.65">
      <c r="A21" s="17">
        <v>46228</v>
      </c>
      <c r="B21" s="18" t="s">
        <v>274</v>
      </c>
      <c r="C21" s="18" t="s">
        <v>269</v>
      </c>
      <c r="D21" s="19" t="s">
        <v>270</v>
      </c>
      <c r="E21" s="53">
        <v>5</v>
      </c>
      <c r="F21" s="19" t="s">
        <v>95</v>
      </c>
      <c r="G21" s="19">
        <v>2390</v>
      </c>
      <c r="H21" s="20" t="s">
        <v>276</v>
      </c>
      <c r="I21" s="20" t="s">
        <v>275</v>
      </c>
      <c r="J21" s="21" t="s">
        <v>272</v>
      </c>
      <c r="K21" s="22">
        <v>980</v>
      </c>
    </row>
    <row r="22" spans="1:11" s="2" customFormat="1" ht="101.25" x14ac:dyDescent="0.65">
      <c r="A22" s="17">
        <v>46229</v>
      </c>
      <c r="B22" s="18" t="s">
        <v>277</v>
      </c>
      <c r="C22" s="18" t="s">
        <v>159</v>
      </c>
      <c r="D22" s="19" t="s">
        <v>278</v>
      </c>
      <c r="E22" s="53">
        <v>7</v>
      </c>
      <c r="F22" s="19" t="s">
        <v>146</v>
      </c>
      <c r="G22" s="19">
        <v>1400</v>
      </c>
      <c r="H22" s="20" t="s">
        <v>279</v>
      </c>
      <c r="I22" s="20" t="s">
        <v>285</v>
      </c>
      <c r="J22" s="21" t="s">
        <v>280</v>
      </c>
      <c r="K22" s="22">
        <v>550</v>
      </c>
    </row>
    <row r="23" spans="1:11" s="2" customFormat="1" ht="118.15" x14ac:dyDescent="0.65">
      <c r="A23" s="17">
        <v>46229</v>
      </c>
      <c r="B23" s="18" t="s">
        <v>281</v>
      </c>
      <c r="C23" s="18" t="s">
        <v>159</v>
      </c>
      <c r="D23" s="19" t="s">
        <v>282</v>
      </c>
      <c r="E23" s="53">
        <v>7</v>
      </c>
      <c r="F23" s="19" t="s">
        <v>146</v>
      </c>
      <c r="G23" s="19">
        <v>1400</v>
      </c>
      <c r="H23" s="20" t="s">
        <v>283</v>
      </c>
      <c r="I23" s="20" t="s">
        <v>286</v>
      </c>
      <c r="J23" s="21" t="s">
        <v>284</v>
      </c>
      <c r="K23" s="22">
        <v>1290</v>
      </c>
    </row>
    <row r="24" spans="1:11" s="2" customFormat="1" x14ac:dyDescent="0.65">
      <c r="A24" s="17"/>
      <c r="B24" s="18"/>
      <c r="C24" s="18"/>
      <c r="D24" s="19"/>
      <c r="E24" s="53"/>
      <c r="F24" s="19"/>
      <c r="G24" s="19"/>
      <c r="H24" s="20"/>
      <c r="I24" s="20"/>
      <c r="J24" s="21"/>
      <c r="K24" s="22"/>
    </row>
    <row r="25" spans="1:11" s="2" customFormat="1" x14ac:dyDescent="0.65">
      <c r="A25" s="23" t="s">
        <v>68</v>
      </c>
      <c r="B25" s="6" t="s">
        <v>2</v>
      </c>
      <c r="C25" s="5">
        <f>COUNTA($C3:$C24)-COUNTIF($J3:$J24,"競走不成立")</f>
        <v>21</v>
      </c>
      <c r="D25" s="3"/>
      <c r="F25" s="7" t="s">
        <v>113</v>
      </c>
      <c r="G25" s="5">
        <f>COUNTIFS($I3:$I24,"*１着*",$I3:$I24,"*２着*")</f>
        <v>9</v>
      </c>
      <c r="H25" s="8">
        <f>IFERROR(G25/C25,0)</f>
        <v>0.42857142857142855</v>
      </c>
      <c r="J25" s="9" t="s">
        <v>119</v>
      </c>
      <c r="K25" s="10">
        <f>SUM($K3:$K24)</f>
        <v>13840</v>
      </c>
    </row>
    <row r="26" spans="1:11" s="2" customFormat="1" x14ac:dyDescent="0.65">
      <c r="A26" s="23"/>
      <c r="B26" s="7" t="s">
        <v>114</v>
      </c>
      <c r="C26" s="5">
        <f>COUNTIF($I3:$I24,"*１着*")</f>
        <v>13</v>
      </c>
      <c r="D26" s="8">
        <f>IFERROR(C26/C25,0)</f>
        <v>0.61904761904761907</v>
      </c>
      <c r="F26" s="7" t="s">
        <v>112</v>
      </c>
      <c r="G26" s="5">
        <f>COUNTIFS($I3:$I24,"１着*",$I3:$I24,"*２着*")</f>
        <v>2</v>
      </c>
      <c r="H26" s="8">
        <f>IFERROR(G26/C25,0)</f>
        <v>9.5238095238095233E-2</v>
      </c>
      <c r="J26" s="9" t="s">
        <v>118</v>
      </c>
      <c r="K26" s="10">
        <f>IFERROR(ROUND(AVERAGE($K3:$K24),0),0)</f>
        <v>659</v>
      </c>
    </row>
    <row r="27" spans="1:11" s="2" customFormat="1" x14ac:dyDescent="0.65">
      <c r="A27" s="23"/>
      <c r="B27" s="9" t="s">
        <v>115</v>
      </c>
      <c r="C27" s="5">
        <f>$C26+COUNTIF($I3:$I24,"*２着*")+COUNTIF($I3:$I24,"*３着*")-$C28-$G27</f>
        <v>20</v>
      </c>
      <c r="D27" s="8">
        <f>IFERROR(C27/C25,0)</f>
        <v>0.95238095238095233</v>
      </c>
      <c r="F27" s="7" t="s">
        <v>110</v>
      </c>
      <c r="G27" s="5">
        <f>COUNTIFS($I3:$I24,"*１着*",$I3:$I24,"*２着*",$I3:$I24,"*３着*")</f>
        <v>5</v>
      </c>
      <c r="H27" s="8">
        <f>IFERROR(G27/C25,0)</f>
        <v>0.23809523809523808</v>
      </c>
      <c r="J27" s="9" t="s">
        <v>117</v>
      </c>
      <c r="K27" s="57">
        <f>IFERROR(ROUND(SQRT(SUMSQ($K3:$K24)/$C25),0),0)</f>
        <v>994</v>
      </c>
    </row>
    <row r="28" spans="1:11" s="2" customFormat="1" x14ac:dyDescent="0.65">
      <c r="A28" s="23"/>
      <c r="B28" s="9" t="s">
        <v>35</v>
      </c>
      <c r="C28" s="5">
        <f>G25+COUNTIFS($I3:$I24,"*１着*",$I3:$I24,"*３着*")+COUNTIFS($I3:$I24,"*２着*",$I3:$I24,"*３着*")-(G27*2)</f>
        <v>14</v>
      </c>
      <c r="D28" s="8">
        <f>IFERROR(C28/C25,0)</f>
        <v>0.66666666666666663</v>
      </c>
      <c r="F28" s="7" t="s">
        <v>111</v>
      </c>
      <c r="G28" s="5">
        <f>COUNTIFS($I3:$I24,"１着
２着*",$I3:$I24,"*３着*")</f>
        <v>1</v>
      </c>
      <c r="H28" s="8">
        <f>IFERROR(G28/C25,0)</f>
        <v>4.7619047619047616E-2</v>
      </c>
      <c r="J28" s="9" t="s">
        <v>116</v>
      </c>
      <c r="K28" s="57">
        <f>IFERROR(ROUND(K25+((K27*AVERAGEIFS(C:C,C:C,"&gt;0",B:B,"=予想回数")*C25*9)/((C25*8)+レース別成績!$B$26)),0),0)</f>
        <v>34714</v>
      </c>
    </row>
    <row r="29" spans="1:11" s="2" customFormat="1" x14ac:dyDescent="0.65">
      <c r="A29" s="12" t="s">
        <v>122</v>
      </c>
      <c r="B29" s="12"/>
      <c r="C29" s="12"/>
      <c r="D29" s="12"/>
      <c r="E29" s="12"/>
      <c r="F29" s="12"/>
      <c r="G29" s="12"/>
      <c r="H29" s="12"/>
      <c r="I29" s="12"/>
      <c r="J29" s="12"/>
      <c r="K29" s="13"/>
    </row>
    <row r="30" spans="1:11" s="2" customFormat="1" x14ac:dyDescent="0.65">
      <c r="A30" s="11" t="s">
        <v>18</v>
      </c>
      <c r="B30" s="14" t="s">
        <v>19</v>
      </c>
      <c r="C30" s="14" t="s">
        <v>20</v>
      </c>
      <c r="D30" s="14" t="s">
        <v>60</v>
      </c>
      <c r="E30" s="14" t="s">
        <v>83</v>
      </c>
      <c r="F30" s="14" t="s">
        <v>59</v>
      </c>
      <c r="G30" s="14" t="s">
        <v>58</v>
      </c>
      <c r="H30" s="14" t="s">
        <v>21</v>
      </c>
      <c r="I30" s="14" t="s">
        <v>22</v>
      </c>
      <c r="J30" s="15" t="s">
        <v>23</v>
      </c>
      <c r="K30" s="16" t="s">
        <v>24</v>
      </c>
    </row>
    <row r="31" spans="1:11" s="2" customFormat="1" ht="118.15" x14ac:dyDescent="0.65">
      <c r="A31" s="17">
        <v>46180</v>
      </c>
      <c r="B31" s="18" t="s">
        <v>135</v>
      </c>
      <c r="C31" s="18" t="s">
        <v>136</v>
      </c>
      <c r="D31" s="19" t="s">
        <v>137</v>
      </c>
      <c r="E31" s="4">
        <v>11</v>
      </c>
      <c r="F31" s="19" t="s">
        <v>95</v>
      </c>
      <c r="G31" s="19">
        <v>1600</v>
      </c>
      <c r="H31" s="20" t="s">
        <v>141</v>
      </c>
      <c r="I31" s="20" t="s">
        <v>142</v>
      </c>
      <c r="J31" s="21" t="s">
        <v>139</v>
      </c>
      <c r="K31" s="22">
        <v>15810</v>
      </c>
    </row>
    <row r="32" spans="1:11" s="2" customFormat="1" ht="118.15" x14ac:dyDescent="0.65">
      <c r="A32" s="131">
        <v>46183</v>
      </c>
      <c r="B32" s="138" t="s">
        <v>143</v>
      </c>
      <c r="C32" s="132" t="s">
        <v>144</v>
      </c>
      <c r="D32" s="133" t="s">
        <v>145</v>
      </c>
      <c r="E32" s="134">
        <v>11</v>
      </c>
      <c r="F32" s="133" t="s">
        <v>146</v>
      </c>
      <c r="G32" s="133">
        <v>2000</v>
      </c>
      <c r="H32" s="135" t="s">
        <v>149</v>
      </c>
      <c r="I32" s="135" t="s">
        <v>151</v>
      </c>
      <c r="J32" s="136" t="s">
        <v>150</v>
      </c>
      <c r="K32" s="137">
        <v>2960</v>
      </c>
    </row>
    <row r="33" spans="1:11" s="2" customFormat="1" ht="84.4" x14ac:dyDescent="0.65">
      <c r="A33" s="17">
        <v>46186</v>
      </c>
      <c r="B33" s="18" t="s">
        <v>153</v>
      </c>
      <c r="C33" s="18" t="s">
        <v>154</v>
      </c>
      <c r="D33" s="19" t="s">
        <v>137</v>
      </c>
      <c r="E33" s="53">
        <v>4</v>
      </c>
      <c r="F33" s="19" t="s">
        <v>155</v>
      </c>
      <c r="G33" s="19">
        <v>3110</v>
      </c>
      <c r="H33" s="20" t="s">
        <v>165</v>
      </c>
      <c r="I33" s="20" t="s">
        <v>168</v>
      </c>
      <c r="J33" s="21" t="s">
        <v>157</v>
      </c>
      <c r="K33" s="22">
        <v>960</v>
      </c>
    </row>
    <row r="34" spans="1:11" s="2" customFormat="1" ht="118.15" x14ac:dyDescent="0.65">
      <c r="A34" s="17">
        <v>46186</v>
      </c>
      <c r="B34" s="18" t="s">
        <v>158</v>
      </c>
      <c r="C34" s="18" t="s">
        <v>159</v>
      </c>
      <c r="D34" s="19" t="s">
        <v>160</v>
      </c>
      <c r="E34" s="53">
        <v>11</v>
      </c>
      <c r="F34" s="19" t="s">
        <v>95</v>
      </c>
      <c r="G34" s="19">
        <v>1200</v>
      </c>
      <c r="H34" s="20" t="s">
        <v>166</v>
      </c>
      <c r="I34" s="20" t="s">
        <v>169</v>
      </c>
      <c r="J34" s="21" t="s">
        <v>167</v>
      </c>
      <c r="K34" s="22">
        <v>4110</v>
      </c>
    </row>
    <row r="35" spans="1:11" s="2" customFormat="1" ht="118.15" x14ac:dyDescent="0.65">
      <c r="A35" s="131">
        <v>46187</v>
      </c>
      <c r="B35" s="138" t="s">
        <v>170</v>
      </c>
      <c r="C35" s="132" t="s">
        <v>136</v>
      </c>
      <c r="D35" s="133" t="s">
        <v>171</v>
      </c>
      <c r="E35" s="134">
        <v>11</v>
      </c>
      <c r="F35" s="133" t="s">
        <v>95</v>
      </c>
      <c r="G35" s="133">
        <v>2200</v>
      </c>
      <c r="H35" s="135" t="s">
        <v>172</v>
      </c>
      <c r="I35" s="135" t="s">
        <v>174</v>
      </c>
      <c r="J35" s="136" t="s">
        <v>173</v>
      </c>
      <c r="K35" s="137">
        <v>1660</v>
      </c>
    </row>
    <row r="36" spans="1:11" s="2" customFormat="1" ht="101.25" x14ac:dyDescent="0.65">
      <c r="A36" s="17">
        <v>46190</v>
      </c>
      <c r="B36" s="18" t="s">
        <v>177</v>
      </c>
      <c r="C36" s="18" t="s">
        <v>178</v>
      </c>
      <c r="D36" s="19" t="s">
        <v>179</v>
      </c>
      <c r="E36" s="53">
        <v>11</v>
      </c>
      <c r="F36" s="19" t="s">
        <v>146</v>
      </c>
      <c r="G36" s="19">
        <v>2100</v>
      </c>
      <c r="H36" s="20" t="s">
        <v>180</v>
      </c>
      <c r="I36" s="20" t="s">
        <v>182</v>
      </c>
      <c r="J36" s="21" t="s">
        <v>181</v>
      </c>
      <c r="K36" s="22">
        <v>670</v>
      </c>
    </row>
    <row r="37" spans="1:11" s="2" customFormat="1" ht="118.15" x14ac:dyDescent="0.65">
      <c r="A37" s="17">
        <v>46194</v>
      </c>
      <c r="B37" s="18" t="s">
        <v>186</v>
      </c>
      <c r="C37" s="18" t="s">
        <v>159</v>
      </c>
      <c r="D37" s="19" t="s">
        <v>171</v>
      </c>
      <c r="E37" s="53">
        <v>11</v>
      </c>
      <c r="F37" s="19" t="s">
        <v>95</v>
      </c>
      <c r="G37" s="19">
        <v>1600</v>
      </c>
      <c r="H37" s="20" t="s">
        <v>194</v>
      </c>
      <c r="I37" s="20" t="s">
        <v>196</v>
      </c>
      <c r="J37" s="21" t="s">
        <v>188</v>
      </c>
      <c r="K37" s="22">
        <v>640</v>
      </c>
    </row>
    <row r="38" spans="1:11" s="2" customFormat="1" ht="118.15" x14ac:dyDescent="0.65">
      <c r="A38" s="17">
        <v>46194</v>
      </c>
      <c r="B38" s="18" t="s">
        <v>189</v>
      </c>
      <c r="C38" s="18" t="s">
        <v>159</v>
      </c>
      <c r="D38" s="19" t="s">
        <v>137</v>
      </c>
      <c r="E38" s="53">
        <v>11</v>
      </c>
      <c r="F38" s="19" t="s">
        <v>95</v>
      </c>
      <c r="G38" s="19">
        <v>1800</v>
      </c>
      <c r="H38" s="20" t="s">
        <v>195</v>
      </c>
      <c r="I38" s="20" t="s">
        <v>197</v>
      </c>
      <c r="J38" s="21" t="s">
        <v>191</v>
      </c>
      <c r="K38" s="22">
        <v>540</v>
      </c>
    </row>
    <row r="39" spans="1:11" s="2" customFormat="1" ht="101.25" x14ac:dyDescent="0.65">
      <c r="A39" s="17">
        <v>46197</v>
      </c>
      <c r="B39" s="18" t="s">
        <v>198</v>
      </c>
      <c r="C39" s="18" t="s">
        <v>144</v>
      </c>
      <c r="D39" s="19" t="s">
        <v>199</v>
      </c>
      <c r="E39" s="53">
        <v>11</v>
      </c>
      <c r="F39" s="19" t="s">
        <v>146</v>
      </c>
      <c r="G39" s="19">
        <v>1400</v>
      </c>
      <c r="H39" s="20" t="s">
        <v>200</v>
      </c>
      <c r="I39" s="20" t="s">
        <v>202</v>
      </c>
      <c r="J39" s="21" t="s">
        <v>201</v>
      </c>
      <c r="K39" s="22">
        <v>160</v>
      </c>
    </row>
    <row r="40" spans="1:11" s="2" customFormat="1" ht="118.15" x14ac:dyDescent="0.65">
      <c r="A40" s="17">
        <v>46201</v>
      </c>
      <c r="B40" s="18" t="s">
        <v>206</v>
      </c>
      <c r="C40" s="18" t="s">
        <v>159</v>
      </c>
      <c r="D40" s="19" t="s">
        <v>160</v>
      </c>
      <c r="E40" s="53">
        <v>11</v>
      </c>
      <c r="F40" s="19" t="s">
        <v>95</v>
      </c>
      <c r="G40" s="19">
        <v>2000</v>
      </c>
      <c r="H40" s="20" t="s">
        <v>207</v>
      </c>
      <c r="I40" s="20" t="s">
        <v>213</v>
      </c>
      <c r="J40" s="21" t="s">
        <v>208</v>
      </c>
      <c r="K40" s="22">
        <v>10</v>
      </c>
    </row>
    <row r="41" spans="1:11" s="2" customFormat="1" ht="118.15" x14ac:dyDescent="0.65">
      <c r="A41" s="17">
        <v>46201</v>
      </c>
      <c r="B41" s="18" t="s">
        <v>209</v>
      </c>
      <c r="C41" s="18" t="s">
        <v>159</v>
      </c>
      <c r="D41" s="19" t="s">
        <v>210</v>
      </c>
      <c r="E41" s="53">
        <v>11</v>
      </c>
      <c r="F41" s="19" t="s">
        <v>95</v>
      </c>
      <c r="G41" s="19">
        <v>1800</v>
      </c>
      <c r="H41" s="20" t="s">
        <v>211</v>
      </c>
      <c r="I41" s="20" t="s">
        <v>214</v>
      </c>
      <c r="J41" s="21" t="s">
        <v>212</v>
      </c>
      <c r="K41" s="22">
        <v>140</v>
      </c>
    </row>
    <row r="42" spans="1:11" s="2" customFormat="1" ht="101.25" x14ac:dyDescent="0.65">
      <c r="A42" s="131">
        <v>46204</v>
      </c>
      <c r="B42" s="138" t="s">
        <v>220</v>
      </c>
      <c r="C42" s="132" t="s">
        <v>144</v>
      </c>
      <c r="D42" s="133" t="s">
        <v>145</v>
      </c>
      <c r="E42" s="134">
        <v>11</v>
      </c>
      <c r="F42" s="133" t="s">
        <v>146</v>
      </c>
      <c r="G42" s="133">
        <v>2000</v>
      </c>
      <c r="H42" s="135" t="s">
        <v>221</v>
      </c>
      <c r="I42" s="135" t="s">
        <v>223</v>
      </c>
      <c r="J42" s="136" t="s">
        <v>222</v>
      </c>
      <c r="K42" s="137">
        <v>4480</v>
      </c>
    </row>
    <row r="43" spans="1:11" s="2" customFormat="1" ht="118.15" x14ac:dyDescent="0.65">
      <c r="A43" s="17">
        <v>46208</v>
      </c>
      <c r="B43" s="18" t="s">
        <v>227</v>
      </c>
      <c r="C43" s="18" t="s">
        <v>159</v>
      </c>
      <c r="D43" s="19" t="s">
        <v>228</v>
      </c>
      <c r="E43" s="53">
        <v>11</v>
      </c>
      <c r="F43" s="19" t="s">
        <v>95</v>
      </c>
      <c r="G43" s="19">
        <v>1200</v>
      </c>
      <c r="H43" s="20" t="s">
        <v>229</v>
      </c>
      <c r="I43" s="20" t="s">
        <v>231</v>
      </c>
      <c r="J43" s="21" t="s">
        <v>230</v>
      </c>
      <c r="K43" s="22">
        <v>1430</v>
      </c>
    </row>
    <row r="44" spans="1:11" s="2" customFormat="1" ht="84.4" x14ac:dyDescent="0.65">
      <c r="A44" s="17">
        <v>46211</v>
      </c>
      <c r="B44" s="18" t="s">
        <v>235</v>
      </c>
      <c r="C44" s="18" t="s">
        <v>236</v>
      </c>
      <c r="D44" s="19" t="s">
        <v>179</v>
      </c>
      <c r="E44" s="53">
        <v>11</v>
      </c>
      <c r="F44" s="19" t="s">
        <v>146</v>
      </c>
      <c r="G44" s="19">
        <v>1600</v>
      </c>
      <c r="H44" s="20" t="s">
        <v>240</v>
      </c>
      <c r="I44" s="20" t="s">
        <v>241</v>
      </c>
      <c r="J44" s="21" t="s">
        <v>238</v>
      </c>
      <c r="K44" s="22">
        <v>1920</v>
      </c>
    </row>
    <row r="45" spans="1:11" s="2" customFormat="1" ht="118.15" x14ac:dyDescent="0.65">
      <c r="A45" s="17">
        <v>46215</v>
      </c>
      <c r="B45" s="18" t="s">
        <v>242</v>
      </c>
      <c r="C45" s="18" t="s">
        <v>159</v>
      </c>
      <c r="D45" s="19" t="s">
        <v>210</v>
      </c>
      <c r="E45" s="53">
        <v>11</v>
      </c>
      <c r="F45" s="19" t="s">
        <v>95</v>
      </c>
      <c r="G45" s="19">
        <v>2000</v>
      </c>
      <c r="H45" s="20" t="s">
        <v>243</v>
      </c>
      <c r="I45" s="20" t="s">
        <v>245</v>
      </c>
      <c r="J45" s="21" t="s">
        <v>244</v>
      </c>
      <c r="K45" s="22">
        <v>2860</v>
      </c>
    </row>
    <row r="46" spans="1:11" s="2" customFormat="1" ht="118.15" x14ac:dyDescent="0.65">
      <c r="A46" s="17">
        <v>46222</v>
      </c>
      <c r="B46" s="18" t="s">
        <v>248</v>
      </c>
      <c r="C46" s="18" t="s">
        <v>159</v>
      </c>
      <c r="D46" s="19" t="s">
        <v>160</v>
      </c>
      <c r="E46" s="53">
        <v>11</v>
      </c>
      <c r="F46" s="19" t="s">
        <v>95</v>
      </c>
      <c r="G46" s="19">
        <v>1200</v>
      </c>
      <c r="H46" s="20" t="s">
        <v>256</v>
      </c>
      <c r="I46" s="20" t="s">
        <v>259</v>
      </c>
      <c r="J46" s="21" t="s">
        <v>257</v>
      </c>
      <c r="K46" s="22">
        <v>3230</v>
      </c>
    </row>
    <row r="47" spans="1:11" s="2" customFormat="1" ht="118.15" x14ac:dyDescent="0.65">
      <c r="A47" s="17">
        <v>46222</v>
      </c>
      <c r="B47" s="18" t="s">
        <v>251</v>
      </c>
      <c r="C47" s="18" t="s">
        <v>159</v>
      </c>
      <c r="D47" s="19" t="s">
        <v>228</v>
      </c>
      <c r="E47" s="53">
        <v>11</v>
      </c>
      <c r="F47" s="19" t="s">
        <v>95</v>
      </c>
      <c r="G47" s="19">
        <v>2000</v>
      </c>
      <c r="H47" s="20" t="s">
        <v>258</v>
      </c>
      <c r="I47" s="20" t="s">
        <v>260</v>
      </c>
      <c r="J47" s="21" t="s">
        <v>253</v>
      </c>
      <c r="K47" s="22">
        <v>5250</v>
      </c>
    </row>
    <row r="48" spans="1:11" s="2" customFormat="1" ht="118.15" x14ac:dyDescent="0.65">
      <c r="A48" s="17">
        <v>46223</v>
      </c>
      <c r="B48" s="18" t="s">
        <v>261</v>
      </c>
      <c r="C48" s="18" t="s">
        <v>236</v>
      </c>
      <c r="D48" s="19" t="s">
        <v>262</v>
      </c>
      <c r="E48" s="53">
        <v>11</v>
      </c>
      <c r="F48" s="19" t="s">
        <v>146</v>
      </c>
      <c r="G48" s="19">
        <v>2000</v>
      </c>
      <c r="H48" s="20" t="s">
        <v>263</v>
      </c>
      <c r="I48" s="20" t="s">
        <v>265</v>
      </c>
      <c r="J48" s="21" t="s">
        <v>264</v>
      </c>
      <c r="K48" s="22">
        <v>730</v>
      </c>
    </row>
    <row r="49" spans="1:11" s="2" customFormat="1" ht="84.4" x14ac:dyDescent="0.65">
      <c r="A49" s="17">
        <v>46228</v>
      </c>
      <c r="B49" s="19" t="s">
        <v>274</v>
      </c>
      <c r="C49" s="18" t="s">
        <v>269</v>
      </c>
      <c r="D49" s="19" t="s">
        <v>270</v>
      </c>
      <c r="E49" s="53">
        <v>5</v>
      </c>
      <c r="F49" s="19" t="s">
        <v>95</v>
      </c>
      <c r="G49" s="19">
        <v>2390</v>
      </c>
      <c r="H49" s="20" t="s">
        <v>271</v>
      </c>
      <c r="I49" s="20" t="s">
        <v>273</v>
      </c>
      <c r="J49" s="21" t="s">
        <v>272</v>
      </c>
      <c r="K49" s="22">
        <v>980</v>
      </c>
    </row>
    <row r="50" spans="1:11" s="2" customFormat="1" ht="118.15" x14ac:dyDescent="0.65">
      <c r="A50" s="17">
        <v>46229</v>
      </c>
      <c r="B50" s="19" t="s">
        <v>277</v>
      </c>
      <c r="C50" s="18" t="s">
        <v>159</v>
      </c>
      <c r="D50" s="19" t="s">
        <v>278</v>
      </c>
      <c r="E50" s="53">
        <v>7</v>
      </c>
      <c r="F50" s="19" t="s">
        <v>146</v>
      </c>
      <c r="G50" s="19">
        <v>1400</v>
      </c>
      <c r="H50" s="20" t="s">
        <v>287</v>
      </c>
      <c r="I50" s="20" t="s">
        <v>289</v>
      </c>
      <c r="J50" s="21" t="s">
        <v>284</v>
      </c>
      <c r="K50" s="22">
        <v>1230</v>
      </c>
    </row>
    <row r="51" spans="1:11" s="2" customFormat="1" ht="118.15" x14ac:dyDescent="0.65">
      <c r="A51" s="17">
        <v>46229</v>
      </c>
      <c r="B51" s="19" t="s">
        <v>281</v>
      </c>
      <c r="C51" s="18" t="s">
        <v>159</v>
      </c>
      <c r="D51" s="19" t="s">
        <v>282</v>
      </c>
      <c r="E51" s="53">
        <v>7</v>
      </c>
      <c r="F51" s="19" t="s">
        <v>146</v>
      </c>
      <c r="G51" s="19">
        <v>1400</v>
      </c>
      <c r="H51" s="20" t="s">
        <v>288</v>
      </c>
      <c r="I51" s="20" t="s">
        <v>290</v>
      </c>
      <c r="J51" s="21" t="s">
        <v>284</v>
      </c>
      <c r="K51" s="22">
        <v>4430</v>
      </c>
    </row>
    <row r="52" spans="1:11" s="2" customFormat="1" x14ac:dyDescent="0.65">
      <c r="A52" s="17"/>
      <c r="B52" s="18"/>
      <c r="C52" s="18"/>
      <c r="D52" s="19"/>
      <c r="E52" s="53"/>
      <c r="F52" s="19"/>
      <c r="G52" s="19"/>
      <c r="H52" s="20"/>
      <c r="I52" s="20"/>
      <c r="J52" s="21"/>
      <c r="K52" s="22"/>
    </row>
    <row r="53" spans="1:11" s="2" customFormat="1" x14ac:dyDescent="0.65">
      <c r="A53" s="23" t="s">
        <v>121</v>
      </c>
      <c r="B53" s="6" t="s">
        <v>2</v>
      </c>
      <c r="C53" s="5">
        <f>COUNTA($C31:$C52)-COUNTIF($J31:$J52,"競走不成立")</f>
        <v>21</v>
      </c>
      <c r="D53" s="3"/>
      <c r="F53" s="7" t="s">
        <v>113</v>
      </c>
      <c r="G53" s="5">
        <f>COUNTIFS($I31:$I52,"*１着*",$I31:$I52,"*２着*")</f>
        <v>14</v>
      </c>
      <c r="H53" s="8">
        <f>IFERROR(G53/C53,0)</f>
        <v>0.66666666666666663</v>
      </c>
      <c r="J53" s="9" t="s">
        <v>119</v>
      </c>
      <c r="K53" s="10">
        <f>SUM($K31:$K52)</f>
        <v>54200</v>
      </c>
    </row>
    <row r="54" spans="1:11" s="2" customFormat="1" x14ac:dyDescent="0.65">
      <c r="A54" s="23"/>
      <c r="B54" s="7" t="s">
        <v>114</v>
      </c>
      <c r="C54" s="5">
        <f>COUNTIF($I31:$I52,"*１着*")</f>
        <v>18</v>
      </c>
      <c r="D54" s="8">
        <f>IFERROR(C54/C53,0)</f>
        <v>0.8571428571428571</v>
      </c>
      <c r="F54" s="7" t="s">
        <v>112</v>
      </c>
      <c r="G54" s="5">
        <f>COUNTIFS($I31:$I52,"１着*",$I31:$I52,"*２着*")</f>
        <v>4</v>
      </c>
      <c r="H54" s="8">
        <f>IFERROR(G54/C53,0)</f>
        <v>0.19047619047619047</v>
      </c>
      <c r="J54" s="9" t="s">
        <v>118</v>
      </c>
      <c r="K54" s="10">
        <f>IFERROR(ROUND(AVERAGE($K31:$K52),0),0)</f>
        <v>2581</v>
      </c>
    </row>
    <row r="55" spans="1:11" s="2" customFormat="1" x14ac:dyDescent="0.65">
      <c r="A55" s="23"/>
      <c r="B55" s="9" t="s">
        <v>115</v>
      </c>
      <c r="C55" s="5">
        <f>$C54+COUNTIF($I31:$I52,"*２着*")+COUNTIF($I31:$I52,"*３着*")-$C56-$G55</f>
        <v>21</v>
      </c>
      <c r="D55" s="8">
        <f>IFERROR(C55/C53,0)</f>
        <v>1</v>
      </c>
      <c r="F55" s="7" t="s">
        <v>110</v>
      </c>
      <c r="G55" s="5">
        <f>COUNTIFS($I31:$I52,"*１着*",$I31:$I52,"*２着*",$I31:$I52,"*３着*")</f>
        <v>6</v>
      </c>
      <c r="H55" s="8">
        <f>IFERROR(G55/C53,0)</f>
        <v>0.2857142857142857</v>
      </c>
      <c r="J55" s="9" t="s">
        <v>117</v>
      </c>
      <c r="K55" s="57">
        <f>IFERROR(ROUND(SQRT(SUMSQ($K31:$K52)/$C53),0),0)</f>
        <v>4226</v>
      </c>
    </row>
    <row r="56" spans="1:11" s="2" customFormat="1" x14ac:dyDescent="0.65">
      <c r="A56" s="23"/>
      <c r="B56" s="9" t="s">
        <v>35</v>
      </c>
      <c r="C56" s="5">
        <f>G53+COUNTIFS($I31:$I52,"*１着*",$I31:$I52,"*３着*")+COUNTIFS($I31:$I52,"*２着*",$I31:$I52,"*３着*")-(G55*2)</f>
        <v>18</v>
      </c>
      <c r="D56" s="8">
        <f>IFERROR(C56/C53,0)</f>
        <v>0.8571428571428571</v>
      </c>
      <c r="F56" s="7" t="s">
        <v>111</v>
      </c>
      <c r="G56" s="5">
        <f>COUNTIFS($I31:$I52,"１着
２着*",$I31:$I52,"*３着*")</f>
        <v>3</v>
      </c>
      <c r="H56" s="8">
        <f>IFERROR(G56/C53,0)</f>
        <v>0.14285714285714285</v>
      </c>
      <c r="J56" s="9" t="s">
        <v>116</v>
      </c>
      <c r="K56" s="57">
        <f>IFERROR(ROUND(K53+((K55*AVERAGEIFS(C:C,C:C,"&gt;0",B:B,"=予想回数")*C53*9)/((C53*8)+レース別成績!$B$26)),0),0)</f>
        <v>142946</v>
      </c>
    </row>
    <row r="57" spans="1:11" s="2" customFormat="1" x14ac:dyDescent="0.65">
      <c r="A57" s="12" t="s">
        <v>127</v>
      </c>
      <c r="B57" s="12"/>
      <c r="C57" s="12"/>
      <c r="D57" s="12"/>
      <c r="E57" s="12"/>
      <c r="F57" s="12"/>
      <c r="G57" s="12"/>
      <c r="H57" s="12"/>
      <c r="I57" s="12"/>
      <c r="J57" s="12"/>
      <c r="K57" s="13"/>
    </row>
    <row r="58" spans="1:11" s="2" customFormat="1" x14ac:dyDescent="0.65">
      <c r="A58" s="11" t="s">
        <v>18</v>
      </c>
      <c r="B58" s="14" t="s">
        <v>19</v>
      </c>
      <c r="C58" s="14" t="s">
        <v>20</v>
      </c>
      <c r="D58" s="14" t="s">
        <v>60</v>
      </c>
      <c r="E58" s="14" t="s">
        <v>83</v>
      </c>
      <c r="F58" s="14" t="s">
        <v>59</v>
      </c>
      <c r="G58" s="14" t="s">
        <v>58</v>
      </c>
      <c r="H58" s="14" t="s">
        <v>21</v>
      </c>
      <c r="I58" s="14" t="s">
        <v>22</v>
      </c>
      <c r="J58" s="15" t="s">
        <v>23</v>
      </c>
      <c r="K58" s="16" t="s">
        <v>24</v>
      </c>
    </row>
    <row r="59" spans="1:11" s="2" customFormat="1" x14ac:dyDescent="0.65">
      <c r="A59" s="17"/>
      <c r="B59" s="18"/>
      <c r="C59" s="18"/>
      <c r="D59" s="19"/>
      <c r="E59" s="4"/>
      <c r="F59" s="19"/>
      <c r="G59" s="19"/>
      <c r="H59" s="20"/>
      <c r="I59" s="20"/>
      <c r="J59" s="21"/>
      <c r="K59" s="22"/>
    </row>
    <row r="60" spans="1:11" s="2" customFormat="1" x14ac:dyDescent="0.65">
      <c r="A60" s="17"/>
      <c r="B60" s="18"/>
      <c r="C60" s="18"/>
      <c r="D60" s="19"/>
      <c r="E60" s="53"/>
      <c r="F60" s="19"/>
      <c r="G60" s="19"/>
      <c r="H60" s="20"/>
      <c r="I60" s="20"/>
      <c r="J60" s="21"/>
      <c r="K60" s="22"/>
    </row>
    <row r="61" spans="1:11" s="2" customFormat="1" x14ac:dyDescent="0.65">
      <c r="A61" s="23" t="s">
        <v>128</v>
      </c>
      <c r="B61" s="6" t="s">
        <v>2</v>
      </c>
      <c r="C61" s="5">
        <f>COUNTA($C59:$C60)-COUNTIF($J59:$J60,"競走不成立")</f>
        <v>0</v>
      </c>
      <c r="D61" s="3"/>
      <c r="F61" s="7" t="s">
        <v>113</v>
      </c>
      <c r="G61" s="5">
        <f>COUNTIFS($I59:$I60,"*１着*",$I59:$I60,"*２着*")</f>
        <v>0</v>
      </c>
      <c r="H61" s="8">
        <f>IFERROR(G61/C61,0)</f>
        <v>0</v>
      </c>
      <c r="J61" s="9" t="s">
        <v>119</v>
      </c>
      <c r="K61" s="10">
        <f>SUM($K59:$K60)</f>
        <v>0</v>
      </c>
    </row>
    <row r="62" spans="1:11" s="2" customFormat="1" x14ac:dyDescent="0.65">
      <c r="A62" s="23"/>
      <c r="B62" s="7" t="s">
        <v>114</v>
      </c>
      <c r="C62" s="5">
        <f>COUNTIF($I59:$I60,"*１着*")</f>
        <v>0</v>
      </c>
      <c r="D62" s="8">
        <f>IFERROR(C62/C61,0)</f>
        <v>0</v>
      </c>
      <c r="F62" s="7" t="s">
        <v>112</v>
      </c>
      <c r="G62" s="5">
        <f>COUNTIFS($I59:$I60,"１着*",$I59:$I60,"*２着*")</f>
        <v>0</v>
      </c>
      <c r="H62" s="8">
        <f>IFERROR(G62/C61,0)</f>
        <v>0</v>
      </c>
      <c r="J62" s="9" t="s">
        <v>118</v>
      </c>
      <c r="K62" s="10">
        <f>IFERROR(ROUND(AVERAGE($K59:$K60),0),0)</f>
        <v>0</v>
      </c>
    </row>
    <row r="63" spans="1:11" s="2" customFormat="1" x14ac:dyDescent="0.65">
      <c r="A63" s="23"/>
      <c r="B63" s="9" t="s">
        <v>115</v>
      </c>
      <c r="C63" s="5">
        <f>$C62+COUNTIF($I59:$I60,"*２着*")+COUNTIF($I59:$I60,"*３着*")-$C64-$G63</f>
        <v>0</v>
      </c>
      <c r="D63" s="8">
        <f>IFERROR(C63/C61,0)</f>
        <v>0</v>
      </c>
      <c r="F63" s="7" t="s">
        <v>110</v>
      </c>
      <c r="G63" s="5">
        <f>COUNTIFS($I59:$I60,"*１着*",$I59:$I60,"*２着*",$I59:$I60,"*３着*")</f>
        <v>0</v>
      </c>
      <c r="H63" s="8">
        <f>IFERROR(G63/C61,0)</f>
        <v>0</v>
      </c>
      <c r="J63" s="9" t="s">
        <v>117</v>
      </c>
      <c r="K63" s="57">
        <f>IFERROR(ROUND(SQRT(SUMSQ($K59:$K60)/$C61),0),0)</f>
        <v>0</v>
      </c>
    </row>
    <row r="64" spans="1:11" s="2" customFormat="1" x14ac:dyDescent="0.65">
      <c r="A64" s="23"/>
      <c r="B64" s="9" t="s">
        <v>35</v>
      </c>
      <c r="C64" s="5">
        <f>G61+COUNTIFS($I59:$I60,"*１着*",$I59:$I60,"*３着*")+COUNTIFS($I59:$I60,"*２着*",$I59:$I60,"*３着*")-(G63*2)</f>
        <v>0</v>
      </c>
      <c r="D64" s="8">
        <f>IFERROR(C64/C61,0)</f>
        <v>0</v>
      </c>
      <c r="F64" s="7" t="s">
        <v>111</v>
      </c>
      <c r="G64" s="5">
        <f>COUNTIFS($I59:$I60,"１着
２着*",$I59:$I60,"*３着*")</f>
        <v>0</v>
      </c>
      <c r="H64" s="8">
        <f>IFERROR(G64/C61,0)</f>
        <v>0</v>
      </c>
      <c r="J64" s="9" t="s">
        <v>116</v>
      </c>
      <c r="K64" s="57">
        <f>IFERROR(ROUND(K61+((K63*AVERAGEIFS(C:C,C:C,"&gt;0",B:B,"=予想回数")*C61*9)/((C61*8)+レース別成績!$B$26)),0),0)</f>
        <v>0</v>
      </c>
    </row>
    <row r="65" spans="1:11" s="2" customFormat="1" x14ac:dyDescent="0.65">
      <c r="A65" s="12" t="s">
        <v>126</v>
      </c>
      <c r="B65" s="12"/>
      <c r="C65" s="12"/>
      <c r="D65" s="12"/>
      <c r="E65" s="12"/>
      <c r="F65" s="12"/>
      <c r="G65" s="12"/>
      <c r="H65" s="12"/>
      <c r="I65" s="12"/>
      <c r="J65" s="12"/>
      <c r="K65" s="13"/>
    </row>
    <row r="66" spans="1:11" s="2" customFormat="1" x14ac:dyDescent="0.65">
      <c r="A66" s="11" t="s">
        <v>18</v>
      </c>
      <c r="B66" s="14" t="s">
        <v>19</v>
      </c>
      <c r="C66" s="14" t="s">
        <v>20</v>
      </c>
      <c r="D66" s="14" t="s">
        <v>60</v>
      </c>
      <c r="E66" s="14" t="s">
        <v>83</v>
      </c>
      <c r="F66" s="14" t="s">
        <v>59</v>
      </c>
      <c r="G66" s="14" t="s">
        <v>58</v>
      </c>
      <c r="H66" s="14" t="s">
        <v>21</v>
      </c>
      <c r="I66" s="14" t="s">
        <v>22</v>
      </c>
      <c r="J66" s="15" t="s">
        <v>23</v>
      </c>
      <c r="K66" s="16" t="s">
        <v>24</v>
      </c>
    </row>
    <row r="67" spans="1:11" s="2" customFormat="1" x14ac:dyDescent="0.65">
      <c r="A67" s="17"/>
      <c r="B67" s="18"/>
      <c r="C67" s="18"/>
      <c r="D67" s="19"/>
      <c r="E67" s="4"/>
      <c r="F67" s="19"/>
      <c r="G67" s="19"/>
      <c r="H67" s="20"/>
      <c r="I67" s="20"/>
      <c r="J67" s="21"/>
      <c r="K67" s="22"/>
    </row>
    <row r="68" spans="1:11" s="2" customFormat="1" x14ac:dyDescent="0.65">
      <c r="A68" s="17"/>
      <c r="B68" s="18"/>
      <c r="C68" s="18"/>
      <c r="D68" s="19"/>
      <c r="E68" s="53"/>
      <c r="F68" s="19"/>
      <c r="G68" s="19"/>
      <c r="H68" s="20"/>
      <c r="I68" s="20"/>
      <c r="J68" s="21"/>
      <c r="K68" s="22"/>
    </row>
    <row r="69" spans="1:11" s="2" customFormat="1" x14ac:dyDescent="0.65">
      <c r="A69" s="23" t="s">
        <v>125</v>
      </c>
      <c r="B69" s="6" t="s">
        <v>2</v>
      </c>
      <c r="C69" s="5">
        <f>COUNTA($C67:$C68)-COUNTIF($J67:$J68,"競走不成立")</f>
        <v>0</v>
      </c>
      <c r="D69" s="3"/>
      <c r="F69" s="7" t="s">
        <v>113</v>
      </c>
      <c r="G69" s="5">
        <f>COUNTIFS($I67:$I68,"*１着*",$I67:$I68,"*２着*")</f>
        <v>0</v>
      </c>
      <c r="H69" s="8">
        <f>IFERROR(G69/C69,0)</f>
        <v>0</v>
      </c>
      <c r="J69" s="9" t="s">
        <v>119</v>
      </c>
      <c r="K69" s="10">
        <f>SUM($K67:$K68)</f>
        <v>0</v>
      </c>
    </row>
    <row r="70" spans="1:11" s="2" customFormat="1" x14ac:dyDescent="0.65">
      <c r="A70" s="23"/>
      <c r="B70" s="7" t="s">
        <v>114</v>
      </c>
      <c r="C70" s="5">
        <f>COUNTIF($I67:$I68,"*１着*")</f>
        <v>0</v>
      </c>
      <c r="D70" s="8">
        <f>IFERROR(C70/C69,0)</f>
        <v>0</v>
      </c>
      <c r="F70" s="7" t="s">
        <v>112</v>
      </c>
      <c r="G70" s="5">
        <f>COUNTIFS($I67:$I68,"１着*",$I67:$I68,"*２着*")</f>
        <v>0</v>
      </c>
      <c r="H70" s="8">
        <f>IFERROR(G70/C69,0)</f>
        <v>0</v>
      </c>
      <c r="J70" s="9" t="s">
        <v>118</v>
      </c>
      <c r="K70" s="10">
        <f>IFERROR(ROUND(AVERAGE($K67:$K68),0),0)</f>
        <v>0</v>
      </c>
    </row>
    <row r="71" spans="1:11" s="2" customFormat="1" x14ac:dyDescent="0.65">
      <c r="A71" s="23"/>
      <c r="B71" s="9" t="s">
        <v>115</v>
      </c>
      <c r="C71" s="5">
        <f>$C70+COUNTIF($I67:$I68,"*２着*")+COUNTIF($I67:$I68,"*３着*")-$C72-$G71</f>
        <v>0</v>
      </c>
      <c r="D71" s="8">
        <f>IFERROR(C71/C69,0)</f>
        <v>0</v>
      </c>
      <c r="F71" s="7" t="s">
        <v>110</v>
      </c>
      <c r="G71" s="5">
        <f>COUNTIFS($I67:$I68,"*１着*",$I67:$I68,"*２着*",$I67:$I68,"*３着*")</f>
        <v>0</v>
      </c>
      <c r="H71" s="8">
        <f>IFERROR(G71/C69,0)</f>
        <v>0</v>
      </c>
      <c r="J71" s="9" t="s">
        <v>117</v>
      </c>
      <c r="K71" s="57">
        <f>IFERROR(ROUND(SQRT(SUMSQ($K67:$K68)/$C69),0),0)</f>
        <v>0</v>
      </c>
    </row>
    <row r="72" spans="1:11" s="2" customFormat="1" x14ac:dyDescent="0.65">
      <c r="A72" s="23"/>
      <c r="B72" s="9" t="s">
        <v>35</v>
      </c>
      <c r="C72" s="5">
        <f>G69+COUNTIFS($I67:$I68,"*１着*",$I67:$I68,"*３着*")+COUNTIFS($I67:$I68,"*２着*",$I67:$I68,"*３着*")-(G71*2)</f>
        <v>0</v>
      </c>
      <c r="D72" s="8">
        <f>IFERROR(C72/C69,0)</f>
        <v>0</v>
      </c>
      <c r="F72" s="7" t="s">
        <v>111</v>
      </c>
      <c r="G72" s="5">
        <f>COUNTIFS($I67:$I68,"１着
２着*",$I67:$I68,"*３着*")</f>
        <v>0</v>
      </c>
      <c r="H72" s="8">
        <f>IFERROR(G72/C69,0)</f>
        <v>0</v>
      </c>
      <c r="J72" s="9" t="s">
        <v>116</v>
      </c>
      <c r="K72" s="57">
        <f>IFERROR(ROUND(K69+((K71*AVERAGEIFS(C:C,C:C,"&gt;0",B:B,"=予想回数")*C69*9)/((C69*8)+レース別成績!$B$26)),0),0)</f>
        <v>0</v>
      </c>
    </row>
    <row r="73" spans="1:11" s="2" customFormat="1" x14ac:dyDescent="0.65">
      <c r="K73" s="10"/>
    </row>
    <row r="74" spans="1:11" s="2" customFormat="1" x14ac:dyDescent="0.65">
      <c r="K74" s="10"/>
    </row>
    <row r="75" spans="1:11" s="2" customFormat="1" x14ac:dyDescent="0.65">
      <c r="K75" s="10"/>
    </row>
    <row r="76" spans="1:11" s="2" customFormat="1" x14ac:dyDescent="0.65">
      <c r="K76" s="10"/>
    </row>
    <row r="77" spans="1:11" s="2" customFormat="1" x14ac:dyDescent="0.65">
      <c r="K77" s="10"/>
    </row>
    <row r="78" spans="1:11" s="2" customFormat="1" x14ac:dyDescent="0.65">
      <c r="K78" s="10"/>
    </row>
    <row r="79" spans="1:11" s="2" customFormat="1" x14ac:dyDescent="0.65">
      <c r="K79" s="10"/>
    </row>
    <row r="80" spans="1:11" s="2" customFormat="1" x14ac:dyDescent="0.65">
      <c r="K80" s="10"/>
    </row>
    <row r="81" spans="11:11" s="2" customFormat="1" x14ac:dyDescent="0.65">
      <c r="K81" s="10"/>
    </row>
    <row r="82" spans="11:11" s="2" customFormat="1" x14ac:dyDescent="0.65">
      <c r="K82" s="10"/>
    </row>
    <row r="83" spans="11:11" s="2" customFormat="1" x14ac:dyDescent="0.65">
      <c r="K83" s="10"/>
    </row>
    <row r="84" spans="11:11" s="2" customFormat="1" x14ac:dyDescent="0.65">
      <c r="K84" s="10"/>
    </row>
    <row r="85" spans="11:11" s="2" customFormat="1" x14ac:dyDescent="0.65">
      <c r="K85" s="10"/>
    </row>
    <row r="86" spans="11:11" s="2" customFormat="1" x14ac:dyDescent="0.65">
      <c r="K86" s="10"/>
    </row>
    <row r="87" spans="11:11" s="2" customFormat="1" x14ac:dyDescent="0.65">
      <c r="K87" s="10"/>
    </row>
    <row r="88" spans="11:11" s="2" customFormat="1" x14ac:dyDescent="0.65">
      <c r="K88" s="10"/>
    </row>
    <row r="89" spans="11:11" s="2" customFormat="1" x14ac:dyDescent="0.65">
      <c r="K89" s="10"/>
    </row>
    <row r="90" spans="11:11" s="2" customFormat="1" x14ac:dyDescent="0.65">
      <c r="K90" s="10"/>
    </row>
    <row r="91" spans="11:11" s="2" customFormat="1" x14ac:dyDescent="0.65">
      <c r="K91" s="10"/>
    </row>
    <row r="92" spans="11:11" s="2" customFormat="1" x14ac:dyDescent="0.65">
      <c r="K92" s="10"/>
    </row>
    <row r="93" spans="11:11" s="2" customFormat="1" x14ac:dyDescent="0.65">
      <c r="K93" s="10"/>
    </row>
    <row r="94" spans="11:11" s="2" customFormat="1" x14ac:dyDescent="0.65">
      <c r="K94" s="10"/>
    </row>
    <row r="95" spans="11:11" s="2" customFormat="1" x14ac:dyDescent="0.65">
      <c r="K95" s="10"/>
    </row>
    <row r="114" spans="11:11" s="2" customFormat="1" x14ac:dyDescent="0.65">
      <c r="K114" s="10"/>
    </row>
    <row r="115" spans="11:11" s="2" customFormat="1" x14ac:dyDescent="0.65">
      <c r="K115" s="10"/>
    </row>
    <row r="116" spans="11:11" s="2" customFormat="1" x14ac:dyDescent="0.65">
      <c r="K116" s="10"/>
    </row>
    <row r="117" spans="11:11" s="2" customFormat="1" x14ac:dyDescent="0.65">
      <c r="K117" s="10"/>
    </row>
    <row r="118" spans="11:11" s="2" customFormat="1" x14ac:dyDescent="0.65">
      <c r="K118" s="10"/>
    </row>
    <row r="119" spans="11:11" s="2" customFormat="1" x14ac:dyDescent="0.65">
      <c r="K119" s="10"/>
    </row>
    <row r="120" spans="11:11" s="2" customFormat="1" x14ac:dyDescent="0.65">
      <c r="K120" s="10"/>
    </row>
    <row r="121" spans="11:11" s="2" customFormat="1" x14ac:dyDescent="0.65">
      <c r="K121" s="10"/>
    </row>
    <row r="122" spans="11:11" s="2" customFormat="1" x14ac:dyDescent="0.65">
      <c r="K122" s="10"/>
    </row>
    <row r="123" spans="11:11" s="2" customFormat="1" x14ac:dyDescent="0.65">
      <c r="K123" s="10"/>
    </row>
    <row r="124" spans="11:11" s="2" customFormat="1" x14ac:dyDescent="0.65">
      <c r="K124" s="10"/>
    </row>
    <row r="125" spans="11:11" s="2" customFormat="1" x14ac:dyDescent="0.65">
      <c r="K125" s="10"/>
    </row>
    <row r="126" spans="11:11" s="2" customFormat="1" x14ac:dyDescent="0.65">
      <c r="K126" s="10"/>
    </row>
    <row r="127" spans="11:11" s="2" customFormat="1" x14ac:dyDescent="0.65">
      <c r="K127" s="10"/>
    </row>
    <row r="128" spans="11:11" s="2" customFormat="1" x14ac:dyDescent="0.65">
      <c r="K128" s="10"/>
    </row>
    <row r="129" spans="11:11" s="2" customFormat="1" x14ac:dyDescent="0.65">
      <c r="K129" s="10"/>
    </row>
    <row r="130" spans="11:11" s="2" customFormat="1" x14ac:dyDescent="0.65">
      <c r="K130" s="10"/>
    </row>
    <row r="131" spans="11:11" s="2" customFormat="1" x14ac:dyDescent="0.65">
      <c r="K131" s="10"/>
    </row>
    <row r="132" spans="11:11" s="2" customFormat="1" x14ac:dyDescent="0.65">
      <c r="K132" s="10"/>
    </row>
    <row r="133" spans="11:11" s="2" customFormat="1" x14ac:dyDescent="0.65">
      <c r="K133" s="10"/>
    </row>
    <row r="134" spans="11:11" s="2" customFormat="1" x14ac:dyDescent="0.65">
      <c r="K134" s="10"/>
    </row>
    <row r="135" spans="11:11" s="2" customFormat="1" x14ac:dyDescent="0.65">
      <c r="K135" s="10"/>
    </row>
    <row r="136" spans="11:11" s="2" customFormat="1" x14ac:dyDescent="0.65">
      <c r="K136" s="10"/>
    </row>
    <row r="137" spans="11:11" s="2" customFormat="1" x14ac:dyDescent="0.65">
      <c r="K137" s="10"/>
    </row>
    <row r="138" spans="11:11" s="2" customFormat="1" x14ac:dyDescent="0.65">
      <c r="K138" s="10"/>
    </row>
    <row r="139" spans="11:11" s="2" customFormat="1" x14ac:dyDescent="0.65">
      <c r="K139" s="10"/>
    </row>
    <row r="140" spans="11:11" s="2" customFormat="1" x14ac:dyDescent="0.65">
      <c r="K140" s="10"/>
    </row>
    <row r="141" spans="11:11" s="2" customFormat="1" x14ac:dyDescent="0.65">
      <c r="K141" s="10"/>
    </row>
    <row r="142" spans="11:11" s="2" customFormat="1" x14ac:dyDescent="0.65">
      <c r="K142" s="10"/>
    </row>
    <row r="143" spans="11:11" s="2" customFormat="1" x14ac:dyDescent="0.65">
      <c r="K143" s="10"/>
    </row>
    <row r="144" spans="11:11" s="2" customFormat="1" x14ac:dyDescent="0.65">
      <c r="K144" s="10"/>
    </row>
    <row r="145" spans="11:11" s="2" customFormat="1" x14ac:dyDescent="0.65">
      <c r="K145" s="10"/>
    </row>
    <row r="146" spans="11:11" s="2" customFormat="1" x14ac:dyDescent="0.65">
      <c r="K146" s="10"/>
    </row>
    <row r="147" spans="11:11" s="2" customFormat="1" x14ac:dyDescent="0.65">
      <c r="K147" s="10"/>
    </row>
    <row r="148" spans="11:11" s="2" customFormat="1" x14ac:dyDescent="0.65">
      <c r="K148" s="10"/>
    </row>
    <row r="149" spans="11:11" s="2" customFormat="1" x14ac:dyDescent="0.65">
      <c r="K149" s="10"/>
    </row>
    <row r="150" spans="11:11" s="2" customFormat="1" x14ac:dyDescent="0.65">
      <c r="K150" s="10"/>
    </row>
    <row r="151" spans="11:11" s="2" customFormat="1" x14ac:dyDescent="0.65">
      <c r="K151" s="10"/>
    </row>
    <row r="152" spans="11:11" s="2" customFormat="1" x14ac:dyDescent="0.65">
      <c r="K152" s="10"/>
    </row>
    <row r="153" spans="11:11" s="2" customFormat="1" x14ac:dyDescent="0.65">
      <c r="K153" s="10"/>
    </row>
    <row r="154" spans="11:11" s="2" customFormat="1" x14ac:dyDescent="0.65">
      <c r="K154" s="10"/>
    </row>
    <row r="155" spans="11:11" s="2" customFormat="1" x14ac:dyDescent="0.65">
      <c r="K155" s="10"/>
    </row>
    <row r="158" spans="11:11" s="2" customFormat="1" x14ac:dyDescent="0.65">
      <c r="K158" s="10"/>
    </row>
    <row r="159" spans="11:11" s="2" customFormat="1" x14ac:dyDescent="0.65">
      <c r="K159" s="10"/>
    </row>
    <row r="160" spans="11:11" s="2" customFormat="1" x14ac:dyDescent="0.65">
      <c r="K160" s="10"/>
    </row>
    <row r="161" spans="11:11" s="2" customFormat="1" x14ac:dyDescent="0.65">
      <c r="K161" s="10"/>
    </row>
    <row r="162" spans="11:11" s="2" customFormat="1" x14ac:dyDescent="0.65">
      <c r="K162" s="10"/>
    </row>
    <row r="163" spans="11:11" s="2" customFormat="1" x14ac:dyDescent="0.65">
      <c r="K163" s="10"/>
    </row>
    <row r="164" spans="11:11" s="2" customFormat="1" x14ac:dyDescent="0.65">
      <c r="K164" s="10"/>
    </row>
    <row r="165" spans="11:11" s="2" customFormat="1" x14ac:dyDescent="0.65">
      <c r="K165" s="10"/>
    </row>
    <row r="166" spans="11:11" s="2" customFormat="1" x14ac:dyDescent="0.65">
      <c r="K166" s="10"/>
    </row>
    <row r="167" spans="11:11" s="2" customFormat="1" x14ac:dyDescent="0.65">
      <c r="K167" s="10"/>
    </row>
    <row r="168" spans="11:11" s="2" customFormat="1" x14ac:dyDescent="0.65">
      <c r="K168" s="10"/>
    </row>
    <row r="169" spans="11:11" s="2" customFormat="1" x14ac:dyDescent="0.65">
      <c r="K169" s="10"/>
    </row>
    <row r="170" spans="11:11" s="2" customFormat="1" x14ac:dyDescent="0.65">
      <c r="K170" s="10"/>
    </row>
    <row r="171" spans="11:11" s="2" customFormat="1" x14ac:dyDescent="0.65">
      <c r="K171" s="10"/>
    </row>
    <row r="172" spans="11:11" s="2" customFormat="1" x14ac:dyDescent="0.65">
      <c r="K172" s="10"/>
    </row>
    <row r="173" spans="11:11" s="2" customFormat="1" x14ac:dyDescent="0.65">
      <c r="K173" s="10"/>
    </row>
    <row r="174" spans="11:11" s="2" customFormat="1" x14ac:dyDescent="0.65">
      <c r="K174" s="10"/>
    </row>
    <row r="175" spans="11:11" s="2" customFormat="1" x14ac:dyDescent="0.65">
      <c r="K175" s="10"/>
    </row>
    <row r="176" spans="1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188" spans="11:11" s="2" customFormat="1" x14ac:dyDescent="0.65">
      <c r="K188" s="10"/>
    </row>
    <row r="189" spans="11:11" s="2" customFormat="1" x14ac:dyDescent="0.65">
      <c r="K189" s="10"/>
    </row>
    <row r="190" spans="11:11" s="2" customFormat="1" x14ac:dyDescent="0.65">
      <c r="K190" s="10"/>
    </row>
    <row r="191" spans="11:11" s="2" customFormat="1" x14ac:dyDescent="0.65">
      <c r="K191" s="10"/>
    </row>
    <row r="192" spans="11:11" s="2" customFormat="1" x14ac:dyDescent="0.65">
      <c r="K192" s="10"/>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row r="198" spans="11:11" s="2" customFormat="1" x14ac:dyDescent="0.65">
      <c r="K198" s="10"/>
    </row>
    <row r="199" spans="11:11" s="2" customFormat="1" x14ac:dyDescent="0.65">
      <c r="K199" s="10"/>
    </row>
    <row r="200" spans="11:11" s="2" customFormat="1" x14ac:dyDescent="0.65">
      <c r="K200" s="10"/>
    </row>
    <row r="201" spans="11:11" s="2" customFormat="1" x14ac:dyDescent="0.65">
      <c r="K201" s="10"/>
    </row>
    <row r="202" spans="11:11" s="2" customFormat="1" x14ac:dyDescent="0.65">
      <c r="K202" s="10"/>
    </row>
    <row r="203" spans="11:11" s="2" customFormat="1" x14ac:dyDescent="0.65">
      <c r="K203" s="10"/>
    </row>
    <row r="204" spans="11:11" s="2" customFormat="1" x14ac:dyDescent="0.65">
      <c r="K204" s="10"/>
    </row>
    <row r="205" spans="11:11" s="2" customFormat="1" x14ac:dyDescent="0.65">
      <c r="K205" s="10"/>
    </row>
    <row r="206" spans="11:11" s="2" customFormat="1" x14ac:dyDescent="0.65">
      <c r="K206" s="10"/>
    </row>
    <row r="207" spans="11:11" s="2" customFormat="1" x14ac:dyDescent="0.65">
      <c r="K207" s="10"/>
    </row>
    <row r="208" spans="11:11" s="2" customFormat="1" x14ac:dyDescent="0.65">
      <c r="K208" s="10"/>
    </row>
    <row r="209" spans="11:11" s="2" customFormat="1" x14ac:dyDescent="0.65">
      <c r="K209" s="10"/>
    </row>
    <row r="210" spans="11:11" s="2" customFormat="1" x14ac:dyDescent="0.65">
      <c r="K210" s="10"/>
    </row>
    <row r="211" spans="11:11" s="2" customFormat="1" x14ac:dyDescent="0.65">
      <c r="K211" s="10"/>
    </row>
    <row r="212" spans="11:11" s="2" customFormat="1" x14ac:dyDescent="0.65">
      <c r="K212" s="10"/>
    </row>
    <row r="213" spans="11:11" s="2" customFormat="1" x14ac:dyDescent="0.65">
      <c r="K213" s="10"/>
    </row>
    <row r="214" spans="11:11" s="2" customFormat="1" x14ac:dyDescent="0.65">
      <c r="K214" s="10"/>
    </row>
    <row r="215" spans="11:11" s="2" customFormat="1" x14ac:dyDescent="0.65">
      <c r="K215" s="10"/>
    </row>
    <row r="216" spans="11:11" s="2" customFormat="1" x14ac:dyDescent="0.65">
      <c r="K216" s="10"/>
    </row>
    <row r="217" spans="11:11" s="2" customFormat="1" x14ac:dyDescent="0.65">
      <c r="K217" s="10"/>
    </row>
    <row r="218" spans="11:11" s="2" customFormat="1" x14ac:dyDescent="0.65">
      <c r="K218" s="10"/>
    </row>
    <row r="219" spans="11:11" s="2" customFormat="1" x14ac:dyDescent="0.65">
      <c r="K219" s="10"/>
    </row>
    <row r="220" spans="11:11" s="2" customFormat="1" x14ac:dyDescent="0.65">
      <c r="K220" s="10"/>
    </row>
    <row r="221" spans="11:11" s="2" customFormat="1" x14ac:dyDescent="0.65">
      <c r="K221" s="10"/>
    </row>
    <row r="222" spans="11:11" s="2" customFormat="1" x14ac:dyDescent="0.65">
      <c r="K222" s="10"/>
    </row>
    <row r="223" spans="11:11" s="2" customFormat="1" x14ac:dyDescent="0.65">
      <c r="K223" s="10"/>
    </row>
    <row r="224" spans="11:11" s="2" customFormat="1" x14ac:dyDescent="0.65">
      <c r="K224" s="10"/>
    </row>
    <row r="225" spans="11:11" s="2" customFormat="1" x14ac:dyDescent="0.65">
      <c r="K225" s="10"/>
    </row>
    <row r="226" spans="11:11" s="2" customFormat="1" x14ac:dyDescent="0.65">
      <c r="K226" s="10"/>
    </row>
    <row r="227" spans="11:11" s="2" customFormat="1" x14ac:dyDescent="0.65">
      <c r="K227" s="10"/>
    </row>
    <row r="228" spans="11:11" s="2" customFormat="1" x14ac:dyDescent="0.65">
      <c r="K228" s="10"/>
    </row>
    <row r="229" spans="11:11" s="2" customFormat="1" x14ac:dyDescent="0.65">
      <c r="K229" s="10"/>
    </row>
    <row r="230" spans="11:11" s="2" customFormat="1" x14ac:dyDescent="0.65">
      <c r="K230" s="10"/>
    </row>
    <row r="231" spans="11:11" s="2" customFormat="1" x14ac:dyDescent="0.65">
      <c r="K231" s="10"/>
    </row>
    <row r="232" spans="11:11" s="2" customFormat="1" x14ac:dyDescent="0.65">
      <c r="K232" s="10"/>
    </row>
    <row r="233" spans="11:11" s="2" customFormat="1" x14ac:dyDescent="0.65">
      <c r="K233" s="10"/>
    </row>
    <row r="234" spans="11:11" s="2" customFormat="1" x14ac:dyDescent="0.65">
      <c r="K234" s="10"/>
    </row>
    <row r="235" spans="11:11" s="2" customFormat="1" x14ac:dyDescent="0.65">
      <c r="K235" s="10"/>
    </row>
    <row r="236" spans="11:11" s="2" customFormat="1" x14ac:dyDescent="0.65">
      <c r="K236" s="10"/>
    </row>
    <row r="237" spans="11:11" s="2" customFormat="1" x14ac:dyDescent="0.65">
      <c r="K237" s="10"/>
    </row>
    <row r="238" spans="11:11" s="2" customFormat="1" x14ac:dyDescent="0.65">
      <c r="K238" s="10"/>
    </row>
    <row r="239" spans="11:11" s="2" customFormat="1" x14ac:dyDescent="0.65">
      <c r="K239" s="10"/>
    </row>
    <row r="240" spans="11:11" s="2" customFormat="1" x14ac:dyDescent="0.65">
      <c r="K240" s="10"/>
    </row>
    <row r="241" spans="11:11" s="2" customFormat="1" x14ac:dyDescent="0.65">
      <c r="K241" s="10"/>
    </row>
    <row r="242" spans="11:11" s="2" customFormat="1" x14ac:dyDescent="0.65">
      <c r="K242" s="10"/>
    </row>
    <row r="243" spans="11:11" s="2" customFormat="1" x14ac:dyDescent="0.65">
      <c r="K243" s="10"/>
    </row>
  </sheetData>
  <phoneticPr fontId="1"/>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721A-3965-4F8A-83CE-F257C9912925}">
  <dimension ref="A1:K213"/>
  <sheetViews>
    <sheetView topLeftCell="A18" zoomScaleNormal="100" workbookViewId="0">
      <selection activeCell="A21" sqref="A21:G21"/>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18.15" x14ac:dyDescent="0.65">
      <c r="A3" s="17">
        <v>46180</v>
      </c>
      <c r="B3" s="18" t="s">
        <v>135</v>
      </c>
      <c r="C3" s="18" t="s">
        <v>136</v>
      </c>
      <c r="D3" s="19" t="s">
        <v>137</v>
      </c>
      <c r="E3" s="4">
        <v>11</v>
      </c>
      <c r="F3" s="19" t="s">
        <v>95</v>
      </c>
      <c r="G3" s="19">
        <v>1600</v>
      </c>
      <c r="H3" s="20" t="s">
        <v>138</v>
      </c>
      <c r="I3" s="20" t="s">
        <v>140</v>
      </c>
      <c r="J3" s="21" t="s">
        <v>139</v>
      </c>
      <c r="K3" s="22">
        <v>710</v>
      </c>
    </row>
    <row r="4" spans="1:11" s="2" customFormat="1" ht="84.4" x14ac:dyDescent="0.65">
      <c r="A4" s="131">
        <v>46183</v>
      </c>
      <c r="B4" s="138" t="s">
        <v>143</v>
      </c>
      <c r="C4" s="132" t="s">
        <v>144</v>
      </c>
      <c r="D4" s="133" t="s">
        <v>145</v>
      </c>
      <c r="E4" s="134">
        <v>11</v>
      </c>
      <c r="F4" s="133" t="s">
        <v>146</v>
      </c>
      <c r="G4" s="133">
        <v>2000</v>
      </c>
      <c r="H4" s="135" t="s">
        <v>147</v>
      </c>
      <c r="I4" s="135" t="s">
        <v>152</v>
      </c>
      <c r="J4" s="136" t="s">
        <v>148</v>
      </c>
      <c r="K4" s="137">
        <v>3360</v>
      </c>
    </row>
    <row r="5" spans="1:11" s="2" customFormat="1" ht="118.15" x14ac:dyDescent="0.65">
      <c r="A5" s="131">
        <v>46187</v>
      </c>
      <c r="B5" s="138" t="s">
        <v>170</v>
      </c>
      <c r="C5" s="132" t="s">
        <v>136</v>
      </c>
      <c r="D5" s="133" t="s">
        <v>171</v>
      </c>
      <c r="E5" s="134">
        <v>11</v>
      </c>
      <c r="F5" s="133" t="s">
        <v>95</v>
      </c>
      <c r="G5" s="133">
        <v>2200</v>
      </c>
      <c r="H5" s="135" t="s">
        <v>175</v>
      </c>
      <c r="I5" s="135" t="s">
        <v>176</v>
      </c>
      <c r="J5" s="136" t="s">
        <v>173</v>
      </c>
      <c r="K5" s="137">
        <v>1660</v>
      </c>
    </row>
    <row r="6" spans="1:11" s="2" customFormat="1" ht="84.4" x14ac:dyDescent="0.65">
      <c r="A6" s="17">
        <v>46197</v>
      </c>
      <c r="B6" s="18" t="s">
        <v>198</v>
      </c>
      <c r="C6" s="18" t="s">
        <v>144</v>
      </c>
      <c r="D6" s="19" t="s">
        <v>199</v>
      </c>
      <c r="E6" s="53">
        <v>11</v>
      </c>
      <c r="F6" s="19" t="s">
        <v>146</v>
      </c>
      <c r="G6" s="19">
        <v>1400</v>
      </c>
      <c r="H6" s="20" t="s">
        <v>203</v>
      </c>
      <c r="I6" s="20" t="s">
        <v>205</v>
      </c>
      <c r="J6" s="21" t="s">
        <v>204</v>
      </c>
      <c r="K6" s="22">
        <v>260</v>
      </c>
    </row>
    <row r="7" spans="1:11" s="2" customFormat="1" ht="101.25" x14ac:dyDescent="0.65">
      <c r="A7" s="131">
        <v>46204</v>
      </c>
      <c r="B7" s="138" t="s">
        <v>220</v>
      </c>
      <c r="C7" s="132" t="s">
        <v>144</v>
      </c>
      <c r="D7" s="133" t="s">
        <v>145</v>
      </c>
      <c r="E7" s="134">
        <v>11</v>
      </c>
      <c r="F7" s="133" t="s">
        <v>146</v>
      </c>
      <c r="G7" s="133">
        <v>2000</v>
      </c>
      <c r="H7" s="135" t="s">
        <v>224</v>
      </c>
      <c r="I7" s="135" t="s">
        <v>225</v>
      </c>
      <c r="J7" s="136" t="s">
        <v>222</v>
      </c>
      <c r="K7" s="137">
        <v>480</v>
      </c>
    </row>
    <row r="8" spans="1:11" s="2" customFormat="1" ht="84.4" x14ac:dyDescent="0.65">
      <c r="A8" s="17">
        <v>46228</v>
      </c>
      <c r="B8" s="18" t="s">
        <v>274</v>
      </c>
      <c r="C8" s="18" t="s">
        <v>269</v>
      </c>
      <c r="D8" s="19" t="s">
        <v>270</v>
      </c>
      <c r="E8" s="53">
        <v>5</v>
      </c>
      <c r="F8" s="19" t="s">
        <v>95</v>
      </c>
      <c r="G8" s="19">
        <v>2390</v>
      </c>
      <c r="H8" s="20" t="s">
        <v>276</v>
      </c>
      <c r="I8" s="20" t="s">
        <v>275</v>
      </c>
      <c r="J8" s="21" t="s">
        <v>272</v>
      </c>
      <c r="K8" s="22">
        <v>980</v>
      </c>
    </row>
    <row r="9" spans="1:11" s="2" customFormat="1" x14ac:dyDescent="0.65">
      <c r="A9" s="17"/>
      <c r="B9" s="18"/>
      <c r="C9" s="18"/>
      <c r="D9" s="19"/>
      <c r="E9" s="53"/>
      <c r="F9" s="19"/>
      <c r="G9" s="19"/>
      <c r="H9" s="20"/>
      <c r="I9" s="20"/>
      <c r="J9" s="21"/>
      <c r="K9" s="22"/>
    </row>
    <row r="10" spans="1:11" s="2" customFormat="1" x14ac:dyDescent="0.65">
      <c r="A10" s="23" t="s">
        <v>68</v>
      </c>
      <c r="B10" s="6" t="s">
        <v>2</v>
      </c>
      <c r="C10" s="5">
        <f>COUNTA($C3:$C9)-COUNTIF($J3:$J9,"競走不成立")</f>
        <v>6</v>
      </c>
      <c r="D10" s="3"/>
      <c r="F10" s="7" t="s">
        <v>113</v>
      </c>
      <c r="G10" s="5">
        <f>COUNTIFS($I3:$I9,"*１着*",$I3:$I9,"*２着*")</f>
        <v>5</v>
      </c>
      <c r="H10" s="8">
        <f>IFERROR(G10/C10,0)</f>
        <v>0.83333333333333337</v>
      </c>
      <c r="J10" s="9" t="s">
        <v>119</v>
      </c>
      <c r="K10" s="10">
        <f>SUM($K3:$K9)</f>
        <v>7450</v>
      </c>
    </row>
    <row r="11" spans="1:11" s="2" customFormat="1" x14ac:dyDescent="0.65">
      <c r="A11" s="23"/>
      <c r="B11" s="7" t="s">
        <v>114</v>
      </c>
      <c r="C11" s="5">
        <f>COUNTIF($I3:$I9,"*１着*")</f>
        <v>5</v>
      </c>
      <c r="D11" s="8">
        <f>IFERROR(C11/C10,0)</f>
        <v>0.83333333333333337</v>
      </c>
      <c r="F11" s="7" t="s">
        <v>112</v>
      </c>
      <c r="G11" s="5">
        <f>COUNTIFS($I3:$I9,"１着*",$I3:$I9,"*２着*")</f>
        <v>2</v>
      </c>
      <c r="H11" s="8">
        <f>IFERROR(G11/C10,0)</f>
        <v>0.33333333333333331</v>
      </c>
      <c r="J11" s="9" t="s">
        <v>118</v>
      </c>
      <c r="K11" s="10">
        <f>IFERROR(ROUND(AVERAGE($K3:$K9),0),0)</f>
        <v>1242</v>
      </c>
    </row>
    <row r="12" spans="1:11" s="2" customFormat="1" x14ac:dyDescent="0.65">
      <c r="A12" s="23"/>
      <c r="B12" s="9" t="s">
        <v>115</v>
      </c>
      <c r="C12" s="5">
        <f>$C11+COUNTIF($I3:$I9,"*２着*")+COUNTIF($I3:$I9,"*３着*")-$C13-$G12</f>
        <v>6</v>
      </c>
      <c r="D12" s="8">
        <f>IFERROR(C12/C10,0)</f>
        <v>1</v>
      </c>
      <c r="F12" s="7" t="s">
        <v>110</v>
      </c>
      <c r="G12" s="5">
        <f>COUNTIFS($I3:$I9,"*１着*",$I3:$I9,"*２着*",$I3:$I9,"*３着*")</f>
        <v>3</v>
      </c>
      <c r="H12" s="8">
        <f>IFERROR(G12/C10,0)</f>
        <v>0.5</v>
      </c>
      <c r="J12" s="9" t="s">
        <v>117</v>
      </c>
      <c r="K12" s="57">
        <f>IFERROR(ROUND(SQRT(SUMSQ($K3:$K9)/$C10),0),0)</f>
        <v>1623</v>
      </c>
    </row>
    <row r="13" spans="1:11" s="2" customFormat="1" x14ac:dyDescent="0.65">
      <c r="A13" s="23"/>
      <c r="B13" s="9" t="s">
        <v>35</v>
      </c>
      <c r="C13" s="5">
        <f>G10+COUNTIFS($I3:$I9,"*１着*",$I3:$I9,"*３着*")+COUNTIFS($I3:$I9,"*２着*",$I3:$I9,"*３着*")-(G12*2)</f>
        <v>5</v>
      </c>
      <c r="D13" s="8">
        <f>IFERROR(C13/C10,0)</f>
        <v>0.83333333333333337</v>
      </c>
      <c r="F13" s="7" t="s">
        <v>111</v>
      </c>
      <c r="G13" s="5">
        <f>COUNTIFS($I3:$I9,"１着
２着*",$I3:$I9,"*３着*")</f>
        <v>1</v>
      </c>
      <c r="H13" s="8">
        <f>IFERROR(G13/C10,0)</f>
        <v>0.16666666666666666</v>
      </c>
      <c r="J13" s="9" t="s">
        <v>116</v>
      </c>
      <c r="K13" s="57">
        <f>IFERROR(ROUND(K10+((K12*AVERAGEIFS(C:C,C:C,"&gt;0",B:B,"=予想回数")*C10*9)/((C10*8)+レース別成績!$B$26)),0),0)</f>
        <v>15071</v>
      </c>
    </row>
    <row r="14" spans="1:11" s="2" customFormat="1" x14ac:dyDescent="0.65">
      <c r="A14" s="12" t="s">
        <v>122</v>
      </c>
      <c r="B14" s="12"/>
      <c r="C14" s="12"/>
      <c r="D14" s="12"/>
      <c r="E14" s="12"/>
      <c r="F14" s="12"/>
      <c r="G14" s="12"/>
      <c r="H14" s="12"/>
      <c r="I14" s="12"/>
      <c r="J14" s="12"/>
      <c r="K14" s="13"/>
    </row>
    <row r="15" spans="1:11" s="2" customFormat="1" x14ac:dyDescent="0.65">
      <c r="A15" s="11" t="s">
        <v>18</v>
      </c>
      <c r="B15" s="14" t="s">
        <v>19</v>
      </c>
      <c r="C15" s="14" t="s">
        <v>20</v>
      </c>
      <c r="D15" s="14" t="s">
        <v>60</v>
      </c>
      <c r="E15" s="14" t="s">
        <v>83</v>
      </c>
      <c r="F15" s="14" t="s">
        <v>59</v>
      </c>
      <c r="G15" s="14" t="s">
        <v>58</v>
      </c>
      <c r="H15" s="14" t="s">
        <v>21</v>
      </c>
      <c r="I15" s="14" t="s">
        <v>22</v>
      </c>
      <c r="J15" s="15" t="s">
        <v>23</v>
      </c>
      <c r="K15" s="16" t="s">
        <v>24</v>
      </c>
    </row>
    <row r="16" spans="1:11" s="2" customFormat="1" ht="118.15" x14ac:dyDescent="0.65">
      <c r="A16" s="17">
        <v>46180</v>
      </c>
      <c r="B16" s="18" t="s">
        <v>135</v>
      </c>
      <c r="C16" s="18" t="s">
        <v>136</v>
      </c>
      <c r="D16" s="19" t="s">
        <v>137</v>
      </c>
      <c r="E16" s="4">
        <v>11</v>
      </c>
      <c r="F16" s="19" t="s">
        <v>95</v>
      </c>
      <c r="G16" s="19">
        <v>1600</v>
      </c>
      <c r="H16" s="20" t="s">
        <v>141</v>
      </c>
      <c r="I16" s="20" t="s">
        <v>142</v>
      </c>
      <c r="J16" s="21" t="s">
        <v>139</v>
      </c>
      <c r="K16" s="22">
        <v>15810</v>
      </c>
    </row>
    <row r="17" spans="1:11" s="2" customFormat="1" ht="118.15" x14ac:dyDescent="0.65">
      <c r="A17" s="131">
        <v>46183</v>
      </c>
      <c r="B17" s="138" t="s">
        <v>143</v>
      </c>
      <c r="C17" s="132" t="s">
        <v>144</v>
      </c>
      <c r="D17" s="133" t="s">
        <v>145</v>
      </c>
      <c r="E17" s="134">
        <v>11</v>
      </c>
      <c r="F17" s="133" t="s">
        <v>146</v>
      </c>
      <c r="G17" s="133">
        <v>2000</v>
      </c>
      <c r="H17" s="135" t="s">
        <v>149</v>
      </c>
      <c r="I17" s="135" t="s">
        <v>151</v>
      </c>
      <c r="J17" s="136" t="s">
        <v>150</v>
      </c>
      <c r="K17" s="137">
        <v>2960</v>
      </c>
    </row>
    <row r="18" spans="1:11" s="2" customFormat="1" ht="118.15" x14ac:dyDescent="0.65">
      <c r="A18" s="131">
        <v>46187</v>
      </c>
      <c r="B18" s="138" t="s">
        <v>170</v>
      </c>
      <c r="C18" s="132" t="s">
        <v>136</v>
      </c>
      <c r="D18" s="133" t="s">
        <v>171</v>
      </c>
      <c r="E18" s="134">
        <v>11</v>
      </c>
      <c r="F18" s="133" t="s">
        <v>95</v>
      </c>
      <c r="G18" s="133">
        <v>2200</v>
      </c>
      <c r="H18" s="135" t="s">
        <v>172</v>
      </c>
      <c r="I18" s="135" t="s">
        <v>174</v>
      </c>
      <c r="J18" s="136" t="s">
        <v>173</v>
      </c>
      <c r="K18" s="137">
        <v>1660</v>
      </c>
    </row>
    <row r="19" spans="1:11" s="2" customFormat="1" ht="101.25" x14ac:dyDescent="0.65">
      <c r="A19" s="17">
        <v>46197</v>
      </c>
      <c r="B19" s="18" t="s">
        <v>198</v>
      </c>
      <c r="C19" s="18" t="s">
        <v>144</v>
      </c>
      <c r="D19" s="19" t="s">
        <v>199</v>
      </c>
      <c r="E19" s="53">
        <v>11</v>
      </c>
      <c r="F19" s="19" t="s">
        <v>146</v>
      </c>
      <c r="G19" s="19">
        <v>1400</v>
      </c>
      <c r="H19" s="20" t="s">
        <v>200</v>
      </c>
      <c r="I19" s="20" t="s">
        <v>202</v>
      </c>
      <c r="J19" s="21" t="s">
        <v>201</v>
      </c>
      <c r="K19" s="22">
        <v>160</v>
      </c>
    </row>
    <row r="20" spans="1:11" s="2" customFormat="1" ht="101.25" x14ac:dyDescent="0.65">
      <c r="A20" s="131">
        <v>46204</v>
      </c>
      <c r="B20" s="138" t="s">
        <v>220</v>
      </c>
      <c r="C20" s="132" t="s">
        <v>144</v>
      </c>
      <c r="D20" s="133" t="s">
        <v>145</v>
      </c>
      <c r="E20" s="134">
        <v>11</v>
      </c>
      <c r="F20" s="133" t="s">
        <v>146</v>
      </c>
      <c r="G20" s="133">
        <v>2000</v>
      </c>
      <c r="H20" s="135" t="s">
        <v>221</v>
      </c>
      <c r="I20" s="135" t="s">
        <v>223</v>
      </c>
      <c r="J20" s="136" t="s">
        <v>222</v>
      </c>
      <c r="K20" s="137">
        <v>4480</v>
      </c>
    </row>
    <row r="21" spans="1:11" s="2" customFormat="1" ht="84.4" x14ac:dyDescent="0.65">
      <c r="A21" s="17">
        <v>46228</v>
      </c>
      <c r="B21" s="19" t="s">
        <v>274</v>
      </c>
      <c r="C21" s="18" t="s">
        <v>269</v>
      </c>
      <c r="D21" s="19" t="s">
        <v>270</v>
      </c>
      <c r="E21" s="53">
        <v>5</v>
      </c>
      <c r="F21" s="19" t="s">
        <v>95</v>
      </c>
      <c r="G21" s="19">
        <v>2390</v>
      </c>
      <c r="H21" s="20" t="s">
        <v>271</v>
      </c>
      <c r="I21" s="20" t="s">
        <v>273</v>
      </c>
      <c r="J21" s="21" t="s">
        <v>272</v>
      </c>
      <c r="K21" s="22">
        <v>980</v>
      </c>
    </row>
    <row r="22" spans="1:11" s="2" customFormat="1" x14ac:dyDescent="0.65">
      <c r="A22" s="17"/>
      <c r="B22" s="18"/>
      <c r="C22" s="18"/>
      <c r="D22" s="19"/>
      <c r="E22" s="53"/>
      <c r="F22" s="19"/>
      <c r="G22" s="19"/>
      <c r="H22" s="20"/>
      <c r="I22" s="20"/>
      <c r="J22" s="21"/>
      <c r="K22" s="22"/>
    </row>
    <row r="23" spans="1:11" s="2" customFormat="1" x14ac:dyDescent="0.65">
      <c r="A23" s="23" t="s">
        <v>121</v>
      </c>
      <c r="B23" s="6" t="s">
        <v>2</v>
      </c>
      <c r="C23" s="5">
        <f>COUNTA($C16:$C22)-COUNTIF($J16:$J22,"競走不成立")</f>
        <v>6</v>
      </c>
      <c r="D23" s="3"/>
      <c r="F23" s="7" t="s">
        <v>113</v>
      </c>
      <c r="G23" s="5">
        <f>COUNTIFS($I16:$I22,"*１着*",$I16:$I22,"*２着*")</f>
        <v>6</v>
      </c>
      <c r="H23" s="8">
        <f>IFERROR(G23/C23,0)</f>
        <v>1</v>
      </c>
      <c r="J23" s="9" t="s">
        <v>119</v>
      </c>
      <c r="K23" s="10">
        <f>SUM($K16:$K22)</f>
        <v>26050</v>
      </c>
    </row>
    <row r="24" spans="1:11" s="2" customFormat="1" x14ac:dyDescent="0.65">
      <c r="A24" s="23"/>
      <c r="B24" s="7" t="s">
        <v>114</v>
      </c>
      <c r="C24" s="5">
        <f>COUNTIF($I16:$I22,"*１着*")</f>
        <v>6</v>
      </c>
      <c r="D24" s="8">
        <f>IFERROR(C24/C23,0)</f>
        <v>1</v>
      </c>
      <c r="F24" s="7" t="s">
        <v>112</v>
      </c>
      <c r="G24" s="5">
        <f>COUNTIFS($I16:$I22,"１着*",$I16:$I22,"*２着*")</f>
        <v>2</v>
      </c>
      <c r="H24" s="8">
        <f>IFERROR(G24/C23,0)</f>
        <v>0.33333333333333331</v>
      </c>
      <c r="J24" s="9" t="s">
        <v>118</v>
      </c>
      <c r="K24" s="10">
        <f>IFERROR(ROUND(AVERAGE($K16:$K22),0),0)</f>
        <v>4342</v>
      </c>
    </row>
    <row r="25" spans="1:11" s="2" customFormat="1" x14ac:dyDescent="0.65">
      <c r="A25" s="23"/>
      <c r="B25" s="9" t="s">
        <v>115</v>
      </c>
      <c r="C25" s="5">
        <f>$C24+COUNTIF($I16:$I22,"*２着*")+COUNTIF($I16:$I22,"*３着*")-$C26-$G25</f>
        <v>6</v>
      </c>
      <c r="D25" s="8">
        <f>IFERROR(C25/C23,0)</f>
        <v>1</v>
      </c>
      <c r="F25" s="7" t="s">
        <v>110</v>
      </c>
      <c r="G25" s="5">
        <f>COUNTIFS($I16:$I22,"*１着*",$I16:$I22,"*２着*",$I16:$I22,"*３着*")</f>
        <v>3</v>
      </c>
      <c r="H25" s="8">
        <f>IFERROR(G25/C23,0)</f>
        <v>0.5</v>
      </c>
      <c r="J25" s="9" t="s">
        <v>117</v>
      </c>
      <c r="K25" s="57">
        <f>IFERROR(ROUND(SQRT(SUMSQ($K16:$K22)/$C23),0),0)</f>
        <v>6862</v>
      </c>
    </row>
    <row r="26" spans="1:11" s="2" customFormat="1" x14ac:dyDescent="0.65">
      <c r="A26" s="23"/>
      <c r="B26" s="9" t="s">
        <v>35</v>
      </c>
      <c r="C26" s="5">
        <f>G23+COUNTIFS($I16:$I22,"*１着*",$I16:$I22,"*３着*")+COUNTIFS($I16:$I22,"*２着*",$I16:$I22,"*３着*")-(G25*2)</f>
        <v>6</v>
      </c>
      <c r="D26" s="8">
        <f>IFERROR(C26/C23,0)</f>
        <v>1</v>
      </c>
      <c r="F26" s="7" t="s">
        <v>111</v>
      </c>
      <c r="G26" s="5">
        <f>COUNTIFS($I16:$I22,"１着
２着*",$I16:$I22,"*３着*")</f>
        <v>2</v>
      </c>
      <c r="H26" s="8">
        <f>IFERROR(G26/C23,0)</f>
        <v>0.33333333333333331</v>
      </c>
      <c r="J26" s="9" t="s">
        <v>116</v>
      </c>
      <c r="K26" s="57">
        <f>IFERROR(ROUND(K23+((K25*AVERAGEIFS(C:C,C:C,"&gt;0",B:B,"=予想回数")*C23*9)/((C23*8)+レース別成績!$B$26)),0),0)</f>
        <v>58272</v>
      </c>
    </row>
    <row r="27" spans="1:11" s="2" customFormat="1" x14ac:dyDescent="0.65">
      <c r="A27" s="12" t="s">
        <v>127</v>
      </c>
      <c r="B27" s="12"/>
      <c r="C27" s="12"/>
      <c r="D27" s="12"/>
      <c r="E27" s="12"/>
      <c r="F27" s="12"/>
      <c r="G27" s="12"/>
      <c r="H27" s="12"/>
      <c r="I27" s="12"/>
      <c r="J27" s="12"/>
      <c r="K27" s="13"/>
    </row>
    <row r="28" spans="1:11" s="2" customFormat="1" x14ac:dyDescent="0.65">
      <c r="A28" s="11" t="s">
        <v>18</v>
      </c>
      <c r="B28" s="14" t="s">
        <v>19</v>
      </c>
      <c r="C28" s="14" t="s">
        <v>20</v>
      </c>
      <c r="D28" s="14" t="s">
        <v>60</v>
      </c>
      <c r="E28" s="14" t="s">
        <v>83</v>
      </c>
      <c r="F28" s="14" t="s">
        <v>59</v>
      </c>
      <c r="G28" s="14" t="s">
        <v>58</v>
      </c>
      <c r="H28" s="14" t="s">
        <v>21</v>
      </c>
      <c r="I28" s="14" t="s">
        <v>22</v>
      </c>
      <c r="J28" s="15" t="s">
        <v>23</v>
      </c>
      <c r="K28" s="16" t="s">
        <v>24</v>
      </c>
    </row>
    <row r="29" spans="1:11" s="2" customFormat="1" x14ac:dyDescent="0.65">
      <c r="A29" s="17"/>
      <c r="B29" s="18"/>
      <c r="C29" s="18"/>
      <c r="D29" s="19"/>
      <c r="E29" s="4"/>
      <c r="F29" s="19"/>
      <c r="G29" s="19"/>
      <c r="H29" s="20"/>
      <c r="I29" s="20"/>
      <c r="J29" s="21"/>
      <c r="K29" s="22"/>
    </row>
    <row r="30" spans="1:11" s="2" customFormat="1" x14ac:dyDescent="0.65">
      <c r="A30" s="17"/>
      <c r="B30" s="18"/>
      <c r="C30" s="18"/>
      <c r="D30" s="19"/>
      <c r="E30" s="53"/>
      <c r="F30" s="19"/>
      <c r="G30" s="19"/>
      <c r="H30" s="20"/>
      <c r="I30" s="20"/>
      <c r="J30" s="21"/>
      <c r="K30" s="22"/>
    </row>
    <row r="31" spans="1:11" s="2" customFormat="1" x14ac:dyDescent="0.65">
      <c r="A31" s="23" t="s">
        <v>128</v>
      </c>
      <c r="B31" s="6" t="s">
        <v>2</v>
      </c>
      <c r="C31" s="5">
        <f>COUNTA($C29:$C30)-COUNTIF($J29:$J30,"競走不成立")</f>
        <v>0</v>
      </c>
      <c r="D31" s="3"/>
      <c r="F31" s="7" t="s">
        <v>113</v>
      </c>
      <c r="G31" s="5">
        <f>COUNTIFS($I29:$I30,"*１着*",$I29:$I30,"*２着*")</f>
        <v>0</v>
      </c>
      <c r="H31" s="8">
        <f>IFERROR(G31/C31,0)</f>
        <v>0</v>
      </c>
      <c r="J31" s="9" t="s">
        <v>119</v>
      </c>
      <c r="K31" s="10">
        <f>SUM($K29:$K30)</f>
        <v>0</v>
      </c>
    </row>
    <row r="32" spans="1:11" s="2" customFormat="1" x14ac:dyDescent="0.65">
      <c r="A32" s="23"/>
      <c r="B32" s="7" t="s">
        <v>114</v>
      </c>
      <c r="C32" s="5">
        <f>COUNTIF($I29:$I30,"*１着*")</f>
        <v>0</v>
      </c>
      <c r="D32" s="8">
        <f>IFERROR(C32/C31,0)</f>
        <v>0</v>
      </c>
      <c r="F32" s="7" t="s">
        <v>112</v>
      </c>
      <c r="G32" s="5">
        <f>COUNTIFS($I29:$I30,"１着*",$I29:$I30,"*２着*")</f>
        <v>0</v>
      </c>
      <c r="H32" s="8">
        <f>IFERROR(G32/C31,0)</f>
        <v>0</v>
      </c>
      <c r="J32" s="9" t="s">
        <v>118</v>
      </c>
      <c r="K32" s="10">
        <f>IFERROR(ROUND(AVERAGE($K29:$K30),0),0)</f>
        <v>0</v>
      </c>
    </row>
    <row r="33" spans="1:11" s="2" customFormat="1" x14ac:dyDescent="0.65">
      <c r="A33" s="23"/>
      <c r="B33" s="9" t="s">
        <v>115</v>
      </c>
      <c r="C33" s="5">
        <f>$C32+COUNTIF($I29:$I30,"*２着*")+COUNTIF($I29:$I30,"*３着*")-$C34-$G33</f>
        <v>0</v>
      </c>
      <c r="D33" s="8">
        <f>IFERROR(C33/C31,0)</f>
        <v>0</v>
      </c>
      <c r="F33" s="7" t="s">
        <v>110</v>
      </c>
      <c r="G33" s="5">
        <f>COUNTIFS($I29:$I30,"*１着*",$I29:$I30,"*２着*",$I29:$I30,"*３着*")</f>
        <v>0</v>
      </c>
      <c r="H33" s="8">
        <f>IFERROR(G33/C31,0)</f>
        <v>0</v>
      </c>
      <c r="J33" s="9" t="s">
        <v>117</v>
      </c>
      <c r="K33" s="57">
        <f>IFERROR(ROUND(SQRT(SUMSQ($K29:$K30)/$C31),0),0)</f>
        <v>0</v>
      </c>
    </row>
    <row r="34" spans="1:11" s="2" customFormat="1" x14ac:dyDescent="0.65">
      <c r="A34" s="23"/>
      <c r="B34" s="9" t="s">
        <v>35</v>
      </c>
      <c r="C34" s="5">
        <f>G31+COUNTIFS($I29:$I30,"*１着*",$I29:$I30,"*３着*")+COUNTIFS($I29:$I30,"*２着*",$I29:$I30,"*３着*")-(G33*2)</f>
        <v>0</v>
      </c>
      <c r="D34" s="8">
        <f>IFERROR(C34/C31,0)</f>
        <v>0</v>
      </c>
      <c r="F34" s="7" t="s">
        <v>111</v>
      </c>
      <c r="G34" s="5">
        <f>COUNTIFS($I29:$I30,"１着
２着*",$I29:$I30,"*３着*")</f>
        <v>0</v>
      </c>
      <c r="H34" s="8">
        <f>IFERROR(G34/C31,0)</f>
        <v>0</v>
      </c>
      <c r="J34" s="9" t="s">
        <v>116</v>
      </c>
      <c r="K34" s="57">
        <f>IFERROR(ROUND(K31+((K33*AVERAGEIFS(C:C,C:C,"&gt;0",B:B,"=予想回数")*C31*9)/((C31*8)+レース別成績!$B$26)),0),0)</f>
        <v>0</v>
      </c>
    </row>
    <row r="35" spans="1:11" s="2" customFormat="1" x14ac:dyDescent="0.65">
      <c r="A35" s="12" t="s">
        <v>126</v>
      </c>
      <c r="B35" s="12"/>
      <c r="C35" s="12"/>
      <c r="D35" s="12"/>
      <c r="E35" s="12"/>
      <c r="F35" s="12"/>
      <c r="G35" s="12"/>
      <c r="H35" s="12"/>
      <c r="I35" s="12"/>
      <c r="J35" s="12"/>
      <c r="K35" s="13"/>
    </row>
    <row r="36" spans="1:11" s="2" customFormat="1" x14ac:dyDescent="0.65">
      <c r="A36" s="11" t="s">
        <v>18</v>
      </c>
      <c r="B36" s="14" t="s">
        <v>19</v>
      </c>
      <c r="C36" s="14" t="s">
        <v>20</v>
      </c>
      <c r="D36" s="14" t="s">
        <v>60</v>
      </c>
      <c r="E36" s="14" t="s">
        <v>83</v>
      </c>
      <c r="F36" s="14" t="s">
        <v>59</v>
      </c>
      <c r="G36" s="14" t="s">
        <v>58</v>
      </c>
      <c r="H36" s="14" t="s">
        <v>21</v>
      </c>
      <c r="I36" s="14" t="s">
        <v>22</v>
      </c>
      <c r="J36" s="15" t="s">
        <v>23</v>
      </c>
      <c r="K36" s="16" t="s">
        <v>24</v>
      </c>
    </row>
    <row r="37" spans="1:11" s="2" customFormat="1" x14ac:dyDescent="0.65">
      <c r="A37" s="17"/>
      <c r="B37" s="18"/>
      <c r="C37" s="18"/>
      <c r="D37" s="19"/>
      <c r="E37" s="4"/>
      <c r="F37" s="19"/>
      <c r="G37" s="19"/>
      <c r="H37" s="20"/>
      <c r="I37" s="20"/>
      <c r="J37" s="21"/>
      <c r="K37" s="22"/>
    </row>
    <row r="38" spans="1:11" s="2" customFormat="1" x14ac:dyDescent="0.65">
      <c r="A38" s="17"/>
      <c r="B38" s="18"/>
      <c r="C38" s="18"/>
      <c r="D38" s="19"/>
      <c r="E38" s="53"/>
      <c r="F38" s="19"/>
      <c r="G38" s="19"/>
      <c r="H38" s="20"/>
      <c r="I38" s="20"/>
      <c r="J38" s="21"/>
      <c r="K38" s="22"/>
    </row>
    <row r="39" spans="1:11" s="2" customFormat="1" x14ac:dyDescent="0.65">
      <c r="A39" s="23" t="s">
        <v>125</v>
      </c>
      <c r="B39" s="6" t="s">
        <v>2</v>
      </c>
      <c r="C39" s="5">
        <f>COUNTA($C37:$C38)-COUNTIF($J37:$J38,"競走不成立")</f>
        <v>0</v>
      </c>
      <c r="D39" s="3"/>
      <c r="F39" s="7" t="s">
        <v>113</v>
      </c>
      <c r="G39" s="5">
        <f>COUNTIFS($I37:$I38,"*１着*",$I37:$I38,"*２着*")</f>
        <v>0</v>
      </c>
      <c r="H39" s="8">
        <f>IFERROR(G39/C39,0)</f>
        <v>0</v>
      </c>
      <c r="J39" s="9" t="s">
        <v>119</v>
      </c>
      <c r="K39" s="10">
        <f>SUM($K37:$K38)</f>
        <v>0</v>
      </c>
    </row>
    <row r="40" spans="1:11" s="2" customFormat="1" x14ac:dyDescent="0.65">
      <c r="A40" s="23"/>
      <c r="B40" s="7" t="s">
        <v>114</v>
      </c>
      <c r="C40" s="5">
        <f>COUNTIF($I37:$I38,"*１着*")</f>
        <v>0</v>
      </c>
      <c r="D40" s="8">
        <f>IFERROR(C40/C39,0)</f>
        <v>0</v>
      </c>
      <c r="F40" s="7" t="s">
        <v>112</v>
      </c>
      <c r="G40" s="5">
        <f>COUNTIFS($I37:$I38,"１着*",$I37:$I38,"*２着*")</f>
        <v>0</v>
      </c>
      <c r="H40" s="8">
        <f>IFERROR(G40/C39,0)</f>
        <v>0</v>
      </c>
      <c r="J40" s="9" t="s">
        <v>118</v>
      </c>
      <c r="K40" s="10">
        <f>IFERROR(ROUND(AVERAGE($K37:$K38),0),0)</f>
        <v>0</v>
      </c>
    </row>
    <row r="41" spans="1:11" s="2" customFormat="1" x14ac:dyDescent="0.65">
      <c r="A41" s="23"/>
      <c r="B41" s="9" t="s">
        <v>115</v>
      </c>
      <c r="C41" s="5">
        <f>$C40+COUNTIF($I37:$I38,"*２着*")+COUNTIF($I37:$I38,"*３着*")-$C42-$G41</f>
        <v>0</v>
      </c>
      <c r="D41" s="8">
        <f>IFERROR(C41/C39,0)</f>
        <v>0</v>
      </c>
      <c r="F41" s="7" t="s">
        <v>110</v>
      </c>
      <c r="G41" s="5">
        <f>COUNTIFS($I37:$I38,"*１着*",$I37:$I38,"*２着*",$I37:$I38,"*３着*")</f>
        <v>0</v>
      </c>
      <c r="H41" s="8">
        <f>IFERROR(G41/C39,0)</f>
        <v>0</v>
      </c>
      <c r="J41" s="9" t="s">
        <v>117</v>
      </c>
      <c r="K41" s="57">
        <f>IFERROR(ROUND(SQRT(SUMSQ($K37:$K38)/$C39),0),0)</f>
        <v>0</v>
      </c>
    </row>
    <row r="42" spans="1:11" s="2" customFormat="1" x14ac:dyDescent="0.65">
      <c r="A42" s="23"/>
      <c r="B42" s="9" t="s">
        <v>35</v>
      </c>
      <c r="C42" s="5">
        <f>G39+COUNTIFS($I37:$I38,"*１着*",$I37:$I38,"*３着*")+COUNTIFS($I37:$I38,"*２着*",$I37:$I38,"*３着*")-(G41*2)</f>
        <v>0</v>
      </c>
      <c r="D42" s="8">
        <f>IFERROR(C42/C39,0)</f>
        <v>0</v>
      </c>
      <c r="F42" s="7" t="s">
        <v>111</v>
      </c>
      <c r="G42" s="5">
        <f>COUNTIFS($I37:$I38,"１着
２着*",$I37:$I38,"*３着*")</f>
        <v>0</v>
      </c>
      <c r="H42" s="8">
        <f>IFERROR(G42/C39,0)</f>
        <v>0</v>
      </c>
      <c r="J42" s="9" t="s">
        <v>116</v>
      </c>
      <c r="K42" s="57">
        <f>IFERROR(ROUND(K39+((K41*AVERAGEIFS(C:C,C:C,"&gt;0",B:B,"=予想回数")*C39*9)/((C39*8)+レース別成績!$B$26)),0),0)</f>
        <v>0</v>
      </c>
    </row>
    <row r="43" spans="1:11" s="2" customFormat="1" x14ac:dyDescent="0.65">
      <c r="K43" s="10"/>
    </row>
    <row r="44" spans="1:11" s="2" customFormat="1" x14ac:dyDescent="0.65">
      <c r="K44" s="10"/>
    </row>
    <row r="45" spans="1:11" s="2" customFormat="1" x14ac:dyDescent="0.65">
      <c r="K45" s="10"/>
    </row>
    <row r="46" spans="1:11" s="2" customFormat="1" x14ac:dyDescent="0.65">
      <c r="K46" s="10"/>
    </row>
    <row r="47" spans="1:11" s="2" customFormat="1" x14ac:dyDescent="0.65">
      <c r="K47" s="10"/>
    </row>
    <row r="48" spans="1:11" s="2" customFormat="1" x14ac:dyDescent="0.65">
      <c r="K48" s="10"/>
    </row>
    <row r="49" spans="11:11" s="2" customFormat="1" x14ac:dyDescent="0.65">
      <c r="K49" s="10"/>
    </row>
    <row r="50" spans="11:11" s="2" customFormat="1" x14ac:dyDescent="0.65">
      <c r="K50" s="10"/>
    </row>
    <row r="51" spans="11:11" s="2" customFormat="1" x14ac:dyDescent="0.65">
      <c r="K51" s="10"/>
    </row>
    <row r="52" spans="11:11" s="2" customFormat="1" x14ac:dyDescent="0.65">
      <c r="K52" s="10"/>
    </row>
    <row r="53" spans="11:11" s="2" customFormat="1" x14ac:dyDescent="0.65">
      <c r="K53" s="10"/>
    </row>
    <row r="54" spans="11:11" s="2" customFormat="1" x14ac:dyDescent="0.65">
      <c r="K54" s="10"/>
    </row>
    <row r="55" spans="11:11" s="2" customFormat="1" x14ac:dyDescent="0.65">
      <c r="K55" s="10"/>
    </row>
    <row r="56" spans="11:11" s="2" customFormat="1" x14ac:dyDescent="0.65">
      <c r="K56" s="10"/>
    </row>
    <row r="57" spans="11:11" s="2" customFormat="1" x14ac:dyDescent="0.65">
      <c r="K57" s="10"/>
    </row>
    <row r="58" spans="11:11" s="2" customFormat="1" x14ac:dyDescent="0.65">
      <c r="K58" s="10"/>
    </row>
    <row r="59" spans="11:11" s="2" customFormat="1" x14ac:dyDescent="0.65">
      <c r="K59" s="10"/>
    </row>
    <row r="60" spans="11:11" s="2" customFormat="1" x14ac:dyDescent="0.65">
      <c r="K60" s="10"/>
    </row>
    <row r="61" spans="11:11" s="2" customFormat="1" x14ac:dyDescent="0.65">
      <c r="K61" s="10"/>
    </row>
    <row r="62" spans="11:11" s="2" customFormat="1" x14ac:dyDescent="0.65">
      <c r="K62" s="10"/>
    </row>
    <row r="63" spans="11:11" s="2" customFormat="1" x14ac:dyDescent="0.65">
      <c r="K63" s="10"/>
    </row>
    <row r="64" spans="11:11" s="2" customFormat="1" x14ac:dyDescent="0.65">
      <c r="K64" s="10"/>
    </row>
    <row r="65" spans="11:11" s="2" customFormat="1" x14ac:dyDescent="0.65">
      <c r="K65" s="10"/>
    </row>
    <row r="84" spans="11:11" s="2" customFormat="1" x14ac:dyDescent="0.65">
      <c r="K84" s="10"/>
    </row>
    <row r="85" spans="11:11" s="2" customFormat="1" x14ac:dyDescent="0.65">
      <c r="K85" s="10"/>
    </row>
    <row r="86" spans="11:11" s="2" customFormat="1" x14ac:dyDescent="0.65">
      <c r="K86" s="10"/>
    </row>
    <row r="87" spans="11:11" s="2" customFormat="1" x14ac:dyDescent="0.65">
      <c r="K87" s="10"/>
    </row>
    <row r="88" spans="11:11" s="2" customFormat="1" x14ac:dyDescent="0.65">
      <c r="K88" s="10"/>
    </row>
    <row r="89" spans="11:11" s="2" customFormat="1" x14ac:dyDescent="0.65">
      <c r="K89" s="10"/>
    </row>
    <row r="90" spans="11:11" s="2" customFormat="1" x14ac:dyDescent="0.65">
      <c r="K90" s="10"/>
    </row>
    <row r="91" spans="11:11" s="2" customFormat="1" x14ac:dyDescent="0.65">
      <c r="K91" s="10"/>
    </row>
    <row r="92" spans="11:11" s="2" customFormat="1" x14ac:dyDescent="0.65">
      <c r="K92" s="10"/>
    </row>
    <row r="93" spans="11:11" s="2" customFormat="1" x14ac:dyDescent="0.65">
      <c r="K93" s="10"/>
    </row>
    <row r="94" spans="11:11" s="2" customFormat="1" x14ac:dyDescent="0.65">
      <c r="K94" s="10"/>
    </row>
    <row r="95" spans="11:11" s="2" customFormat="1" x14ac:dyDescent="0.65">
      <c r="K95" s="10"/>
    </row>
    <row r="96" spans="11:11" s="2" customFormat="1" x14ac:dyDescent="0.65">
      <c r="K96" s="10"/>
    </row>
    <row r="97" spans="11:11" s="2" customFormat="1" x14ac:dyDescent="0.65">
      <c r="K97" s="10"/>
    </row>
    <row r="98" spans="11:11" s="2" customFormat="1" x14ac:dyDescent="0.65">
      <c r="K98" s="10"/>
    </row>
    <row r="99" spans="11:11" s="2" customFormat="1" x14ac:dyDescent="0.65">
      <c r="K99" s="10"/>
    </row>
    <row r="100" spans="11:11" s="2" customFormat="1" x14ac:dyDescent="0.65">
      <c r="K100" s="10"/>
    </row>
    <row r="101" spans="11:11" s="2" customFormat="1" x14ac:dyDescent="0.65">
      <c r="K101" s="10"/>
    </row>
    <row r="102" spans="11:11" s="2" customFormat="1" x14ac:dyDescent="0.65">
      <c r="K102" s="10"/>
    </row>
    <row r="103" spans="11:11" s="2" customFormat="1" x14ac:dyDescent="0.65">
      <c r="K103" s="10"/>
    </row>
    <row r="104" spans="11:11" s="2" customFormat="1" x14ac:dyDescent="0.65">
      <c r="K104" s="10"/>
    </row>
    <row r="105" spans="11:11" s="2" customFormat="1" x14ac:dyDescent="0.65">
      <c r="K105" s="10"/>
    </row>
    <row r="106" spans="11:11" s="2" customFormat="1" x14ac:dyDescent="0.65">
      <c r="K106" s="10"/>
    </row>
    <row r="107" spans="11:11" s="2" customFormat="1" x14ac:dyDescent="0.65">
      <c r="K107" s="10"/>
    </row>
    <row r="108" spans="11:11" s="2" customFormat="1" x14ac:dyDescent="0.65">
      <c r="K108" s="10"/>
    </row>
    <row r="109" spans="11:11" s="2" customFormat="1" x14ac:dyDescent="0.65">
      <c r="K109" s="10"/>
    </row>
    <row r="110" spans="11:11" s="2" customFormat="1" x14ac:dyDescent="0.65">
      <c r="K110" s="10"/>
    </row>
    <row r="111" spans="11:11" s="2" customFormat="1" x14ac:dyDescent="0.65">
      <c r="K111" s="10"/>
    </row>
    <row r="112" spans="11:11" s="2" customFormat="1" x14ac:dyDescent="0.65">
      <c r="K112" s="10"/>
    </row>
    <row r="113" spans="11:11" s="2" customFormat="1" x14ac:dyDescent="0.65">
      <c r="K113" s="10"/>
    </row>
    <row r="114" spans="11:11" s="2" customFormat="1" x14ac:dyDescent="0.65">
      <c r="K114" s="10"/>
    </row>
    <row r="115" spans="11:11" s="2" customFormat="1" x14ac:dyDescent="0.65">
      <c r="K115" s="10"/>
    </row>
    <row r="116" spans="11:11" s="2" customFormat="1" x14ac:dyDescent="0.65">
      <c r="K116" s="10"/>
    </row>
    <row r="117" spans="11:11" s="2" customFormat="1" x14ac:dyDescent="0.65">
      <c r="K117" s="10"/>
    </row>
    <row r="118" spans="11:11" s="2" customFormat="1" x14ac:dyDescent="0.65">
      <c r="K118" s="10"/>
    </row>
    <row r="119" spans="11:11" s="2" customFormat="1" x14ac:dyDescent="0.65">
      <c r="K119" s="10"/>
    </row>
    <row r="120" spans="11:11" s="2" customFormat="1" x14ac:dyDescent="0.65">
      <c r="K120" s="10"/>
    </row>
    <row r="121" spans="11:11" s="2" customFormat="1" x14ac:dyDescent="0.65">
      <c r="K121" s="10"/>
    </row>
    <row r="122" spans="11:11" s="2" customFormat="1" x14ac:dyDescent="0.65">
      <c r="K122" s="10"/>
    </row>
    <row r="123" spans="11:11" s="2" customFormat="1" x14ac:dyDescent="0.65">
      <c r="K123" s="10"/>
    </row>
    <row r="124" spans="11:11" s="2" customFormat="1" x14ac:dyDescent="0.65">
      <c r="K124" s="10"/>
    </row>
    <row r="125" spans="11:11" s="2" customFormat="1" x14ac:dyDescent="0.65">
      <c r="K125" s="10"/>
    </row>
    <row r="128" spans="11:11" s="2" customFormat="1" x14ac:dyDescent="0.65">
      <c r="K128" s="10"/>
    </row>
    <row r="129" spans="11:11" s="2" customFormat="1" x14ac:dyDescent="0.65">
      <c r="K129" s="10"/>
    </row>
    <row r="130" spans="11:11" s="2" customFormat="1" x14ac:dyDescent="0.65">
      <c r="K130" s="10"/>
    </row>
    <row r="131" spans="11:11" s="2" customFormat="1" x14ac:dyDescent="0.65">
      <c r="K131" s="10"/>
    </row>
    <row r="132" spans="11:11" s="2" customFormat="1" x14ac:dyDescent="0.65">
      <c r="K132" s="10"/>
    </row>
    <row r="133" spans="11:11" s="2" customFormat="1" x14ac:dyDescent="0.65">
      <c r="K133" s="10"/>
    </row>
    <row r="134" spans="11:11" s="2" customFormat="1" x14ac:dyDescent="0.65">
      <c r="K134" s="10"/>
    </row>
    <row r="135" spans="11:11" s="2" customFormat="1" x14ac:dyDescent="0.65">
      <c r="K135" s="10"/>
    </row>
    <row r="136" spans="11:11" s="2" customFormat="1" x14ac:dyDescent="0.65">
      <c r="K136" s="10"/>
    </row>
    <row r="137" spans="11:11" s="2" customFormat="1" x14ac:dyDescent="0.65">
      <c r="K137" s="10"/>
    </row>
    <row r="138" spans="11:11" s="2" customFormat="1" x14ac:dyDescent="0.65">
      <c r="K138" s="10"/>
    </row>
    <row r="139" spans="11:11" s="2" customFormat="1" x14ac:dyDescent="0.65">
      <c r="K139" s="10"/>
    </row>
    <row r="140" spans="11:11" s="2" customFormat="1" x14ac:dyDescent="0.65">
      <c r="K140" s="10"/>
    </row>
    <row r="141" spans="11:11" s="2" customFormat="1" x14ac:dyDescent="0.65">
      <c r="K141" s="10"/>
    </row>
    <row r="142" spans="11:11" s="2" customFormat="1" x14ac:dyDescent="0.65">
      <c r="K142" s="10"/>
    </row>
    <row r="143" spans="11:11" s="2" customFormat="1" x14ac:dyDescent="0.65">
      <c r="K143" s="10"/>
    </row>
    <row r="144" spans="11:11" s="2" customFormat="1" x14ac:dyDescent="0.65">
      <c r="K144" s="10"/>
    </row>
    <row r="145" spans="11:11" s="2" customFormat="1" x14ac:dyDescent="0.65">
      <c r="K145" s="10"/>
    </row>
    <row r="146" spans="11:11" s="2" customFormat="1" x14ac:dyDescent="0.65">
      <c r="K146" s="10"/>
    </row>
    <row r="147" spans="11:11" s="2" customFormat="1" x14ac:dyDescent="0.65">
      <c r="K147" s="10"/>
    </row>
    <row r="148" spans="11:11" s="2" customFormat="1" x14ac:dyDescent="0.65">
      <c r="K148" s="10"/>
    </row>
    <row r="149" spans="11:11" s="2" customFormat="1" x14ac:dyDescent="0.65">
      <c r="K149" s="10"/>
    </row>
    <row r="150" spans="11:11" s="2" customFormat="1" x14ac:dyDescent="0.65">
      <c r="K150" s="10"/>
    </row>
    <row r="151" spans="11:11" s="2" customFormat="1" x14ac:dyDescent="0.65">
      <c r="K151" s="10"/>
    </row>
    <row r="152" spans="11:11" s="2" customFormat="1" x14ac:dyDescent="0.65">
      <c r="K152" s="10"/>
    </row>
    <row r="153" spans="11:11" s="2" customFormat="1" x14ac:dyDescent="0.65">
      <c r="K153" s="10"/>
    </row>
    <row r="154" spans="11:11" s="2" customFormat="1" x14ac:dyDescent="0.65">
      <c r="K154" s="10"/>
    </row>
    <row r="155" spans="11:11" s="2" customFormat="1" x14ac:dyDescent="0.65">
      <c r="K155" s="10"/>
    </row>
    <row r="156" spans="11:11" s="2" customFormat="1" x14ac:dyDescent="0.65">
      <c r="K156" s="10"/>
    </row>
    <row r="157" spans="11:11" s="2" customFormat="1" x14ac:dyDescent="0.65">
      <c r="K157" s="10"/>
    </row>
    <row r="158" spans="11:11" s="2" customFormat="1" x14ac:dyDescent="0.65">
      <c r="K158" s="10"/>
    </row>
    <row r="159" spans="11:11" s="2" customFormat="1" x14ac:dyDescent="0.65">
      <c r="K159" s="10"/>
    </row>
    <row r="160" spans="11:11" s="2" customFormat="1" x14ac:dyDescent="0.65">
      <c r="K160" s="10"/>
    </row>
    <row r="161" spans="11:11" s="2" customFormat="1" x14ac:dyDescent="0.65">
      <c r="K161" s="10"/>
    </row>
    <row r="162" spans="11:11" s="2" customFormat="1" x14ac:dyDescent="0.65">
      <c r="K162" s="10"/>
    </row>
    <row r="163" spans="11:11" s="2" customFormat="1" x14ac:dyDescent="0.65">
      <c r="K163" s="10"/>
    </row>
    <row r="164" spans="11:11" s="2" customFormat="1" x14ac:dyDescent="0.65">
      <c r="K164" s="10"/>
    </row>
    <row r="165" spans="11:11" s="2" customFormat="1" x14ac:dyDescent="0.65">
      <c r="K165" s="10"/>
    </row>
    <row r="166" spans="11:11" s="2" customFormat="1" x14ac:dyDescent="0.65">
      <c r="K166" s="10"/>
    </row>
    <row r="167" spans="11:11" s="2" customFormat="1" x14ac:dyDescent="0.65">
      <c r="K167" s="10"/>
    </row>
    <row r="168" spans="11:11" s="2" customFormat="1" x14ac:dyDescent="0.65">
      <c r="K168" s="10"/>
    </row>
    <row r="169" spans="11:11" s="2" customFormat="1" x14ac:dyDescent="0.65">
      <c r="K169" s="10"/>
    </row>
    <row r="170" spans="11:11" s="2" customFormat="1" x14ac:dyDescent="0.65">
      <c r="K170" s="10"/>
    </row>
    <row r="171" spans="11:11" s="2" customFormat="1" x14ac:dyDescent="0.65">
      <c r="K171" s="10"/>
    </row>
    <row r="172" spans="11:11" s="2" customFormat="1" x14ac:dyDescent="0.65">
      <c r="K172" s="10"/>
    </row>
    <row r="173" spans="11:11" s="2" customFormat="1" x14ac:dyDescent="0.65">
      <c r="K173" s="10"/>
    </row>
    <row r="174" spans="11:11" s="2" customFormat="1" x14ac:dyDescent="0.65">
      <c r="K174" s="10"/>
    </row>
    <row r="175" spans="11:11" s="2" customFormat="1" x14ac:dyDescent="0.65">
      <c r="K175" s="10"/>
    </row>
    <row r="176" spans="1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188" spans="11:11" s="2" customFormat="1" x14ac:dyDescent="0.65">
      <c r="K188" s="10"/>
    </row>
    <row r="189" spans="11:11" s="2" customFormat="1" x14ac:dyDescent="0.65">
      <c r="K189" s="10"/>
    </row>
    <row r="190" spans="11:11" s="2" customFormat="1" x14ac:dyDescent="0.65">
      <c r="K190" s="10"/>
    </row>
    <row r="191" spans="11:11" s="2" customFormat="1" x14ac:dyDescent="0.65">
      <c r="K191" s="10"/>
    </row>
    <row r="192" spans="11:11" s="2" customFormat="1" x14ac:dyDescent="0.65">
      <c r="K192" s="10"/>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row r="198" spans="11:11" s="2" customFormat="1" x14ac:dyDescent="0.65">
      <c r="K198" s="10"/>
    </row>
    <row r="199" spans="11:11" s="2" customFormat="1" x14ac:dyDescent="0.65">
      <c r="K199" s="10"/>
    </row>
    <row r="200" spans="11:11" s="2" customFormat="1" x14ac:dyDescent="0.65">
      <c r="K200" s="10"/>
    </row>
    <row r="201" spans="11:11" s="2" customFormat="1" x14ac:dyDescent="0.65">
      <c r="K201" s="10"/>
    </row>
    <row r="202" spans="11:11" s="2" customFormat="1" x14ac:dyDescent="0.65">
      <c r="K202" s="10"/>
    </row>
    <row r="203" spans="11:11" s="2" customFormat="1" x14ac:dyDescent="0.65">
      <c r="K203" s="10"/>
    </row>
    <row r="204" spans="11:11" s="2" customFormat="1" x14ac:dyDescent="0.65">
      <c r="K204" s="10"/>
    </row>
    <row r="205" spans="11:11" s="2" customFormat="1" x14ac:dyDescent="0.65">
      <c r="K205" s="10"/>
    </row>
    <row r="206" spans="11:11" s="2" customFormat="1" x14ac:dyDescent="0.65">
      <c r="K206" s="10"/>
    </row>
    <row r="207" spans="11:11" s="2" customFormat="1" x14ac:dyDescent="0.65">
      <c r="K207" s="10"/>
    </row>
    <row r="208" spans="11:11" s="2" customFormat="1" x14ac:dyDescent="0.65">
      <c r="K208" s="10"/>
    </row>
    <row r="209" spans="11:11" s="2" customFormat="1" x14ac:dyDescent="0.65">
      <c r="K209" s="10"/>
    </row>
    <row r="210" spans="11:11" s="2" customFormat="1" x14ac:dyDescent="0.65">
      <c r="K210" s="10"/>
    </row>
    <row r="211" spans="11:11" s="2" customFormat="1" x14ac:dyDescent="0.65">
      <c r="K211" s="10"/>
    </row>
    <row r="212" spans="11:11" s="2" customFormat="1" x14ac:dyDescent="0.65">
      <c r="K212" s="10"/>
    </row>
    <row r="213" spans="11:11" s="2" customFormat="1" x14ac:dyDescent="0.65">
      <c r="K213" s="10"/>
    </row>
  </sheetData>
  <phoneticPr fontId="1"/>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5DFEC-92AA-413E-9852-C382BDAC6747}">
  <dimension ref="A1:M31"/>
  <sheetViews>
    <sheetView zoomScaleNormal="100" workbookViewId="0">
      <selection activeCell="L22" sqref="L22"/>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11" width="8.0625" style="10" customWidth="1"/>
    <col min="12" max="16384" width="9" style="1"/>
  </cols>
  <sheetData>
    <row r="1" spans="1:13" s="2" customFormat="1" ht="17.25" thickBot="1" x14ac:dyDescent="0.7">
      <c r="A1" s="29" t="s">
        <v>0</v>
      </c>
      <c r="B1" s="29" t="s">
        <v>1</v>
      </c>
      <c r="C1" s="29" t="s">
        <v>5</v>
      </c>
      <c r="D1" s="29" t="s">
        <v>60</v>
      </c>
      <c r="E1" s="29" t="s">
        <v>83</v>
      </c>
      <c r="F1" s="29" t="s">
        <v>59</v>
      </c>
      <c r="G1" s="29" t="s">
        <v>58</v>
      </c>
      <c r="H1" s="124" t="s">
        <v>68</v>
      </c>
      <c r="I1" s="124" t="s">
        <v>121</v>
      </c>
      <c r="J1" s="124" t="s">
        <v>128</v>
      </c>
      <c r="K1" s="124" t="s">
        <v>125</v>
      </c>
      <c r="L1" s="129" t="s">
        <v>70</v>
      </c>
      <c r="M1" s="129" t="s">
        <v>4</v>
      </c>
    </row>
    <row r="2" spans="1:13" s="2" customFormat="1" x14ac:dyDescent="0.65">
      <c r="A2" s="17">
        <v>46180</v>
      </c>
      <c r="B2" s="18" t="s">
        <v>130</v>
      </c>
      <c r="C2" s="18" t="s">
        <v>131</v>
      </c>
      <c r="D2" s="19" t="s">
        <v>132</v>
      </c>
      <c r="E2" s="4">
        <v>11</v>
      </c>
      <c r="F2" s="19" t="s">
        <v>95</v>
      </c>
      <c r="G2" s="19">
        <v>1600</v>
      </c>
      <c r="H2" s="124" cm="1">
        <f t="array" ref="H2">_xlfn._xlws.FILTER(予想記録!$K$3:$K$24,(予想記録!$B$3:$B$24=$B2)*(予想記録!$A$3:$A$24=$A2),"")</f>
        <v>710</v>
      </c>
      <c r="I2" s="139" cm="1">
        <f t="array" ref="I2">_xlfn._xlws.FILTER(予想記録!$K$31:$K$52,(予想記録!$B$31:$B$52=$B2)*(予想記録!$A$31:$A$52=$A2),"")</f>
        <v>15810</v>
      </c>
      <c r="J2" s="139" t="str" cm="1">
        <f t="array" ref="J2">_xlfn._xlws.FILTER(予想記録!$K$59:$K$60,(予想記録!$B$59:$B$60=$B2)*(予想記録!$A$59:$A$60=$A2),"")</f>
        <v/>
      </c>
      <c r="K2" s="124" t="str" cm="1">
        <f t="array" ref="K2">_xlfn._xlws.FILTER(予想記録!$K$67:$K$68,(予想記録!$B$67:$B$68=$B2)*(予想記録!$A$67:$A$68=$A2),"")</f>
        <v/>
      </c>
      <c r="L2" s="140">
        <f>MAX($H2:$K2)</f>
        <v>15810</v>
      </c>
      <c r="M2" s="140" t="str">
        <f>INDEX($H$1:$K$1,1,MATCH($L2,$H2:$K2,0))</f>
        <v>マキ</v>
      </c>
    </row>
    <row r="3" spans="1:13" s="2" customFormat="1" x14ac:dyDescent="0.65">
      <c r="A3" s="131">
        <v>46183</v>
      </c>
      <c r="B3" s="138" t="s">
        <v>143</v>
      </c>
      <c r="C3" s="132" t="s">
        <v>144</v>
      </c>
      <c r="D3" s="133" t="s">
        <v>145</v>
      </c>
      <c r="E3" s="134">
        <v>11</v>
      </c>
      <c r="F3" s="133" t="s">
        <v>146</v>
      </c>
      <c r="G3" s="133">
        <v>2000</v>
      </c>
      <c r="H3" s="142" cm="1">
        <f t="array" ref="H3">_xlfn._xlws.FILTER(予想記録!$K$3:$K$24,(予想記録!$B$3:$B$24=$B3)*(予想記録!$A$3:$A$24=$A3),"")</f>
        <v>3360</v>
      </c>
      <c r="I3" s="142" cm="1">
        <f t="array" ref="I3">_xlfn._xlws.FILTER(予想記録!$K$31:$K$52,(予想記録!$B$31:$B$52=$B3)*(予想記録!$A$31:$A$52=$A3),"")</f>
        <v>2960</v>
      </c>
      <c r="J3" s="142" t="str" cm="1">
        <f t="array" ref="J3">_xlfn._xlws.FILTER(予想記録!$K$59:$K$60,(予想記録!$B$59:$B$60=$B3)*(予想記録!$A$59:$A$60=$A3),"")</f>
        <v/>
      </c>
      <c r="K3" s="142" t="str" cm="1">
        <f t="array" ref="K3">_xlfn._xlws.FILTER(予想記録!$K$67:$K$68,(予想記録!$B$67:$B$68=$B3)*(予想記録!$A$67:$A$68=$A3),"")</f>
        <v/>
      </c>
      <c r="L3" s="141">
        <f>MAX($H3:$K3)</f>
        <v>3360</v>
      </c>
      <c r="M3" s="141" t="str">
        <f>INDEX($H$1:$K$1,1,MATCH($L3,$H3:$K3,0))</f>
        <v>ユメ</v>
      </c>
    </row>
    <row r="4" spans="1:13" s="2" customFormat="1" x14ac:dyDescent="0.65">
      <c r="A4" s="17">
        <v>46186</v>
      </c>
      <c r="B4" s="18" t="s">
        <v>153</v>
      </c>
      <c r="C4" s="18" t="s">
        <v>154</v>
      </c>
      <c r="D4" s="19" t="s">
        <v>137</v>
      </c>
      <c r="E4" s="53">
        <v>4</v>
      </c>
      <c r="F4" s="19" t="s">
        <v>155</v>
      </c>
      <c r="G4" s="19">
        <v>3110</v>
      </c>
      <c r="H4" s="146" cm="1">
        <f t="array" ref="H4">_xlfn._xlws.FILTER(予想記録!$K$3:$K$24,(予想記録!$B$3:$B$24=$B4)*(予想記録!$A$3:$A$24=$A4),"")</f>
        <v>960</v>
      </c>
      <c r="I4" s="147" cm="1">
        <f t="array" ref="I4">_xlfn._xlws.FILTER(予想記録!$K$31:$K$52,(予想記録!$B$31:$B$52=$B4)*(予想記録!$A$31:$A$52=$A4),"")</f>
        <v>960</v>
      </c>
      <c r="J4" s="147" t="str" cm="1">
        <f t="array" ref="J4">_xlfn._xlws.FILTER(予想記録!$K$59:$K$60,(予想記録!$B$59:$B$60=$B4)*(予想記録!$A$59:$A$60=$A4),"")</f>
        <v/>
      </c>
      <c r="K4" s="146" t="str" cm="1">
        <f t="array" ref="K4">_xlfn._xlws.FILTER(予想記録!$K$67:$K$68,(予想記録!$B$67:$B$68=$B4)*(予想記録!$A$67:$A$68=$A4),"")</f>
        <v/>
      </c>
      <c r="L4" s="148">
        <f t="shared" ref="L4:L22" si="0">MAX($H4:$K4)</f>
        <v>960</v>
      </c>
      <c r="M4" s="148" t="str">
        <f t="shared" ref="M4:M22" si="1">INDEX($H$1:$K$1,1,MATCH($L4,$H4:$K4,0))</f>
        <v>ユメ</v>
      </c>
    </row>
    <row r="5" spans="1:13" s="2" customFormat="1" x14ac:dyDescent="0.65">
      <c r="A5" s="17">
        <v>46186</v>
      </c>
      <c r="B5" s="18" t="s">
        <v>158</v>
      </c>
      <c r="C5" s="18" t="s">
        <v>159</v>
      </c>
      <c r="D5" s="19" t="s">
        <v>160</v>
      </c>
      <c r="E5" s="53">
        <v>11</v>
      </c>
      <c r="F5" s="19" t="s">
        <v>95</v>
      </c>
      <c r="G5" s="19">
        <v>1200</v>
      </c>
      <c r="H5" s="146" cm="1">
        <f t="array" ref="H5">_xlfn._xlws.FILTER(予想記録!$K$3:$K$24,(予想記録!$B$3:$B$24=$B5)*(予想記録!$A$3:$A$24=$A5),"")</f>
        <v>320</v>
      </c>
      <c r="I5" s="147" cm="1">
        <f t="array" ref="I5">_xlfn._xlws.FILTER(予想記録!$K$31:$K$52,(予想記録!$B$31:$B$52=$B5)*(予想記録!$A$31:$A$52=$A5),"")</f>
        <v>4110</v>
      </c>
      <c r="J5" s="147" t="str" cm="1">
        <f t="array" ref="J5">_xlfn._xlws.FILTER(予想記録!$K$59:$K$60,(予想記録!$B$59:$B$60=$B5)*(予想記録!$A$59:$A$60=$A5),"")</f>
        <v/>
      </c>
      <c r="K5" s="146" t="str" cm="1">
        <f t="array" ref="K5">_xlfn._xlws.FILTER(予想記録!$K$67:$K$68,(予想記録!$B$67:$B$68=$B5)*(予想記録!$A$67:$A$68=$A5),"")</f>
        <v/>
      </c>
      <c r="L5" s="148">
        <f t="shared" si="0"/>
        <v>4110</v>
      </c>
      <c r="M5" s="148" t="str">
        <f t="shared" si="1"/>
        <v>マキ</v>
      </c>
    </row>
    <row r="6" spans="1:13" s="2" customFormat="1" x14ac:dyDescent="0.65">
      <c r="A6" s="131">
        <v>46187</v>
      </c>
      <c r="B6" s="138" t="s">
        <v>170</v>
      </c>
      <c r="C6" s="132" t="s">
        <v>136</v>
      </c>
      <c r="D6" s="133" t="s">
        <v>171</v>
      </c>
      <c r="E6" s="134">
        <v>11</v>
      </c>
      <c r="F6" s="133" t="s">
        <v>95</v>
      </c>
      <c r="G6" s="133">
        <v>2200</v>
      </c>
      <c r="H6" s="154" cm="1">
        <f t="array" ref="H6">_xlfn._xlws.FILTER(予想記録!$K$3:$K$24,(予想記録!$B$3:$B$24=$B6)*(予想記録!$A$3:$A$24=$A6),"")</f>
        <v>1660</v>
      </c>
      <c r="I6" s="155" cm="1">
        <f t="array" ref="I6">_xlfn._xlws.FILTER(予想記録!$K$31:$K$52,(予想記録!$B$31:$B$52=$B6)*(予想記録!$A$31:$A$52=$A6),"")</f>
        <v>1660</v>
      </c>
      <c r="J6" s="155" t="str" cm="1">
        <f t="array" ref="J6">_xlfn._xlws.FILTER(予想記録!$K$59:$K$60,(予想記録!$B$59:$B$60=$B6)*(予想記録!$A$59:$A$60=$A6),"")</f>
        <v/>
      </c>
      <c r="K6" s="154" t="str" cm="1">
        <f t="array" ref="K6">_xlfn._xlws.FILTER(予想記録!$K$67:$K$68,(予想記録!$B$67:$B$68=$B6)*(予想記録!$A$67:$A$68=$A6),"")</f>
        <v/>
      </c>
      <c r="L6" s="148">
        <f t="shared" si="0"/>
        <v>1660</v>
      </c>
      <c r="M6" s="148" t="str">
        <f t="shared" si="1"/>
        <v>ユメ</v>
      </c>
    </row>
    <row r="7" spans="1:13" s="2" customFormat="1" x14ac:dyDescent="0.65">
      <c r="A7" s="17">
        <v>46190</v>
      </c>
      <c r="B7" s="18" t="s">
        <v>177</v>
      </c>
      <c r="C7" s="18" t="s">
        <v>178</v>
      </c>
      <c r="D7" s="19" t="s">
        <v>179</v>
      </c>
      <c r="E7" s="53">
        <v>11</v>
      </c>
      <c r="F7" s="19" t="s">
        <v>146</v>
      </c>
      <c r="G7" s="19">
        <v>2100</v>
      </c>
      <c r="H7" s="146" cm="1">
        <f t="array" ref="H7">_xlfn._xlws.FILTER(予想記録!$K$3:$K$24,(予想記録!$B$3:$B$24=$B7)*(予想記録!$A$3:$A$24=$A7),"")</f>
        <v>720</v>
      </c>
      <c r="I7" s="147" cm="1">
        <f t="array" ref="I7">_xlfn._xlws.FILTER(予想記録!$K$31:$K$52,(予想記録!$B$31:$B$52=$B7)*(予想記録!$A$31:$A$52=$A7),"")</f>
        <v>670</v>
      </c>
      <c r="J7" s="147" t="str" cm="1">
        <f t="array" ref="J7">_xlfn._xlws.FILTER(予想記録!$K$59:$K$60,(予想記録!$B$59:$B$60=$B7)*(予想記録!$A$59:$A$60=$A7),"")</f>
        <v/>
      </c>
      <c r="K7" s="146" t="str" cm="1">
        <f t="array" ref="K7">_xlfn._xlws.FILTER(予想記録!$K$67:$K$68,(予想記録!$B$67:$B$68=$B7)*(予想記録!$A$67:$A$68=$A7),"")</f>
        <v/>
      </c>
      <c r="L7" s="148">
        <f t="shared" si="0"/>
        <v>720</v>
      </c>
      <c r="M7" s="148" t="str">
        <f t="shared" si="1"/>
        <v>ユメ</v>
      </c>
    </row>
    <row r="8" spans="1:13" s="2" customFormat="1" x14ac:dyDescent="0.65">
      <c r="A8" s="17">
        <v>46194</v>
      </c>
      <c r="B8" s="18" t="s">
        <v>186</v>
      </c>
      <c r="C8" s="18" t="s">
        <v>159</v>
      </c>
      <c r="D8" s="19" t="s">
        <v>171</v>
      </c>
      <c r="E8" s="53">
        <v>11</v>
      </c>
      <c r="F8" s="19" t="s">
        <v>95</v>
      </c>
      <c r="G8" s="19">
        <v>1600</v>
      </c>
      <c r="H8" s="146" cm="1">
        <f t="array" ref="H8">_xlfn._xlws.FILTER(予想記録!$K$3:$K$24,(予想記録!$B$3:$B$24=$B8)*(予想記録!$A$3:$A$24=$A8),"")</f>
        <v>0</v>
      </c>
      <c r="I8" s="147" cm="1">
        <f t="array" ref="I8">_xlfn._xlws.FILTER(予想記録!$K$31:$K$52,(予想記録!$B$31:$B$52=$B8)*(予想記録!$A$31:$A$52=$A8),"")</f>
        <v>640</v>
      </c>
      <c r="J8" s="147" t="str" cm="1">
        <f t="array" ref="J8">_xlfn._xlws.FILTER(予想記録!$K$59:$K$60,(予想記録!$B$59:$B$60=$B8)*(予想記録!$A$59:$A$60=$A8),"")</f>
        <v/>
      </c>
      <c r="K8" s="146" t="str" cm="1">
        <f t="array" ref="K8">_xlfn._xlws.FILTER(予想記録!$K$67:$K$68,(予想記録!$B$67:$B$68=$B8)*(予想記録!$A$67:$A$68=$A8),"")</f>
        <v/>
      </c>
      <c r="L8" s="148">
        <f t="shared" si="0"/>
        <v>640</v>
      </c>
      <c r="M8" s="148" t="str">
        <f t="shared" si="1"/>
        <v>マキ</v>
      </c>
    </row>
    <row r="9" spans="1:13" s="2" customFormat="1" x14ac:dyDescent="0.65">
      <c r="A9" s="17">
        <v>46194</v>
      </c>
      <c r="B9" s="18" t="s">
        <v>189</v>
      </c>
      <c r="C9" s="18" t="s">
        <v>159</v>
      </c>
      <c r="D9" s="19" t="s">
        <v>137</v>
      </c>
      <c r="E9" s="53">
        <v>11</v>
      </c>
      <c r="F9" s="19" t="s">
        <v>95</v>
      </c>
      <c r="G9" s="19">
        <v>1800</v>
      </c>
      <c r="H9" s="146" cm="1">
        <f t="array" ref="H9">_xlfn._xlws.FILTER(予想記録!$K$3:$K$24,(予想記録!$B$3:$B$24=$B9)*(予想記録!$A$3:$A$24=$A9),"")</f>
        <v>0</v>
      </c>
      <c r="I9" s="147" cm="1">
        <f t="array" ref="I9">_xlfn._xlws.FILTER(予想記録!$K$31:$K$52,(予想記録!$B$31:$B$52=$B9)*(予想記録!$A$31:$A$52=$A9),"")</f>
        <v>540</v>
      </c>
      <c r="J9" s="147" t="str" cm="1">
        <f t="array" ref="J9">_xlfn._xlws.FILTER(予想記録!$K$59:$K$60,(予想記録!$B$59:$B$60=$B9)*(予想記録!$A$59:$A$60=$A9),"")</f>
        <v/>
      </c>
      <c r="K9" s="146" t="str" cm="1">
        <f t="array" ref="K9">_xlfn._xlws.FILTER(予想記録!$K$67:$K$68,(予想記録!$B$67:$B$68=$B9)*(予想記録!$A$67:$A$68=$A9),"")</f>
        <v/>
      </c>
      <c r="L9" s="148">
        <f t="shared" si="0"/>
        <v>540</v>
      </c>
      <c r="M9" s="148" t="str">
        <f t="shared" si="1"/>
        <v>マキ</v>
      </c>
    </row>
    <row r="10" spans="1:13" s="2" customFormat="1" x14ac:dyDescent="0.65">
      <c r="A10" s="17">
        <v>46197</v>
      </c>
      <c r="B10" s="18" t="s">
        <v>198</v>
      </c>
      <c r="C10" s="18" t="s">
        <v>144</v>
      </c>
      <c r="D10" s="19" t="s">
        <v>199</v>
      </c>
      <c r="E10" s="53">
        <v>11</v>
      </c>
      <c r="F10" s="19" t="s">
        <v>146</v>
      </c>
      <c r="G10" s="19">
        <v>1400</v>
      </c>
      <c r="H10" s="146" cm="1">
        <f t="array" ref="H10">_xlfn._xlws.FILTER(予想記録!$K$3:$K$24,(予想記録!$B$3:$B$24=$B10)*(予想記録!$A$3:$A$24=$A10),"")</f>
        <v>260</v>
      </c>
      <c r="I10" s="147" cm="1">
        <f t="array" ref="I10">_xlfn._xlws.FILTER(予想記録!$K$31:$K$52,(予想記録!$B$31:$B$52=$B10)*(予想記録!$A$31:$A$52=$A10),"")</f>
        <v>160</v>
      </c>
      <c r="J10" s="147" t="str" cm="1">
        <f t="array" ref="J10">_xlfn._xlws.FILTER(予想記録!$K$59:$K$60,(予想記録!$B$59:$B$60=$B10)*(予想記録!$A$59:$A$60=$A10),"")</f>
        <v/>
      </c>
      <c r="K10" s="146" t="str" cm="1">
        <f t="array" ref="K10">_xlfn._xlws.FILTER(予想記録!$K$67:$K$68,(予想記録!$B$67:$B$68=$B10)*(予想記録!$A$67:$A$68=$A10),"")</f>
        <v/>
      </c>
      <c r="L10" s="148">
        <f t="shared" si="0"/>
        <v>260</v>
      </c>
      <c r="M10" s="148" t="str">
        <f t="shared" si="1"/>
        <v>ユメ</v>
      </c>
    </row>
    <row r="11" spans="1:13" s="2" customFormat="1" x14ac:dyDescent="0.65">
      <c r="A11" s="17">
        <v>46201</v>
      </c>
      <c r="B11" s="18" t="s">
        <v>206</v>
      </c>
      <c r="C11" s="18" t="s">
        <v>159</v>
      </c>
      <c r="D11" s="19" t="s">
        <v>160</v>
      </c>
      <c r="E11" s="53">
        <v>11</v>
      </c>
      <c r="F11" s="19" t="s">
        <v>95</v>
      </c>
      <c r="G11" s="19">
        <v>2000</v>
      </c>
      <c r="H11" s="146" cm="1">
        <f t="array" ref="H11">_xlfn._xlws.FILTER(予想記録!$K$3:$K$24,(予想記録!$B$3:$B$24=$B11)*(予想記録!$A$3:$A$24=$A11),"")</f>
        <v>240</v>
      </c>
      <c r="I11" s="147" cm="1">
        <f t="array" ref="I11">_xlfn._xlws.FILTER(予想記録!$K$31:$K$52,(予想記録!$B$31:$B$52=$B11)*(予想記録!$A$31:$A$52=$A11),"")</f>
        <v>10</v>
      </c>
      <c r="J11" s="147" t="str" cm="1">
        <f t="array" ref="J11">_xlfn._xlws.FILTER(予想記録!$K$59:$K$60,(予想記録!$B$59:$B$60=$B11)*(予想記録!$A$59:$A$60=$A11),"")</f>
        <v/>
      </c>
      <c r="K11" s="146" t="str" cm="1">
        <f t="array" ref="K11">_xlfn._xlws.FILTER(予想記録!$K$67:$K$68,(予想記録!$B$67:$B$68=$B11)*(予想記録!$A$67:$A$68=$A11),"")</f>
        <v/>
      </c>
      <c r="L11" s="148">
        <f t="shared" si="0"/>
        <v>240</v>
      </c>
      <c r="M11" s="148" t="str">
        <f t="shared" si="1"/>
        <v>ユメ</v>
      </c>
    </row>
    <row r="12" spans="1:13" s="2" customFormat="1" x14ac:dyDescent="0.65">
      <c r="A12" s="17">
        <v>46201</v>
      </c>
      <c r="B12" s="18" t="s">
        <v>209</v>
      </c>
      <c r="C12" s="18" t="s">
        <v>159</v>
      </c>
      <c r="D12" s="19" t="s">
        <v>210</v>
      </c>
      <c r="E12" s="53">
        <v>11</v>
      </c>
      <c r="F12" s="19" t="s">
        <v>95</v>
      </c>
      <c r="G12" s="19">
        <v>1800</v>
      </c>
      <c r="H12" s="146" cm="1">
        <f t="array" ref="H12">_xlfn._xlws.FILTER(予想記録!$K$3:$K$24,(予想記録!$B$3:$B$24=$B12)*(予想記録!$A$3:$A$24=$A12),"")</f>
        <v>310</v>
      </c>
      <c r="I12" s="147" cm="1">
        <f t="array" ref="I12">_xlfn._xlws.FILTER(予想記録!$K$31:$K$52,(予想記録!$B$31:$B$52=$B12)*(予想記録!$A$31:$A$52=$A12),"")</f>
        <v>140</v>
      </c>
      <c r="J12" s="147" t="str" cm="1">
        <f t="array" ref="J12">_xlfn._xlws.FILTER(予想記録!$K$59:$K$60,(予想記録!$B$59:$B$60=$B12)*(予想記録!$A$59:$A$60=$A12),"")</f>
        <v/>
      </c>
      <c r="K12" s="146" t="str" cm="1">
        <f t="array" ref="K12">_xlfn._xlws.FILTER(予想記録!$K$67:$K$68,(予想記録!$B$67:$B$68=$B12)*(予想記録!$A$67:$A$68=$A12),"")</f>
        <v/>
      </c>
      <c r="L12" s="148">
        <f t="shared" si="0"/>
        <v>310</v>
      </c>
      <c r="M12" s="148" t="str">
        <f t="shared" si="1"/>
        <v>ユメ</v>
      </c>
    </row>
    <row r="13" spans="1:13" s="2" customFormat="1" x14ac:dyDescent="0.65">
      <c r="A13" s="131">
        <v>46204</v>
      </c>
      <c r="B13" s="138" t="s">
        <v>220</v>
      </c>
      <c r="C13" s="132" t="s">
        <v>144</v>
      </c>
      <c r="D13" s="133" t="s">
        <v>145</v>
      </c>
      <c r="E13" s="134">
        <v>11</v>
      </c>
      <c r="F13" s="133" t="s">
        <v>146</v>
      </c>
      <c r="G13" s="133">
        <v>2000</v>
      </c>
      <c r="H13" s="154" cm="1">
        <f t="array" ref="H13">_xlfn._xlws.FILTER(予想記録!$K$3:$K$24,(予想記録!$B$3:$B$24=$B13)*(予想記録!$A$3:$A$24=$A13),"")</f>
        <v>480</v>
      </c>
      <c r="I13" s="155" cm="1">
        <f t="array" ref="I13">_xlfn._xlws.FILTER(予想記録!$K$31:$K$52,(予想記録!$B$31:$B$52=$B13)*(予想記録!$A$31:$A$52=$A13),"")</f>
        <v>4480</v>
      </c>
      <c r="J13" s="155" t="str" cm="1">
        <f t="array" ref="J13">_xlfn._xlws.FILTER(予想記録!$K$59:$K$60,(予想記録!$B$59:$B$60=$B13)*(予想記録!$A$59:$A$60=$A13),"")</f>
        <v/>
      </c>
      <c r="K13" s="154" t="str" cm="1">
        <f t="array" ref="K13">_xlfn._xlws.FILTER(予想記録!$K$67:$K$68,(予想記録!$B$67:$B$68=$B13)*(予想記録!$A$67:$A$68=$A13),"")</f>
        <v/>
      </c>
      <c r="L13" s="148">
        <f t="shared" si="0"/>
        <v>4480</v>
      </c>
      <c r="M13" s="148" t="str">
        <f t="shared" si="1"/>
        <v>マキ</v>
      </c>
    </row>
    <row r="14" spans="1:13" s="2" customFormat="1" x14ac:dyDescent="0.65">
      <c r="A14" s="17">
        <v>46208</v>
      </c>
      <c r="B14" s="18" t="s">
        <v>227</v>
      </c>
      <c r="C14" s="18" t="s">
        <v>159</v>
      </c>
      <c r="D14" s="19" t="s">
        <v>228</v>
      </c>
      <c r="E14" s="53">
        <v>11</v>
      </c>
      <c r="F14" s="19" t="s">
        <v>95</v>
      </c>
      <c r="G14" s="19">
        <v>1200</v>
      </c>
      <c r="H14" s="146" cm="1">
        <f t="array" ref="H14">_xlfn._xlws.FILTER(予想記録!$K$3:$K$24,(予想記録!$B$3:$B$24=$B14)*(予想記録!$A$3:$A$24=$A14),"")</f>
        <v>0</v>
      </c>
      <c r="I14" s="147" cm="1">
        <f t="array" ref="I14">_xlfn._xlws.FILTER(予想記録!$K$31:$K$52,(予想記録!$B$31:$B$52=$B14)*(予想記録!$A$31:$A$52=$A14),"")</f>
        <v>1430</v>
      </c>
      <c r="J14" s="147" t="str" cm="1">
        <f t="array" ref="J14">_xlfn._xlws.FILTER(予想記録!$K$59:$K$60,(予想記録!$B$59:$B$60=$B14)*(予想記録!$A$59:$A$60=$A14),"")</f>
        <v/>
      </c>
      <c r="K14" s="146" t="str" cm="1">
        <f t="array" ref="K14">_xlfn._xlws.FILTER(予想記録!$K$67:$K$68,(予想記録!$B$67:$B$68=$B14)*(予想記録!$A$67:$A$68=$A14),"")</f>
        <v/>
      </c>
      <c r="L14" s="148">
        <f t="shared" si="0"/>
        <v>1430</v>
      </c>
      <c r="M14" s="148" t="str">
        <f t="shared" si="1"/>
        <v>マキ</v>
      </c>
    </row>
    <row r="15" spans="1:13" s="2" customFormat="1" x14ac:dyDescent="0.65">
      <c r="A15" s="17">
        <v>46211</v>
      </c>
      <c r="B15" s="18" t="s">
        <v>235</v>
      </c>
      <c r="C15" s="18" t="s">
        <v>236</v>
      </c>
      <c r="D15" s="19" t="s">
        <v>179</v>
      </c>
      <c r="E15" s="53">
        <v>11</v>
      </c>
      <c r="F15" s="19" t="s">
        <v>146</v>
      </c>
      <c r="G15" s="19">
        <v>1600</v>
      </c>
      <c r="H15" s="146" cm="1">
        <f t="array" ref="H15">_xlfn._xlws.FILTER(予想記録!$K$3:$K$24,(予想記録!$B$3:$B$24=$B15)*(予想記録!$A$3:$A$24=$A15),"")</f>
        <v>450</v>
      </c>
      <c r="I15" s="147" cm="1">
        <f t="array" ref="I15">_xlfn._xlws.FILTER(予想記録!$K$31:$K$52,(予想記録!$B$31:$B$52=$B15)*(予想記録!$A$31:$A$52=$A15),"")</f>
        <v>1920</v>
      </c>
      <c r="J15" s="147" t="str" cm="1">
        <f t="array" ref="J15">_xlfn._xlws.FILTER(予想記録!$K$59:$K$60,(予想記録!$B$59:$B$60=$B15)*(予想記録!$A$59:$A$60=$A15),"")</f>
        <v/>
      </c>
      <c r="K15" s="146" t="str" cm="1">
        <f t="array" ref="K15">_xlfn._xlws.FILTER(予想記録!$K$67:$K$68,(予想記録!$B$67:$B$68=$B15)*(予想記録!$A$67:$A$68=$A15),"")</f>
        <v/>
      </c>
      <c r="L15" s="148">
        <f t="shared" si="0"/>
        <v>1920</v>
      </c>
      <c r="M15" s="148" t="str">
        <f t="shared" si="1"/>
        <v>マキ</v>
      </c>
    </row>
    <row r="16" spans="1:13" s="2" customFormat="1" x14ac:dyDescent="0.65">
      <c r="A16" s="17">
        <v>46215</v>
      </c>
      <c r="B16" s="18" t="s">
        <v>242</v>
      </c>
      <c r="C16" s="18" t="s">
        <v>159</v>
      </c>
      <c r="D16" s="19" t="s">
        <v>210</v>
      </c>
      <c r="E16" s="53">
        <v>11</v>
      </c>
      <c r="F16" s="19" t="s">
        <v>95</v>
      </c>
      <c r="G16" s="19">
        <v>2000</v>
      </c>
      <c r="H16" s="146" cm="1">
        <f t="array" ref="H16">_xlfn._xlws.FILTER(予想記録!$K$3:$K$24,(予想記録!$B$3:$B$24=$B16)*(予想記録!$A$3:$A$24=$A16),"")</f>
        <v>100</v>
      </c>
      <c r="I16" s="147" cm="1">
        <f t="array" ref="I16">_xlfn._xlws.FILTER(予想記録!$K$31:$K$52,(予想記録!$B$31:$B$52=$B16)*(予想記録!$A$31:$A$52=$A16),"")</f>
        <v>2860</v>
      </c>
      <c r="J16" s="147" t="str" cm="1">
        <f t="array" ref="J16">_xlfn._xlws.FILTER(予想記録!$K$59:$K$60,(予想記録!$B$59:$B$60=$B16)*(予想記録!$A$59:$A$60=$A16),"")</f>
        <v/>
      </c>
      <c r="K16" s="146" t="str" cm="1">
        <f t="array" ref="K16">_xlfn._xlws.FILTER(予想記録!$K$67:$K$68,(予想記録!$B$67:$B$68=$B16)*(予想記録!$A$67:$A$68=$A16),"")</f>
        <v/>
      </c>
      <c r="L16" s="148">
        <f t="shared" si="0"/>
        <v>2860</v>
      </c>
      <c r="M16" s="148" t="str">
        <f t="shared" si="1"/>
        <v>マキ</v>
      </c>
    </row>
    <row r="17" spans="1:13" s="2" customFormat="1" x14ac:dyDescent="0.65">
      <c r="A17" s="17">
        <v>46222</v>
      </c>
      <c r="B17" s="18" t="s">
        <v>248</v>
      </c>
      <c r="C17" s="18" t="s">
        <v>159</v>
      </c>
      <c r="D17" s="19" t="s">
        <v>160</v>
      </c>
      <c r="E17" s="53">
        <v>11</v>
      </c>
      <c r="F17" s="19" t="s">
        <v>95</v>
      </c>
      <c r="G17" s="19">
        <v>1200</v>
      </c>
      <c r="H17" s="146" cm="1">
        <f t="array" ref="H17">_xlfn._xlws.FILTER(予想記録!$K$3:$K$24,(予想記録!$B$3:$B$24=$B17)*(予想記録!$A$3:$A$24=$A17),"")</f>
        <v>0</v>
      </c>
      <c r="I17" s="147" cm="1">
        <f t="array" ref="I17">_xlfn._xlws.FILTER(予想記録!$K$31:$K$52,(予想記録!$B$31:$B$52=$B17)*(予想記録!$A$31:$A$52=$A17),"")</f>
        <v>3230</v>
      </c>
      <c r="J17" s="147" t="str" cm="1">
        <f t="array" ref="J17">_xlfn._xlws.FILTER(予想記録!$K$59:$K$60,(予想記録!$B$59:$B$60=$B17)*(予想記録!$A$59:$A$60=$A17),"")</f>
        <v/>
      </c>
      <c r="K17" s="146" t="str" cm="1">
        <f t="array" ref="K17">_xlfn._xlws.FILTER(予想記録!$K$67:$K$68,(予想記録!$B$67:$B$68=$B17)*(予想記録!$A$67:$A$68=$A17),"")</f>
        <v/>
      </c>
      <c r="L17" s="148">
        <f t="shared" si="0"/>
        <v>3230</v>
      </c>
      <c r="M17" s="148" t="str">
        <f t="shared" si="1"/>
        <v>マキ</v>
      </c>
    </row>
    <row r="18" spans="1:13" s="2" customFormat="1" x14ac:dyDescent="0.65">
      <c r="A18" s="17">
        <v>46222</v>
      </c>
      <c r="B18" s="18" t="s">
        <v>251</v>
      </c>
      <c r="C18" s="18" t="s">
        <v>159</v>
      </c>
      <c r="D18" s="19" t="s">
        <v>228</v>
      </c>
      <c r="E18" s="53">
        <v>11</v>
      </c>
      <c r="F18" s="19" t="s">
        <v>95</v>
      </c>
      <c r="G18" s="19">
        <v>2000</v>
      </c>
      <c r="H18" s="146" cm="1">
        <f t="array" ref="H18">_xlfn._xlws.FILTER(予想記録!$K$3:$K$24,(予想記録!$B$3:$B$24=$B18)*(予想記録!$A$3:$A$24=$A18),"")</f>
        <v>620</v>
      </c>
      <c r="I18" s="147" cm="1">
        <f t="array" ref="I18">_xlfn._xlws.FILTER(予想記録!$K$31:$K$52,(予想記録!$B$31:$B$52=$B18)*(予想記録!$A$31:$A$52=$A18),"")</f>
        <v>5250</v>
      </c>
      <c r="J18" s="147" t="str" cm="1">
        <f t="array" ref="J18">_xlfn._xlws.FILTER(予想記録!$K$59:$K$60,(予想記録!$B$59:$B$60=$B18)*(予想記録!$A$59:$A$60=$A18),"")</f>
        <v/>
      </c>
      <c r="K18" s="146" t="str" cm="1">
        <f t="array" ref="K18">_xlfn._xlws.FILTER(予想記録!$K$67:$K$68,(予想記録!$B$67:$B$68=$B18)*(予想記録!$A$67:$A$68=$A18),"")</f>
        <v/>
      </c>
      <c r="L18" s="148">
        <f t="shared" si="0"/>
        <v>5250</v>
      </c>
      <c r="M18" s="148" t="str">
        <f t="shared" si="1"/>
        <v>マキ</v>
      </c>
    </row>
    <row r="19" spans="1:13" s="2" customFormat="1" x14ac:dyDescent="0.65">
      <c r="A19" s="17">
        <v>46223</v>
      </c>
      <c r="B19" s="18" t="s">
        <v>261</v>
      </c>
      <c r="C19" s="18" t="s">
        <v>236</v>
      </c>
      <c r="D19" s="19" t="s">
        <v>262</v>
      </c>
      <c r="E19" s="53">
        <v>11</v>
      </c>
      <c r="F19" s="19" t="s">
        <v>146</v>
      </c>
      <c r="G19" s="19">
        <v>2000</v>
      </c>
      <c r="H19" s="146" cm="1">
        <f t="array" ref="H19">_xlfn._xlws.FILTER(予想記録!$K$3:$K$24,(予想記録!$B$3:$B$24=$B19)*(予想記録!$A$3:$A$24=$A19),"")</f>
        <v>830</v>
      </c>
      <c r="I19" s="147" cm="1">
        <f t="array" ref="I19">_xlfn._xlws.FILTER(予想記録!$K$31:$K$52,(予想記録!$B$31:$B$52=$B19)*(予想記録!$A$31:$A$52=$A19),"")</f>
        <v>730</v>
      </c>
      <c r="J19" s="147" t="str" cm="1">
        <f t="array" ref="J19">_xlfn._xlws.FILTER(予想記録!$K$59:$K$60,(予想記録!$B$59:$B$60=$B19)*(予想記録!$A$59:$A$60=$A19),"")</f>
        <v/>
      </c>
      <c r="K19" s="146" t="str" cm="1">
        <f t="array" ref="K19">_xlfn._xlws.FILTER(予想記録!$K$67:$K$68,(予想記録!$B$67:$B$68=$B19)*(予想記録!$A$67:$A$68=$A19),"")</f>
        <v/>
      </c>
      <c r="L19" s="148">
        <f t="shared" si="0"/>
        <v>830</v>
      </c>
      <c r="M19" s="148" t="str">
        <f t="shared" si="1"/>
        <v>ユメ</v>
      </c>
    </row>
    <row r="20" spans="1:13" s="2" customFormat="1" x14ac:dyDescent="0.65">
      <c r="A20" s="17">
        <v>46228</v>
      </c>
      <c r="B20" s="19" t="s">
        <v>274</v>
      </c>
      <c r="C20" s="18" t="s">
        <v>269</v>
      </c>
      <c r="D20" s="19" t="s">
        <v>270</v>
      </c>
      <c r="E20" s="53">
        <v>5</v>
      </c>
      <c r="F20" s="19" t="s">
        <v>95</v>
      </c>
      <c r="G20" s="19">
        <v>2390</v>
      </c>
      <c r="H20" s="146" cm="1">
        <f t="array" ref="H20">_xlfn._xlws.FILTER(予想記録!$K$3:$K$24,(予想記録!$B$3:$B$24=$B20)*(予想記録!$A$3:$A$24=$A20),"")</f>
        <v>980</v>
      </c>
      <c r="I20" s="147" cm="1">
        <f t="array" ref="I20">_xlfn._xlws.FILTER(予想記録!$K$31:$K$52,(予想記録!$B$31:$B$52=$B20)*(予想記録!$A$31:$A$52=$A20),"")</f>
        <v>980</v>
      </c>
      <c r="J20" s="147" t="str" cm="1">
        <f t="array" ref="J20">_xlfn._xlws.FILTER(予想記録!$K$59:$K$60,(予想記録!$B$59:$B$60=$B20)*(予想記録!$A$59:$A$60=$A20),"")</f>
        <v/>
      </c>
      <c r="K20" s="146" t="str" cm="1">
        <f t="array" ref="K20">_xlfn._xlws.FILTER(予想記録!$K$67:$K$68,(予想記録!$B$67:$B$68=$B20)*(予想記録!$A$67:$A$68=$A20),"")</f>
        <v/>
      </c>
      <c r="L20" s="148">
        <f t="shared" si="0"/>
        <v>980</v>
      </c>
      <c r="M20" s="148" t="str">
        <f t="shared" si="1"/>
        <v>ユメ</v>
      </c>
    </row>
    <row r="21" spans="1:13" s="2" customFormat="1" x14ac:dyDescent="0.65">
      <c r="A21" s="17">
        <v>46229</v>
      </c>
      <c r="B21" s="19" t="s">
        <v>277</v>
      </c>
      <c r="C21" s="18" t="s">
        <v>159</v>
      </c>
      <c r="D21" s="19" t="s">
        <v>278</v>
      </c>
      <c r="E21" s="53">
        <v>7</v>
      </c>
      <c r="F21" s="19" t="s">
        <v>146</v>
      </c>
      <c r="G21" s="19">
        <v>1400</v>
      </c>
      <c r="H21" s="146" cm="1">
        <f t="array" ref="H21">_xlfn._xlws.FILTER(予想記録!$K$3:$K$24,(予想記録!$B$3:$B$24=$B21)*(予想記録!$A$3:$A$24=$A21),"")</f>
        <v>550</v>
      </c>
      <c r="I21" s="147" cm="1">
        <f t="array" ref="I21">_xlfn._xlws.FILTER(予想記録!$K$31:$K$52,(予想記録!$B$31:$B$52=$B21)*(予想記録!$A$31:$A$52=$A21),"")</f>
        <v>1230</v>
      </c>
      <c r="J21" s="147" t="str" cm="1">
        <f t="array" ref="J21">_xlfn._xlws.FILTER(予想記録!$K$59:$K$60,(予想記録!$B$59:$B$60=$B21)*(予想記録!$A$59:$A$60=$A21),"")</f>
        <v/>
      </c>
      <c r="K21" s="146" t="str" cm="1">
        <f t="array" ref="K21">_xlfn._xlws.FILTER(予想記録!$K$67:$K$68,(予想記録!$B$67:$B$68=$B21)*(予想記録!$A$67:$A$68=$A21),"")</f>
        <v/>
      </c>
      <c r="L21" s="148">
        <f t="shared" si="0"/>
        <v>1230</v>
      </c>
      <c r="M21" s="148" t="str">
        <f t="shared" si="1"/>
        <v>マキ</v>
      </c>
    </row>
    <row r="22" spans="1:13" s="2" customFormat="1" x14ac:dyDescent="0.65">
      <c r="A22" s="17">
        <v>46229</v>
      </c>
      <c r="B22" s="19" t="s">
        <v>281</v>
      </c>
      <c r="C22" s="18" t="s">
        <v>159</v>
      </c>
      <c r="D22" s="19" t="s">
        <v>282</v>
      </c>
      <c r="E22" s="53">
        <v>7</v>
      </c>
      <c r="F22" s="19" t="s">
        <v>146</v>
      </c>
      <c r="G22" s="19">
        <v>1400</v>
      </c>
      <c r="H22" s="146" cm="1">
        <f t="array" ref="H22">_xlfn._xlws.FILTER(予想記録!$K$3:$K$24,(予想記録!$B$3:$B$24=$B22)*(予想記録!$A$3:$A$24=$A22),"")</f>
        <v>1290</v>
      </c>
      <c r="I22" s="147" cm="1">
        <f t="array" ref="I22">_xlfn._xlws.FILTER(予想記録!$K$31:$K$52,(予想記録!$B$31:$B$52=$B22)*(予想記録!$A$31:$A$52=$A22),"")</f>
        <v>4430</v>
      </c>
      <c r="J22" s="147" t="str" cm="1">
        <f t="array" ref="J22">_xlfn._xlws.FILTER(予想記録!$K$59:$K$60,(予想記録!$B$59:$B$60=$B22)*(予想記録!$A$59:$A$60=$A22),"")</f>
        <v/>
      </c>
      <c r="K22" s="146" t="str" cm="1">
        <f t="array" ref="K22">_xlfn._xlws.FILTER(予想記録!$K$67:$K$68,(予想記録!$B$67:$B$68=$B22)*(予想記録!$A$67:$A$68=$A22),"")</f>
        <v/>
      </c>
      <c r="L22" s="148">
        <f t="shared" si="0"/>
        <v>4430</v>
      </c>
      <c r="M22" s="148" t="str">
        <f t="shared" si="1"/>
        <v>マキ</v>
      </c>
    </row>
    <row r="23" spans="1:13" s="2" customFormat="1" ht="17.25" thickBot="1" x14ac:dyDescent="0.7">
      <c r="A23" s="111"/>
      <c r="B23" s="18"/>
      <c r="C23" s="18"/>
      <c r="D23" s="19"/>
      <c r="E23" s="53"/>
      <c r="F23" s="19"/>
      <c r="G23" s="123"/>
      <c r="H23" s="28"/>
      <c r="I23" s="125"/>
      <c r="J23" s="125"/>
      <c r="K23" s="28"/>
      <c r="L23" s="128"/>
      <c r="M23" s="128"/>
    </row>
    <row r="24" spans="1:13" ht="17.25" thickBot="1" x14ac:dyDescent="0.7">
      <c r="A24" s="30" t="s">
        <v>0</v>
      </c>
      <c r="B24" s="30" t="s">
        <v>1</v>
      </c>
      <c r="C24" s="30" t="s">
        <v>5</v>
      </c>
      <c r="D24" s="30" t="s">
        <v>60</v>
      </c>
      <c r="E24" s="30" t="s">
        <v>83</v>
      </c>
      <c r="F24" s="30" t="s">
        <v>59</v>
      </c>
      <c r="G24" s="29" t="s">
        <v>58</v>
      </c>
      <c r="H24" s="129" t="str">
        <f t="shared" ref="H24" si="2">H$1</f>
        <v>ユメ</v>
      </c>
      <c r="I24" s="129" t="str">
        <f>I$1</f>
        <v>マキ</v>
      </c>
      <c r="J24" s="129" t="str">
        <f>J$1</f>
        <v>ピタ</v>
      </c>
      <c r="K24" s="129" t="str">
        <f>K$1</f>
        <v>オレ</v>
      </c>
      <c r="L24" s="129" t="str">
        <f t="shared" ref="L24:M24" si="3">L$1</f>
        <v>TOP</v>
      </c>
      <c r="M24" s="129" t="str">
        <f t="shared" si="3"/>
        <v>ID</v>
      </c>
    </row>
    <row r="25" spans="1:13" x14ac:dyDescent="0.65">
      <c r="A25" s="31"/>
      <c r="B25" s="33" t="s">
        <v>63</v>
      </c>
      <c r="C25" s="34" t="s">
        <v>62</v>
      </c>
      <c r="D25" s="32"/>
      <c r="E25" s="32"/>
      <c r="F25" s="32"/>
      <c r="G25" s="35" t="s">
        <v>8</v>
      </c>
      <c r="H25" s="26">
        <f>COUNT(H$2:H$23)</f>
        <v>21</v>
      </c>
      <c r="I25" s="26">
        <f>COUNT(I$2:I$23)</f>
        <v>21</v>
      </c>
      <c r="J25" s="26">
        <f>COUNT(J$2:J$23)</f>
        <v>0</v>
      </c>
      <c r="K25" s="26">
        <f>COUNT(K$2:K$23)</f>
        <v>0</v>
      </c>
      <c r="L25" s="46">
        <f>MAX($H25:$K25)</f>
        <v>21</v>
      </c>
      <c r="M25" s="46" t="str">
        <f>INDEX($H$1:$K$1,1,MATCH($L25,$H25:$K25,0))</f>
        <v>ユメ</v>
      </c>
    </row>
    <row r="26" spans="1:13" ht="17.25" thickBot="1" x14ac:dyDescent="0.7">
      <c r="A26" s="24"/>
      <c r="B26" s="27">
        <f>COUNTA($B$2:$B23)</f>
        <v>21</v>
      </c>
      <c r="C26" s="27">
        <f>COUNTIF($C$2:$C23,"GI")+COUNTIF($C$2:$C23,"G1")+COUNTIF($C$2:$C23,"JpnI")+COUNTIF($C$2:$C23,"J-GI")</f>
        <v>6</v>
      </c>
      <c r="D26" s="25"/>
      <c r="E26" s="25"/>
      <c r="F26" s="25"/>
      <c r="G26" s="36" t="s">
        <v>77</v>
      </c>
      <c r="H26" s="130">
        <f>COUNTIF($M$2:$M$23,H$24)</f>
        <v>9</v>
      </c>
      <c r="I26" s="130">
        <f t="shared" ref="I26:K26" si="4">COUNTIF($M$2:$M$23,I$24)</f>
        <v>12</v>
      </c>
      <c r="J26" s="130">
        <f t="shared" si="4"/>
        <v>0</v>
      </c>
      <c r="K26" s="130">
        <f t="shared" si="4"/>
        <v>0</v>
      </c>
      <c r="L26" s="46">
        <f t="shared" ref="L26:L31" si="5">MAX($H26:$K26)</f>
        <v>12</v>
      </c>
      <c r="M26" s="46" t="str">
        <f t="shared" ref="M26:M31" si="6">INDEX($H$1:$K$1,1,MATCH($L26,$H26:$K26,0))</f>
        <v>マキ</v>
      </c>
    </row>
    <row r="27" spans="1:13" ht="17.25" thickBot="1" x14ac:dyDescent="0.7">
      <c r="A27" s="24"/>
      <c r="B27" s="25"/>
      <c r="C27" s="25"/>
      <c r="D27" s="25"/>
      <c r="E27" s="25"/>
      <c r="F27" s="25"/>
      <c r="G27" s="36" t="s">
        <v>74</v>
      </c>
      <c r="H27" s="39">
        <f>MAX(H$2:H$23)</f>
        <v>3360</v>
      </c>
      <c r="I27" s="39">
        <f>MAX(I$2:I$23)</f>
        <v>15810</v>
      </c>
      <c r="J27" s="39">
        <f>MAX(J$2:J$23)</f>
        <v>0</v>
      </c>
      <c r="K27" s="39">
        <f>MAX(K$2:K$23)</f>
        <v>0</v>
      </c>
      <c r="L27" s="46">
        <f t="shared" si="5"/>
        <v>15810</v>
      </c>
      <c r="M27" s="46" t="str">
        <f t="shared" si="6"/>
        <v>マキ</v>
      </c>
    </row>
    <row r="28" spans="1:13" ht="17.25" thickBot="1" x14ac:dyDescent="0.7">
      <c r="A28" s="23"/>
      <c r="B28" s="59" t="s">
        <v>124</v>
      </c>
      <c r="C28" s="5"/>
      <c r="D28" s="3"/>
      <c r="E28" s="3"/>
      <c r="F28" s="3"/>
      <c r="G28" s="36" t="s">
        <v>12</v>
      </c>
      <c r="H28" s="39">
        <f>SUM(H$2:H$23)</f>
        <v>13840</v>
      </c>
      <c r="I28" s="39">
        <f>SUM(I$2:I$23)</f>
        <v>54200</v>
      </c>
      <c r="J28" s="39">
        <f>SUM(J$2:J$23)</f>
        <v>0</v>
      </c>
      <c r="K28" s="39">
        <f>SUM(K$2:K$23)</f>
        <v>0</v>
      </c>
      <c r="L28" s="39">
        <f t="shared" si="5"/>
        <v>54200</v>
      </c>
      <c r="M28" s="39" t="str">
        <f t="shared" si="6"/>
        <v>マキ</v>
      </c>
    </row>
    <row r="29" spans="1:13" ht="17.25" thickBot="1" x14ac:dyDescent="0.7">
      <c r="A29" s="23"/>
      <c r="B29" s="58" t="s">
        <v>123</v>
      </c>
      <c r="C29" s="5"/>
      <c r="D29" s="3"/>
      <c r="E29" s="3"/>
      <c r="F29" s="3"/>
      <c r="G29" s="55" t="s">
        <v>7</v>
      </c>
      <c r="H29" s="39">
        <f>IFERROR(ROUND(AVERAGE(H$2:H$23),0),0)</f>
        <v>659</v>
      </c>
      <c r="I29" s="39">
        <f>IFERROR(ROUND(AVERAGE(I$2:I$23),0),0)</f>
        <v>2581</v>
      </c>
      <c r="J29" s="39">
        <f>IFERROR(ROUND(AVERAGE(J$2:J$23),0),0)</f>
        <v>0</v>
      </c>
      <c r="K29" s="39">
        <f>IFERROR(ROUND(AVERAGE(K$2:K$23),0),0)</f>
        <v>0</v>
      </c>
      <c r="L29" s="39">
        <f t="shared" si="5"/>
        <v>2581</v>
      </c>
      <c r="M29" s="39" t="str">
        <f t="shared" si="6"/>
        <v>マキ</v>
      </c>
    </row>
    <row r="30" spans="1:13" ht="17.25" thickBot="1" x14ac:dyDescent="0.7">
      <c r="A30" s="23"/>
      <c r="B30" s="7"/>
      <c r="C30" s="5"/>
      <c r="D30" s="8"/>
      <c r="E30" s="8"/>
      <c r="F30" s="8"/>
      <c r="G30" s="37" t="s">
        <v>97</v>
      </c>
      <c r="H30" s="28">
        <f>IFERROR(ROUND(SQRT(SUMSQ(H$2:H$23)/H$25),0),0)</f>
        <v>994</v>
      </c>
      <c r="I30" s="28">
        <f>IFERROR(ROUND(SQRT(SUMSQ(I$2:I$23)/I$25),0),0)</f>
        <v>4226</v>
      </c>
      <c r="J30" s="28">
        <f>IFERROR(ROUND(SQRT(SUMSQ(J$2:J$23)/J$25),0),0)</f>
        <v>0</v>
      </c>
      <c r="K30" s="28">
        <f>IFERROR(ROUND(SQRT(SUMSQ(K$2:K$23)/K$25),0),0)</f>
        <v>0</v>
      </c>
      <c r="L30" s="28">
        <f t="shared" si="5"/>
        <v>4226</v>
      </c>
      <c r="M30" s="28" t="str">
        <f t="shared" si="6"/>
        <v>マキ</v>
      </c>
    </row>
    <row r="31" spans="1:13" ht="17.25" thickBot="1" x14ac:dyDescent="0.7">
      <c r="A31" s="23"/>
      <c r="B31" s="9"/>
      <c r="C31" s="5"/>
      <c r="D31" s="8"/>
      <c r="E31" s="8"/>
      <c r="F31" s="8"/>
      <c r="G31" s="27" t="s">
        <v>11</v>
      </c>
      <c r="H31" s="38">
        <f>IFERROR(ROUND(H28+((H30*AVERAGEIF($H$25:$J$25,"&gt;0")*H25*9)/((H25*8)+$B$26)),0),0)</f>
        <v>34714</v>
      </c>
      <c r="I31" s="38">
        <f t="shared" ref="I31:K31" si="7">IFERROR(ROUND(I28+((I30*AVERAGEIF($H$25:$J$25,"&gt;0")*I25*9)/((I25*8)+$B$26)),0),0)</f>
        <v>142946</v>
      </c>
      <c r="J31" s="38">
        <f t="shared" si="7"/>
        <v>0</v>
      </c>
      <c r="K31" s="38">
        <f t="shared" si="7"/>
        <v>0</v>
      </c>
      <c r="L31" s="38">
        <f t="shared" si="5"/>
        <v>142946</v>
      </c>
      <c r="M31" s="38" t="str">
        <f t="shared" si="6"/>
        <v>マキ</v>
      </c>
    </row>
  </sheetData>
  <phoneticPr fontId="1"/>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9D90-CC3F-4173-9502-72048A91BA49}">
  <dimension ref="A1:I132"/>
  <sheetViews>
    <sheetView topLeftCell="A102" workbookViewId="0">
      <selection activeCell="H129" sqref="H129"/>
    </sheetView>
  </sheetViews>
  <sheetFormatPr defaultRowHeight="16.899999999999999" x14ac:dyDescent="0.65"/>
  <cols>
    <col min="1" max="1" width="10.5625" style="42" customWidth="1"/>
    <col min="2" max="2" width="8.0625" style="42" customWidth="1"/>
    <col min="3" max="9" width="8.0625" style="41" customWidth="1"/>
    <col min="10" max="16384" width="9" style="41"/>
  </cols>
  <sheetData>
    <row r="1" spans="1:7" ht="17.25" thickBot="1" x14ac:dyDescent="0.7">
      <c r="A1" s="41" t="s">
        <v>69</v>
      </c>
      <c r="B1" s="41"/>
    </row>
    <row r="2" spans="1:7" ht="17.25" thickBot="1" x14ac:dyDescent="0.7">
      <c r="A2" s="43" t="s">
        <v>0</v>
      </c>
      <c r="B2" s="44" t="str">
        <f>レース別成績!H1</f>
        <v>ユメ</v>
      </c>
      <c r="C2" s="44" t="str">
        <f>レース別成績!I1</f>
        <v>マキ</v>
      </c>
      <c r="D2" s="44" t="str">
        <f>レース別成績!J1</f>
        <v>ピタ</v>
      </c>
      <c r="E2" s="44" t="str">
        <f>レース別成績!K1</f>
        <v>オレ</v>
      </c>
      <c r="F2" s="44" t="s">
        <v>70</v>
      </c>
      <c r="G2" s="44" t="s">
        <v>4</v>
      </c>
    </row>
    <row r="3" spans="1:7" x14ac:dyDescent="0.65">
      <c r="A3" s="45" cm="1">
        <f t="array" ref="A3:A18">_xlfn.UNIQUE(_xlfn._xlws.FILTER(レース別成績!$A$2:$A$23,レース別成績!$A$2:$A$23&lt;&gt;""))</f>
        <v>46180</v>
      </c>
      <c r="B3" s="40">
        <f>COUNTIFS(レース別成績!$A$2:$A$23,"&lt;="&amp;$A3,レース別成績!H$2:H$23,"&gt;=0")</f>
        <v>1</v>
      </c>
      <c r="C3" s="40">
        <f>COUNTIFS(レース別成績!$A$2:$A$23,"&lt;="&amp;$A3,レース別成績!I$2:I$23,"&gt;=0")</f>
        <v>1</v>
      </c>
      <c r="D3" s="127">
        <f>COUNTIFS(レース別成績!$A$2:$A$23,"&lt;="&amp;$A3,レース別成績!J$2:J$23,"&gt;=0")</f>
        <v>0</v>
      </c>
      <c r="E3" s="127">
        <f>COUNTIFS(レース別成績!$A$2:$A$23,"&lt;="&amp;$A3,レース別成績!K$2:K$23,"&gt;=0")</f>
        <v>0</v>
      </c>
      <c r="F3" s="46">
        <f t="shared" ref="F3:F18" si="0">MAX($B3:$E3)</f>
        <v>1</v>
      </c>
      <c r="G3" s="46" t="str">
        <f t="shared" ref="G3:G18" si="1">INDEX($B$2:$E$2,1,MATCH($F3,$B3:$E3,0))</f>
        <v>ユメ</v>
      </c>
    </row>
    <row r="4" spans="1:7" x14ac:dyDescent="0.65">
      <c r="A4" s="54">
        <v>46183</v>
      </c>
      <c r="B4" s="40">
        <f>COUNTIFS(レース別成績!$A$2:$A$23,"&lt;="&amp;$A4,レース別成績!H$2:H$23,"&gt;=0")</f>
        <v>2</v>
      </c>
      <c r="C4" s="40">
        <f>COUNTIFS(レース別成績!$A$2:$A$23,"&lt;="&amp;$A4,レース別成績!I$2:I$23,"&gt;=0")</f>
        <v>2</v>
      </c>
      <c r="D4" s="127"/>
      <c r="E4" s="127"/>
      <c r="F4" s="46">
        <f t="shared" si="0"/>
        <v>2</v>
      </c>
      <c r="G4" s="46" t="str">
        <f t="shared" si="1"/>
        <v>ユメ</v>
      </c>
    </row>
    <row r="5" spans="1:7" x14ac:dyDescent="0.65">
      <c r="A5" s="54">
        <v>46186</v>
      </c>
      <c r="B5" s="40">
        <f>COUNTIFS(レース別成績!$A$2:$A$23,"&lt;="&amp;$A5,レース別成績!H$2:H$23,"&gt;=0")</f>
        <v>4</v>
      </c>
      <c r="C5" s="40">
        <f>COUNTIFS(レース別成績!$A$2:$A$23,"&lt;="&amp;$A5,レース別成績!I$2:I$23,"&gt;=0")</f>
        <v>4</v>
      </c>
      <c r="D5" s="127"/>
      <c r="E5" s="127"/>
      <c r="F5" s="46">
        <f t="shared" si="0"/>
        <v>4</v>
      </c>
      <c r="G5" s="46" t="str">
        <f t="shared" si="1"/>
        <v>ユメ</v>
      </c>
    </row>
    <row r="6" spans="1:7" x14ac:dyDescent="0.65">
      <c r="A6" s="54">
        <v>46187</v>
      </c>
      <c r="B6" s="40">
        <f>COUNTIFS(レース別成績!$A$2:$A$23,"&lt;="&amp;$A6,レース別成績!H$2:H$23,"&gt;=0")</f>
        <v>5</v>
      </c>
      <c r="C6" s="40">
        <f>COUNTIFS(レース別成績!$A$2:$A$23,"&lt;="&amp;$A6,レース別成績!I$2:I$23,"&gt;=0")</f>
        <v>5</v>
      </c>
      <c r="D6" s="127"/>
      <c r="E6" s="127"/>
      <c r="F6" s="46">
        <f t="shared" si="0"/>
        <v>5</v>
      </c>
      <c r="G6" s="46" t="str">
        <f t="shared" si="1"/>
        <v>ユメ</v>
      </c>
    </row>
    <row r="7" spans="1:7" x14ac:dyDescent="0.65">
      <c r="A7" s="54">
        <v>46190</v>
      </c>
      <c r="B7" s="40">
        <f>COUNTIFS(レース別成績!$A$2:$A$23,"&lt;="&amp;$A7,レース別成績!H$2:H$23,"&gt;=0")</f>
        <v>6</v>
      </c>
      <c r="C7" s="40">
        <f>COUNTIFS(レース別成績!$A$2:$A$23,"&lt;="&amp;$A7,レース別成績!I$2:I$23,"&gt;=0")</f>
        <v>6</v>
      </c>
      <c r="D7" s="127"/>
      <c r="E7" s="127"/>
      <c r="F7" s="46">
        <f t="shared" si="0"/>
        <v>6</v>
      </c>
      <c r="G7" s="46" t="str">
        <f t="shared" si="1"/>
        <v>ユメ</v>
      </c>
    </row>
    <row r="8" spans="1:7" x14ac:dyDescent="0.65">
      <c r="A8" s="54">
        <v>46194</v>
      </c>
      <c r="B8" s="40">
        <f>COUNTIFS(レース別成績!$A$2:$A$23,"&lt;="&amp;$A8,レース別成績!H$2:H$23,"&gt;=0")</f>
        <v>8</v>
      </c>
      <c r="C8" s="40">
        <f>COUNTIFS(レース別成績!$A$2:$A$23,"&lt;="&amp;$A8,レース別成績!I$2:I$23,"&gt;=0")</f>
        <v>8</v>
      </c>
      <c r="D8" s="127"/>
      <c r="E8" s="127"/>
      <c r="F8" s="46">
        <f t="shared" si="0"/>
        <v>8</v>
      </c>
      <c r="G8" s="46" t="str">
        <f t="shared" si="1"/>
        <v>ユメ</v>
      </c>
    </row>
    <row r="9" spans="1:7" x14ac:dyDescent="0.65">
      <c r="A9" s="54">
        <v>46197</v>
      </c>
      <c r="B9" s="40">
        <f>COUNTIFS(レース別成績!$A$2:$A$23,"&lt;="&amp;$A9,レース別成績!H$2:H$23,"&gt;=0")</f>
        <v>9</v>
      </c>
      <c r="C9" s="40">
        <f>COUNTIFS(レース別成績!$A$2:$A$23,"&lt;="&amp;$A9,レース別成績!I$2:I$23,"&gt;=0")</f>
        <v>9</v>
      </c>
      <c r="D9" s="127"/>
      <c r="E9" s="127"/>
      <c r="F9" s="46">
        <f t="shared" si="0"/>
        <v>9</v>
      </c>
      <c r="G9" s="46" t="str">
        <f t="shared" si="1"/>
        <v>ユメ</v>
      </c>
    </row>
    <row r="10" spans="1:7" x14ac:dyDescent="0.65">
      <c r="A10" s="54">
        <v>46201</v>
      </c>
      <c r="B10" s="40">
        <f>COUNTIFS(レース別成績!$A$2:$A$23,"&lt;="&amp;$A10,レース別成績!H$2:H$23,"&gt;=0")</f>
        <v>11</v>
      </c>
      <c r="C10" s="40">
        <f>COUNTIFS(レース別成績!$A$2:$A$23,"&lt;="&amp;$A10,レース別成績!I$2:I$23,"&gt;=0")</f>
        <v>11</v>
      </c>
      <c r="D10" s="127"/>
      <c r="E10" s="127"/>
      <c r="F10" s="46">
        <f t="shared" si="0"/>
        <v>11</v>
      </c>
      <c r="G10" s="46" t="str">
        <f t="shared" si="1"/>
        <v>ユメ</v>
      </c>
    </row>
    <row r="11" spans="1:7" x14ac:dyDescent="0.65">
      <c r="A11" s="54">
        <v>46204</v>
      </c>
      <c r="B11" s="40">
        <f>COUNTIFS(レース別成績!$A$2:$A$23,"&lt;="&amp;$A11,レース別成績!H$2:H$23,"&gt;=0")</f>
        <v>12</v>
      </c>
      <c r="C11" s="40">
        <f>COUNTIFS(レース別成績!$A$2:$A$23,"&lt;="&amp;$A11,レース別成績!I$2:I$23,"&gt;=0")</f>
        <v>12</v>
      </c>
      <c r="D11" s="127"/>
      <c r="E11" s="127"/>
      <c r="F11" s="46">
        <f t="shared" si="0"/>
        <v>12</v>
      </c>
      <c r="G11" s="46" t="str">
        <f t="shared" si="1"/>
        <v>ユメ</v>
      </c>
    </row>
    <row r="12" spans="1:7" x14ac:dyDescent="0.65">
      <c r="A12" s="54">
        <v>46208</v>
      </c>
      <c r="B12" s="40">
        <f>COUNTIFS(レース別成績!$A$2:$A$23,"&lt;="&amp;$A12,レース別成績!H$2:H$23,"&gt;=0")</f>
        <v>13</v>
      </c>
      <c r="C12" s="40">
        <f>COUNTIFS(レース別成績!$A$2:$A$23,"&lt;="&amp;$A12,レース別成績!I$2:I$23,"&gt;=0")</f>
        <v>13</v>
      </c>
      <c r="D12" s="127"/>
      <c r="E12" s="127"/>
      <c r="F12" s="46">
        <f t="shared" si="0"/>
        <v>13</v>
      </c>
      <c r="G12" s="46" t="str">
        <f t="shared" si="1"/>
        <v>ユメ</v>
      </c>
    </row>
    <row r="13" spans="1:7" x14ac:dyDescent="0.65">
      <c r="A13" s="54">
        <v>46211</v>
      </c>
      <c r="B13" s="40">
        <f>COUNTIFS(レース別成績!$A$2:$A$23,"&lt;="&amp;$A13,レース別成績!H$2:H$23,"&gt;=0")</f>
        <v>14</v>
      </c>
      <c r="C13" s="40">
        <f>COUNTIFS(レース別成績!$A$2:$A$23,"&lt;="&amp;$A13,レース別成績!I$2:I$23,"&gt;=0")</f>
        <v>14</v>
      </c>
      <c r="D13" s="127"/>
      <c r="E13" s="127"/>
      <c r="F13" s="46">
        <f t="shared" si="0"/>
        <v>14</v>
      </c>
      <c r="G13" s="46" t="str">
        <f t="shared" si="1"/>
        <v>ユメ</v>
      </c>
    </row>
    <row r="14" spans="1:7" x14ac:dyDescent="0.65">
      <c r="A14" s="54">
        <v>46215</v>
      </c>
      <c r="B14" s="40">
        <f>COUNTIFS(レース別成績!$A$2:$A$23,"&lt;="&amp;$A14,レース別成績!H$2:H$23,"&gt;=0")</f>
        <v>15</v>
      </c>
      <c r="C14" s="40">
        <f>COUNTIFS(レース別成績!$A$2:$A$23,"&lt;="&amp;$A14,レース別成績!I$2:I$23,"&gt;=0")</f>
        <v>15</v>
      </c>
      <c r="D14" s="127"/>
      <c r="E14" s="127"/>
      <c r="F14" s="46">
        <f t="shared" si="0"/>
        <v>15</v>
      </c>
      <c r="G14" s="46" t="str">
        <f t="shared" si="1"/>
        <v>ユメ</v>
      </c>
    </row>
    <row r="15" spans="1:7" x14ac:dyDescent="0.65">
      <c r="A15" s="54">
        <v>46222</v>
      </c>
      <c r="B15" s="40">
        <f>COUNTIFS(レース別成績!$A$2:$A$23,"&lt;="&amp;$A15,レース別成績!H$2:H$23,"&gt;=0")</f>
        <v>17</v>
      </c>
      <c r="C15" s="40">
        <f>COUNTIFS(レース別成績!$A$2:$A$23,"&lt;="&amp;$A15,レース別成績!I$2:I$23,"&gt;=0")</f>
        <v>17</v>
      </c>
      <c r="D15" s="127"/>
      <c r="E15" s="127"/>
      <c r="F15" s="46">
        <f t="shared" si="0"/>
        <v>17</v>
      </c>
      <c r="G15" s="46" t="str">
        <f t="shared" si="1"/>
        <v>ユメ</v>
      </c>
    </row>
    <row r="16" spans="1:7" x14ac:dyDescent="0.65">
      <c r="A16" s="54">
        <v>46223</v>
      </c>
      <c r="B16" s="40">
        <f>COUNTIFS(レース別成績!$A$2:$A$23,"&lt;="&amp;$A16,レース別成績!H$2:H$23,"&gt;=0")</f>
        <v>18</v>
      </c>
      <c r="C16" s="40">
        <f>COUNTIFS(レース別成績!$A$2:$A$23,"&lt;="&amp;$A16,レース別成績!I$2:I$23,"&gt;=0")</f>
        <v>18</v>
      </c>
      <c r="D16" s="127"/>
      <c r="E16" s="127"/>
      <c r="F16" s="46">
        <f t="shared" si="0"/>
        <v>18</v>
      </c>
      <c r="G16" s="46" t="str">
        <f t="shared" si="1"/>
        <v>ユメ</v>
      </c>
    </row>
    <row r="17" spans="1:7" x14ac:dyDescent="0.65">
      <c r="A17" s="54">
        <v>46228</v>
      </c>
      <c r="B17" s="40">
        <f>COUNTIFS(レース別成績!$A$2:$A$23,"&lt;="&amp;$A17,レース別成績!H$2:H$23,"&gt;=0")</f>
        <v>19</v>
      </c>
      <c r="C17" s="40">
        <f>COUNTIFS(レース別成績!$A$2:$A$23,"&lt;="&amp;$A17,レース別成績!I$2:I$23,"&gt;=0")</f>
        <v>19</v>
      </c>
      <c r="D17" s="127"/>
      <c r="E17" s="127"/>
      <c r="F17" s="46">
        <f t="shared" si="0"/>
        <v>19</v>
      </c>
      <c r="G17" s="46" t="str">
        <f t="shared" si="1"/>
        <v>ユメ</v>
      </c>
    </row>
    <row r="18" spans="1:7" x14ac:dyDescent="0.65">
      <c r="A18" s="54">
        <v>46229</v>
      </c>
      <c r="B18" s="40">
        <f>COUNTIFS(レース別成績!$A$2:$A$23,"&lt;="&amp;$A18,レース別成績!H$2:H$23,"&gt;=0")</f>
        <v>21</v>
      </c>
      <c r="C18" s="40">
        <f>COUNTIFS(レース別成績!$A$2:$A$23,"&lt;="&amp;$A18,レース別成績!I$2:I$23,"&gt;=0")</f>
        <v>21</v>
      </c>
      <c r="D18" s="127"/>
      <c r="E18" s="127"/>
      <c r="F18" s="46">
        <f t="shared" si="0"/>
        <v>21</v>
      </c>
      <c r="G18" s="46" t="str">
        <f t="shared" si="1"/>
        <v>ユメ</v>
      </c>
    </row>
    <row r="19" spans="1:7" ht="17.25" thickBot="1" x14ac:dyDescent="0.7">
      <c r="A19" s="54"/>
      <c r="B19" s="40"/>
      <c r="C19" s="40"/>
      <c r="D19" s="127"/>
      <c r="E19" s="127"/>
      <c r="F19" s="46"/>
      <c r="G19" s="46"/>
    </row>
    <row r="20" spans="1:7" ht="17.25" thickBot="1" x14ac:dyDescent="0.7">
      <c r="A20" s="43" t="s">
        <v>0</v>
      </c>
      <c r="B20" s="44" t="str">
        <f t="shared" ref="B20:E20" si="2">B$2</f>
        <v>ユメ</v>
      </c>
      <c r="C20" s="44" t="str">
        <f t="shared" si="2"/>
        <v>マキ</v>
      </c>
      <c r="D20" s="44" t="str">
        <f t="shared" si="2"/>
        <v>ピタ</v>
      </c>
      <c r="E20" s="44" t="str">
        <f t="shared" si="2"/>
        <v>オレ</v>
      </c>
      <c r="F20" s="44" t="str">
        <f>F$23</f>
        <v>TOP</v>
      </c>
      <c r="G20" s="44" t="str">
        <f>G$23</f>
        <v>ID</v>
      </c>
    </row>
    <row r="22" spans="1:7" ht="17.25" thickBot="1" x14ac:dyDescent="0.7">
      <c r="A22" s="41" t="s">
        <v>71</v>
      </c>
      <c r="B22" s="41"/>
    </row>
    <row r="23" spans="1:7" s="42" customFormat="1" ht="17.25" thickBot="1" x14ac:dyDescent="0.7">
      <c r="A23" s="43" t="s">
        <v>0</v>
      </c>
      <c r="B23" s="44" t="str">
        <f t="shared" ref="B23:E23" si="3">B$2</f>
        <v>ユメ</v>
      </c>
      <c r="C23" s="44" t="str">
        <f t="shared" si="3"/>
        <v>マキ</v>
      </c>
      <c r="D23" s="44" t="str">
        <f t="shared" si="3"/>
        <v>ピタ</v>
      </c>
      <c r="E23" s="44" t="str">
        <f t="shared" si="3"/>
        <v>オレ</v>
      </c>
      <c r="F23" s="44" t="s">
        <v>70</v>
      </c>
      <c r="G23" s="44" t="s">
        <v>4</v>
      </c>
    </row>
    <row r="24" spans="1:7" s="42" customFormat="1" x14ac:dyDescent="0.65">
      <c r="A24" s="45" cm="1">
        <f t="array" ref="A24:A39">_xlfn._xlws.FILTER($A$3:$A$19,$A$3:$A$19&lt;&gt;"")</f>
        <v>46180</v>
      </c>
      <c r="B24" s="40">
        <f>IF(COUNTIFS(レース別成績!$A$2:$A$23,"="&amp;$A3,レース別成績!H$2:H$23,"&gt;=0")&gt;0,SUMIFS(レース別成績!H$2:H$23,レース別成績!$A$2:$A$23,"="&amp;$A24),"")</f>
        <v>710</v>
      </c>
      <c r="C24" s="40">
        <f>IF(COUNTIFS(レース別成績!$A$2:$A$23,"="&amp;$A3,レース別成績!I$2:I$23,"&gt;=0")&gt;0,SUMIFS(レース別成績!I$2:I$23,レース別成績!$A$2:$A$23,"="&amp;$A24),"")</f>
        <v>15810</v>
      </c>
      <c r="D24" s="127" t="str">
        <f>IF(COUNTIFS(レース別成績!$A$2:$A$23,"="&amp;$A3,レース別成績!J$2:J$23,"&gt;=0")&gt;0,SUMIFS(レース別成績!J$2:J$23,レース別成績!$A$2:$A$23,"="&amp;$A24),"")</f>
        <v/>
      </c>
      <c r="E24" s="127" t="str">
        <f>IF(COUNTIFS(レース別成績!$A$2:$A$23,"="&amp;$A3,レース別成績!K$2:K$23,"&gt;=0")&gt;0,SUMIFS(レース別成績!K$2:K$23,レース別成績!$A$2:$A$23,"="&amp;$A24),"")</f>
        <v/>
      </c>
      <c r="F24" s="46">
        <f t="shared" ref="F24:F39" si="4">MAX($B24:$E24)</f>
        <v>15810</v>
      </c>
      <c r="G24" s="46" t="str">
        <f t="shared" ref="G24:G39" si="5">INDEX($B$2:$E$2,1,MATCH($F24,$B24:$E24,0))</f>
        <v>マキ</v>
      </c>
    </row>
    <row r="25" spans="1:7" s="42" customFormat="1" x14ac:dyDescent="0.65">
      <c r="A25" s="45">
        <v>46183</v>
      </c>
      <c r="B25" s="40">
        <f>IF(COUNTIFS(レース別成績!$A$2:$A$23,"="&amp;$A4,レース別成績!H$2:H$23,"&gt;=0")&gt;0,SUMIFS(レース別成績!H$2:H$23,レース別成績!$A$2:$A$23,"="&amp;$A25),"")</f>
        <v>3360</v>
      </c>
      <c r="C25" s="40">
        <f>IF(COUNTIFS(レース別成績!$A$2:$A$23,"="&amp;$A4,レース別成績!I$2:I$23,"&gt;=0")&gt;0,SUMIFS(レース別成績!I$2:I$23,レース別成績!$A$2:$A$23,"="&amp;$A25),"")</f>
        <v>2960</v>
      </c>
      <c r="D25" s="127" t="str">
        <f>IF(COUNTIFS(レース別成績!$A$2:$A$23,"="&amp;$A4,レース別成績!J$2:J$23,"&gt;=0")&gt;0,SUMIFS(レース別成績!J$2:J$23,レース別成績!$A$2:$A$23,"="&amp;$A25),"")</f>
        <v/>
      </c>
      <c r="E25" s="127" t="str">
        <f>IF(COUNTIFS(レース別成績!$A$2:$A$23,"="&amp;$A4,レース別成績!K$2:K$23,"&gt;=0")&gt;0,SUMIFS(レース別成績!K$2:K$23,レース別成績!$A$2:$A$23,"="&amp;$A25),"")</f>
        <v/>
      </c>
      <c r="F25" s="46">
        <f t="shared" si="4"/>
        <v>3360</v>
      </c>
      <c r="G25" s="46" t="str">
        <f t="shared" si="5"/>
        <v>ユメ</v>
      </c>
    </row>
    <row r="26" spans="1:7" s="42" customFormat="1" x14ac:dyDescent="0.65">
      <c r="A26" s="45">
        <v>46186</v>
      </c>
      <c r="B26" s="40">
        <f>IF(COUNTIFS(レース別成績!$A$2:$A$23,"="&amp;$A5,レース別成績!H$2:H$23,"&gt;=0")&gt;0,SUMIFS(レース別成績!H$2:H$23,レース別成績!$A$2:$A$23,"="&amp;$A26),"")</f>
        <v>1280</v>
      </c>
      <c r="C26" s="40">
        <f>IF(COUNTIFS(レース別成績!$A$2:$A$23,"="&amp;$A5,レース別成績!I$2:I$23,"&gt;=0")&gt;0,SUMIFS(レース別成績!I$2:I$23,レース別成績!$A$2:$A$23,"="&amp;$A26),"")</f>
        <v>5070</v>
      </c>
      <c r="D26" s="127" t="str">
        <f>IF(COUNTIFS(レース別成績!$A$2:$A$23,"="&amp;$A5,レース別成績!J$2:J$23,"&gt;=0")&gt;0,SUMIFS(レース別成績!J$2:J$23,レース別成績!$A$2:$A$23,"="&amp;$A26),"")</f>
        <v/>
      </c>
      <c r="E26" s="127" t="str">
        <f>IF(COUNTIFS(レース別成績!$A$2:$A$23,"="&amp;$A5,レース別成績!K$2:K$23,"&gt;=0")&gt;0,SUMIFS(レース別成績!K$2:K$23,レース別成績!$A$2:$A$23,"="&amp;$A26),"")</f>
        <v/>
      </c>
      <c r="F26" s="46">
        <f t="shared" si="4"/>
        <v>5070</v>
      </c>
      <c r="G26" s="46" t="str">
        <f t="shared" si="5"/>
        <v>マキ</v>
      </c>
    </row>
    <row r="27" spans="1:7" s="42" customFormat="1" x14ac:dyDescent="0.65">
      <c r="A27" s="45">
        <v>46187</v>
      </c>
      <c r="B27" s="40">
        <f>IF(COUNTIFS(レース別成績!$A$2:$A$23,"="&amp;$A6,レース別成績!H$2:H$23,"&gt;=0")&gt;0,SUMIFS(レース別成績!H$2:H$23,レース別成績!$A$2:$A$23,"="&amp;$A27),"")</f>
        <v>1660</v>
      </c>
      <c r="C27" s="40">
        <f>IF(COUNTIFS(レース別成績!$A$2:$A$23,"="&amp;$A6,レース別成績!I$2:I$23,"&gt;=0")&gt;0,SUMIFS(レース別成績!I$2:I$23,レース別成績!$A$2:$A$23,"="&amp;$A27),"")</f>
        <v>1660</v>
      </c>
      <c r="D27" s="127" t="str">
        <f>IF(COUNTIFS(レース別成績!$A$2:$A$23,"="&amp;$A6,レース別成績!J$2:J$23,"&gt;=0")&gt;0,SUMIFS(レース別成績!J$2:J$23,レース別成績!$A$2:$A$23,"="&amp;$A27),"")</f>
        <v/>
      </c>
      <c r="E27" s="127" t="str">
        <f>IF(COUNTIFS(レース別成績!$A$2:$A$23,"="&amp;$A6,レース別成績!K$2:K$23,"&gt;=0")&gt;0,SUMIFS(レース別成績!K$2:K$23,レース別成績!$A$2:$A$23,"="&amp;$A27),"")</f>
        <v/>
      </c>
      <c r="F27" s="46">
        <f t="shared" si="4"/>
        <v>1660</v>
      </c>
      <c r="G27" s="46" t="str">
        <f t="shared" si="5"/>
        <v>ユメ</v>
      </c>
    </row>
    <row r="28" spans="1:7" s="42" customFormat="1" x14ac:dyDescent="0.65">
      <c r="A28" s="45">
        <v>46190</v>
      </c>
      <c r="B28" s="40">
        <f>IF(COUNTIFS(レース別成績!$A$2:$A$23,"="&amp;$A7,レース別成績!H$2:H$23,"&gt;=0")&gt;0,SUMIFS(レース別成績!H$2:H$23,レース別成績!$A$2:$A$23,"="&amp;$A28),"")</f>
        <v>720</v>
      </c>
      <c r="C28" s="40">
        <f>IF(COUNTIFS(レース別成績!$A$2:$A$23,"="&amp;$A7,レース別成績!I$2:I$23,"&gt;=0")&gt;0,SUMIFS(レース別成績!I$2:I$23,レース別成績!$A$2:$A$23,"="&amp;$A28),"")</f>
        <v>670</v>
      </c>
      <c r="D28" s="127" t="str">
        <f>IF(COUNTIFS(レース別成績!$A$2:$A$23,"="&amp;$A7,レース別成績!J$2:J$23,"&gt;=0")&gt;0,SUMIFS(レース別成績!J$2:J$23,レース別成績!$A$2:$A$23,"="&amp;$A28),"")</f>
        <v/>
      </c>
      <c r="E28" s="127" t="str">
        <f>IF(COUNTIFS(レース別成績!$A$2:$A$23,"="&amp;$A7,レース別成績!K$2:K$23,"&gt;=0")&gt;0,SUMIFS(レース別成績!K$2:K$23,レース別成績!$A$2:$A$23,"="&amp;$A28),"")</f>
        <v/>
      </c>
      <c r="F28" s="46">
        <f t="shared" si="4"/>
        <v>720</v>
      </c>
      <c r="G28" s="46" t="str">
        <f t="shared" si="5"/>
        <v>ユメ</v>
      </c>
    </row>
    <row r="29" spans="1:7" s="42" customFormat="1" x14ac:dyDescent="0.65">
      <c r="A29" s="45">
        <v>46194</v>
      </c>
      <c r="B29" s="40">
        <f>IF(COUNTIFS(レース別成績!$A$2:$A$23,"="&amp;$A8,レース別成績!H$2:H$23,"&gt;=0")&gt;0,SUMIFS(レース別成績!H$2:H$23,レース別成績!$A$2:$A$23,"="&amp;$A29),"")</f>
        <v>0</v>
      </c>
      <c r="C29" s="40">
        <f>IF(COUNTIFS(レース別成績!$A$2:$A$23,"="&amp;$A8,レース別成績!I$2:I$23,"&gt;=0")&gt;0,SUMIFS(レース別成績!I$2:I$23,レース別成績!$A$2:$A$23,"="&amp;$A29),"")</f>
        <v>1180</v>
      </c>
      <c r="D29" s="127" t="str">
        <f>IF(COUNTIFS(レース別成績!$A$2:$A$23,"="&amp;$A8,レース別成績!J$2:J$23,"&gt;=0")&gt;0,SUMIFS(レース別成績!J$2:J$23,レース別成績!$A$2:$A$23,"="&amp;$A29),"")</f>
        <v/>
      </c>
      <c r="E29" s="127" t="str">
        <f>IF(COUNTIFS(レース別成績!$A$2:$A$23,"="&amp;$A8,レース別成績!K$2:K$23,"&gt;=0")&gt;0,SUMIFS(レース別成績!K$2:K$23,レース別成績!$A$2:$A$23,"="&amp;$A29),"")</f>
        <v/>
      </c>
      <c r="F29" s="46">
        <f t="shared" si="4"/>
        <v>1180</v>
      </c>
      <c r="G29" s="46" t="str">
        <f t="shared" si="5"/>
        <v>マキ</v>
      </c>
    </row>
    <row r="30" spans="1:7" s="42" customFormat="1" x14ac:dyDescent="0.65">
      <c r="A30" s="45">
        <v>46197</v>
      </c>
      <c r="B30" s="40">
        <f>IF(COUNTIFS(レース別成績!$A$2:$A$23,"="&amp;$A9,レース別成績!H$2:H$23,"&gt;=0")&gt;0,SUMIFS(レース別成績!H$2:H$23,レース別成績!$A$2:$A$23,"="&amp;$A30),"")</f>
        <v>260</v>
      </c>
      <c r="C30" s="40">
        <f>IF(COUNTIFS(レース別成績!$A$2:$A$23,"="&amp;$A9,レース別成績!I$2:I$23,"&gt;=0")&gt;0,SUMIFS(レース別成績!I$2:I$23,レース別成績!$A$2:$A$23,"="&amp;$A30),"")</f>
        <v>160</v>
      </c>
      <c r="D30" s="127" t="str">
        <f>IF(COUNTIFS(レース別成績!$A$2:$A$23,"="&amp;$A9,レース別成績!J$2:J$23,"&gt;=0")&gt;0,SUMIFS(レース別成績!J$2:J$23,レース別成績!$A$2:$A$23,"="&amp;$A30),"")</f>
        <v/>
      </c>
      <c r="E30" s="127" t="str">
        <f>IF(COUNTIFS(レース別成績!$A$2:$A$23,"="&amp;$A9,レース別成績!K$2:K$23,"&gt;=0")&gt;0,SUMIFS(レース別成績!K$2:K$23,レース別成績!$A$2:$A$23,"="&amp;$A30),"")</f>
        <v/>
      </c>
      <c r="F30" s="46">
        <f t="shared" si="4"/>
        <v>260</v>
      </c>
      <c r="G30" s="46" t="str">
        <f t="shared" si="5"/>
        <v>ユメ</v>
      </c>
    </row>
    <row r="31" spans="1:7" s="42" customFormat="1" x14ac:dyDescent="0.65">
      <c r="A31" s="45">
        <v>46201</v>
      </c>
      <c r="B31" s="40">
        <f>IF(COUNTIFS(レース別成績!$A$2:$A$23,"="&amp;$A10,レース別成績!H$2:H$23,"&gt;=0")&gt;0,SUMIFS(レース別成績!H$2:H$23,レース別成績!$A$2:$A$23,"="&amp;$A31),"")</f>
        <v>550</v>
      </c>
      <c r="C31" s="40">
        <f>IF(COUNTIFS(レース別成績!$A$2:$A$23,"="&amp;$A10,レース別成績!I$2:I$23,"&gt;=0")&gt;0,SUMIFS(レース別成績!I$2:I$23,レース別成績!$A$2:$A$23,"="&amp;$A31),"")</f>
        <v>150</v>
      </c>
      <c r="D31" s="127" t="str">
        <f>IF(COUNTIFS(レース別成績!$A$2:$A$23,"="&amp;$A10,レース別成績!J$2:J$23,"&gt;=0")&gt;0,SUMIFS(レース別成績!J$2:J$23,レース別成績!$A$2:$A$23,"="&amp;$A31),"")</f>
        <v/>
      </c>
      <c r="E31" s="127" t="str">
        <f>IF(COUNTIFS(レース別成績!$A$2:$A$23,"="&amp;$A10,レース別成績!K$2:K$23,"&gt;=0")&gt;0,SUMIFS(レース別成績!K$2:K$23,レース別成績!$A$2:$A$23,"="&amp;$A31),"")</f>
        <v/>
      </c>
      <c r="F31" s="46">
        <f t="shared" si="4"/>
        <v>550</v>
      </c>
      <c r="G31" s="46" t="str">
        <f t="shared" si="5"/>
        <v>ユメ</v>
      </c>
    </row>
    <row r="32" spans="1:7" s="42" customFormat="1" x14ac:dyDescent="0.65">
      <c r="A32" s="45">
        <v>46204</v>
      </c>
      <c r="B32" s="40">
        <f>IF(COUNTIFS(レース別成績!$A$2:$A$23,"="&amp;$A11,レース別成績!H$2:H$23,"&gt;=0")&gt;0,SUMIFS(レース別成績!H$2:H$23,レース別成績!$A$2:$A$23,"="&amp;$A32),"")</f>
        <v>480</v>
      </c>
      <c r="C32" s="40">
        <f>IF(COUNTIFS(レース別成績!$A$2:$A$23,"="&amp;$A11,レース別成績!I$2:I$23,"&gt;=0")&gt;0,SUMIFS(レース別成績!I$2:I$23,レース別成績!$A$2:$A$23,"="&amp;$A32),"")</f>
        <v>4480</v>
      </c>
      <c r="D32" s="127" t="str">
        <f>IF(COUNTIFS(レース別成績!$A$2:$A$23,"="&amp;$A11,レース別成績!J$2:J$23,"&gt;=0")&gt;0,SUMIFS(レース別成績!J$2:J$23,レース別成績!$A$2:$A$23,"="&amp;$A32),"")</f>
        <v/>
      </c>
      <c r="E32" s="127" t="str">
        <f>IF(COUNTIFS(レース別成績!$A$2:$A$23,"="&amp;$A11,レース別成績!K$2:K$23,"&gt;=0")&gt;0,SUMIFS(レース別成績!K$2:K$23,レース別成績!$A$2:$A$23,"="&amp;$A32),"")</f>
        <v/>
      </c>
      <c r="F32" s="46">
        <f t="shared" si="4"/>
        <v>4480</v>
      </c>
      <c r="G32" s="46" t="str">
        <f t="shared" si="5"/>
        <v>マキ</v>
      </c>
    </row>
    <row r="33" spans="1:7" s="42" customFormat="1" x14ac:dyDescent="0.65">
      <c r="A33" s="45">
        <v>46208</v>
      </c>
      <c r="B33" s="40">
        <f>IF(COUNTIFS(レース別成績!$A$2:$A$23,"="&amp;$A12,レース別成績!H$2:H$23,"&gt;=0")&gt;0,SUMIFS(レース別成績!H$2:H$23,レース別成績!$A$2:$A$23,"="&amp;$A33),"")</f>
        <v>0</v>
      </c>
      <c r="C33" s="40">
        <f>IF(COUNTIFS(レース別成績!$A$2:$A$23,"="&amp;$A12,レース別成績!I$2:I$23,"&gt;=0")&gt;0,SUMIFS(レース別成績!I$2:I$23,レース別成績!$A$2:$A$23,"="&amp;$A33),"")</f>
        <v>1430</v>
      </c>
      <c r="D33" s="127" t="str">
        <f>IF(COUNTIFS(レース別成績!$A$2:$A$23,"="&amp;$A12,レース別成績!J$2:J$23,"&gt;=0")&gt;0,SUMIFS(レース別成績!J$2:J$23,レース別成績!$A$2:$A$23,"="&amp;$A33),"")</f>
        <v/>
      </c>
      <c r="E33" s="127" t="str">
        <f>IF(COUNTIFS(レース別成績!$A$2:$A$23,"="&amp;$A12,レース別成績!K$2:K$23,"&gt;=0")&gt;0,SUMIFS(レース別成績!K$2:K$23,レース別成績!$A$2:$A$23,"="&amp;$A33),"")</f>
        <v/>
      </c>
      <c r="F33" s="46">
        <f t="shared" si="4"/>
        <v>1430</v>
      </c>
      <c r="G33" s="46" t="str">
        <f t="shared" si="5"/>
        <v>マキ</v>
      </c>
    </row>
    <row r="34" spans="1:7" s="42" customFormat="1" x14ac:dyDescent="0.65">
      <c r="A34" s="45">
        <v>46211</v>
      </c>
      <c r="B34" s="40">
        <f>IF(COUNTIFS(レース別成績!$A$2:$A$23,"="&amp;$A13,レース別成績!H$2:H$23,"&gt;=0")&gt;0,SUMIFS(レース別成績!H$2:H$23,レース別成績!$A$2:$A$23,"="&amp;$A34),"")</f>
        <v>450</v>
      </c>
      <c r="C34" s="40">
        <f>IF(COUNTIFS(レース別成績!$A$2:$A$23,"="&amp;$A13,レース別成績!I$2:I$23,"&gt;=0")&gt;0,SUMIFS(レース別成績!I$2:I$23,レース別成績!$A$2:$A$23,"="&amp;$A34),"")</f>
        <v>1920</v>
      </c>
      <c r="D34" s="127" t="str">
        <f>IF(COUNTIFS(レース別成績!$A$2:$A$23,"="&amp;$A13,レース別成績!J$2:J$23,"&gt;=0")&gt;0,SUMIFS(レース別成績!J$2:J$23,レース別成績!$A$2:$A$23,"="&amp;$A34),"")</f>
        <v/>
      </c>
      <c r="E34" s="127" t="str">
        <f>IF(COUNTIFS(レース別成績!$A$2:$A$23,"="&amp;$A13,レース別成績!K$2:K$23,"&gt;=0")&gt;0,SUMIFS(レース別成績!K$2:K$23,レース別成績!$A$2:$A$23,"="&amp;$A34),"")</f>
        <v/>
      </c>
      <c r="F34" s="46">
        <f t="shared" si="4"/>
        <v>1920</v>
      </c>
      <c r="G34" s="46" t="str">
        <f t="shared" si="5"/>
        <v>マキ</v>
      </c>
    </row>
    <row r="35" spans="1:7" s="42" customFormat="1" x14ac:dyDescent="0.65">
      <c r="A35" s="45">
        <v>46215</v>
      </c>
      <c r="B35" s="40">
        <f>IF(COUNTIFS(レース別成績!$A$2:$A$23,"="&amp;$A14,レース別成績!H$2:H$23,"&gt;=0")&gt;0,SUMIFS(レース別成績!H$2:H$23,レース別成績!$A$2:$A$23,"="&amp;$A35),"")</f>
        <v>100</v>
      </c>
      <c r="C35" s="40">
        <f>IF(COUNTIFS(レース別成績!$A$2:$A$23,"="&amp;$A14,レース別成績!I$2:I$23,"&gt;=0")&gt;0,SUMIFS(レース別成績!I$2:I$23,レース別成績!$A$2:$A$23,"="&amp;$A35),"")</f>
        <v>2860</v>
      </c>
      <c r="D35" s="127" t="str">
        <f>IF(COUNTIFS(レース別成績!$A$2:$A$23,"="&amp;$A14,レース別成績!J$2:J$23,"&gt;=0")&gt;0,SUMIFS(レース別成績!J$2:J$23,レース別成績!$A$2:$A$23,"="&amp;$A35),"")</f>
        <v/>
      </c>
      <c r="E35" s="127" t="str">
        <f>IF(COUNTIFS(レース別成績!$A$2:$A$23,"="&amp;$A14,レース別成績!K$2:K$23,"&gt;=0")&gt;0,SUMIFS(レース別成績!K$2:K$23,レース別成績!$A$2:$A$23,"="&amp;$A35),"")</f>
        <v/>
      </c>
      <c r="F35" s="46">
        <f t="shared" si="4"/>
        <v>2860</v>
      </c>
      <c r="G35" s="46" t="str">
        <f t="shared" si="5"/>
        <v>マキ</v>
      </c>
    </row>
    <row r="36" spans="1:7" s="42" customFormat="1" x14ac:dyDescent="0.65">
      <c r="A36" s="45">
        <v>46222</v>
      </c>
      <c r="B36" s="40">
        <f>IF(COUNTIFS(レース別成績!$A$2:$A$23,"="&amp;$A15,レース別成績!H$2:H$23,"&gt;=0")&gt;0,SUMIFS(レース別成績!H$2:H$23,レース別成績!$A$2:$A$23,"="&amp;$A36),"")</f>
        <v>620</v>
      </c>
      <c r="C36" s="40">
        <f>IF(COUNTIFS(レース別成績!$A$2:$A$23,"="&amp;$A15,レース別成績!I$2:I$23,"&gt;=0")&gt;0,SUMIFS(レース別成績!I$2:I$23,レース別成績!$A$2:$A$23,"="&amp;$A36),"")</f>
        <v>8480</v>
      </c>
      <c r="D36" s="127" t="str">
        <f>IF(COUNTIFS(レース別成績!$A$2:$A$23,"="&amp;$A15,レース別成績!J$2:J$23,"&gt;=0")&gt;0,SUMIFS(レース別成績!J$2:J$23,レース別成績!$A$2:$A$23,"="&amp;$A36),"")</f>
        <v/>
      </c>
      <c r="E36" s="127" t="str">
        <f>IF(COUNTIFS(レース別成績!$A$2:$A$23,"="&amp;$A15,レース別成績!K$2:K$23,"&gt;=0")&gt;0,SUMIFS(レース別成績!K$2:K$23,レース別成績!$A$2:$A$23,"="&amp;$A36),"")</f>
        <v/>
      </c>
      <c r="F36" s="46">
        <f t="shared" si="4"/>
        <v>8480</v>
      </c>
      <c r="G36" s="46" t="str">
        <f t="shared" si="5"/>
        <v>マキ</v>
      </c>
    </row>
    <row r="37" spans="1:7" s="42" customFormat="1" x14ac:dyDescent="0.65">
      <c r="A37" s="45">
        <v>46223</v>
      </c>
      <c r="B37" s="40">
        <f>IF(COUNTIFS(レース別成績!$A$2:$A$23,"="&amp;$A16,レース別成績!H$2:H$23,"&gt;=0")&gt;0,SUMIFS(レース別成績!H$2:H$23,レース別成績!$A$2:$A$23,"="&amp;$A37),"")</f>
        <v>830</v>
      </c>
      <c r="C37" s="40">
        <f>IF(COUNTIFS(レース別成績!$A$2:$A$23,"="&amp;$A16,レース別成績!I$2:I$23,"&gt;=0")&gt;0,SUMIFS(レース別成績!I$2:I$23,レース別成績!$A$2:$A$23,"="&amp;$A37),"")</f>
        <v>730</v>
      </c>
      <c r="D37" s="127" t="str">
        <f>IF(COUNTIFS(レース別成績!$A$2:$A$23,"="&amp;$A16,レース別成績!J$2:J$23,"&gt;=0")&gt;0,SUMIFS(レース別成績!J$2:J$23,レース別成績!$A$2:$A$23,"="&amp;$A37),"")</f>
        <v/>
      </c>
      <c r="E37" s="127" t="str">
        <f>IF(COUNTIFS(レース別成績!$A$2:$A$23,"="&amp;$A16,レース別成績!K$2:K$23,"&gt;=0")&gt;0,SUMIFS(レース別成績!K$2:K$23,レース別成績!$A$2:$A$23,"="&amp;$A37),"")</f>
        <v/>
      </c>
      <c r="F37" s="46">
        <f t="shared" si="4"/>
        <v>830</v>
      </c>
      <c r="G37" s="46" t="str">
        <f t="shared" si="5"/>
        <v>ユメ</v>
      </c>
    </row>
    <row r="38" spans="1:7" s="42" customFormat="1" x14ac:dyDescent="0.65">
      <c r="A38" s="45">
        <v>46228</v>
      </c>
      <c r="B38" s="40">
        <f>IF(COUNTIFS(レース別成績!$A$2:$A$23,"="&amp;$A17,レース別成績!H$2:H$23,"&gt;=0")&gt;0,SUMIFS(レース別成績!H$2:H$23,レース別成績!$A$2:$A$23,"="&amp;$A38),"")</f>
        <v>980</v>
      </c>
      <c r="C38" s="40">
        <f>IF(COUNTIFS(レース別成績!$A$2:$A$23,"="&amp;$A17,レース別成績!I$2:I$23,"&gt;=0")&gt;0,SUMIFS(レース別成績!I$2:I$23,レース別成績!$A$2:$A$23,"="&amp;$A38),"")</f>
        <v>980</v>
      </c>
      <c r="D38" s="127" t="str">
        <f>IF(COUNTIFS(レース別成績!$A$2:$A$23,"="&amp;$A17,レース別成績!J$2:J$23,"&gt;=0")&gt;0,SUMIFS(レース別成績!J$2:J$23,レース別成績!$A$2:$A$23,"="&amp;$A38),"")</f>
        <v/>
      </c>
      <c r="E38" s="127" t="str">
        <f>IF(COUNTIFS(レース別成績!$A$2:$A$23,"="&amp;$A17,レース別成績!K$2:K$23,"&gt;=0")&gt;0,SUMIFS(レース別成績!K$2:K$23,レース別成績!$A$2:$A$23,"="&amp;$A38),"")</f>
        <v/>
      </c>
      <c r="F38" s="46">
        <f t="shared" si="4"/>
        <v>980</v>
      </c>
      <c r="G38" s="46" t="str">
        <f t="shared" si="5"/>
        <v>ユメ</v>
      </c>
    </row>
    <row r="39" spans="1:7" s="42" customFormat="1" x14ac:dyDescent="0.65">
      <c r="A39" s="45">
        <v>46229</v>
      </c>
      <c r="B39" s="40">
        <f>IF(COUNTIFS(レース別成績!$A$2:$A$23,"="&amp;$A18,レース別成績!H$2:H$23,"&gt;=0")&gt;0,SUMIFS(レース別成績!H$2:H$23,レース別成績!$A$2:$A$23,"="&amp;$A39),"")</f>
        <v>1840</v>
      </c>
      <c r="C39" s="40">
        <f>IF(COUNTIFS(レース別成績!$A$2:$A$23,"="&amp;$A18,レース別成績!I$2:I$23,"&gt;=0")&gt;0,SUMIFS(レース別成績!I$2:I$23,レース別成績!$A$2:$A$23,"="&amp;$A39),"")</f>
        <v>5660</v>
      </c>
      <c r="D39" s="127" t="str">
        <f>IF(COUNTIFS(レース別成績!$A$2:$A$23,"="&amp;$A18,レース別成績!J$2:J$23,"&gt;=0")&gt;0,SUMIFS(レース別成績!J$2:J$23,レース別成績!$A$2:$A$23,"="&amp;$A39),"")</f>
        <v/>
      </c>
      <c r="E39" s="127" t="str">
        <f>IF(COUNTIFS(レース別成績!$A$2:$A$23,"="&amp;$A18,レース別成績!K$2:K$23,"&gt;=0")&gt;0,SUMIFS(レース別成績!K$2:K$23,レース別成績!$A$2:$A$23,"="&amp;$A39),"")</f>
        <v/>
      </c>
      <c r="F39" s="46">
        <f t="shared" si="4"/>
        <v>5660</v>
      </c>
      <c r="G39" s="46" t="str">
        <f t="shared" si="5"/>
        <v>マキ</v>
      </c>
    </row>
    <row r="40" spans="1:7" s="42" customFormat="1" ht="17.25" thickBot="1" x14ac:dyDescent="0.7">
      <c r="A40" s="45"/>
      <c r="B40" s="40" t="str">
        <f>IF(COUNTIFS(レース別成績!$A$2:$A$23,"="&amp;#REF!,レース別成績!H$2:H$23,"&gt;=0")&gt;0,SUMIFS(レース別成績!H$2:H$23,レース別成績!$A$2:$A$23,"="&amp;$A40),"")</f>
        <v/>
      </c>
      <c r="C40" s="40" t="str">
        <f>IF(COUNTIFS(レース別成績!$A$2:$A$23,"="&amp;#REF!,レース別成績!I$2:I$23,"&gt;=0")&gt;0,SUMIFS(レース別成績!I$2:I$23,レース別成績!$A$2:$A$23,"="&amp;$A40),"")</f>
        <v/>
      </c>
      <c r="D40" s="127" t="str">
        <f>IF(COUNTIFS(レース別成績!$A$2:$A$23,"="&amp;#REF!,レース別成績!J$2:J$23,"&gt;=0")&gt;0,SUMIFS(レース別成績!J$2:J$23,レース別成績!$A$2:$A$23,"="&amp;$A40),"")</f>
        <v/>
      </c>
      <c r="E40" s="127" t="str">
        <f>IF(COUNTIFS(レース別成績!$A$2:$A$23,"="&amp;#REF!,レース別成績!K$2:K$23,"&gt;=0")&gt;0,SUMIFS(レース別成績!K$2:K$23,レース別成績!$A$2:$A$23,"="&amp;$A40),"")</f>
        <v/>
      </c>
      <c r="F40" s="46"/>
      <c r="G40" s="46"/>
    </row>
    <row r="41" spans="1:7" s="42" customFormat="1" ht="17.25" thickBot="1" x14ac:dyDescent="0.7">
      <c r="A41" s="43" t="s">
        <v>0</v>
      </c>
      <c r="B41" s="44" t="str">
        <f t="shared" ref="B41:E41" si="6">B$2</f>
        <v>ユメ</v>
      </c>
      <c r="C41" s="44" t="str">
        <f t="shared" si="6"/>
        <v>マキ</v>
      </c>
      <c r="D41" s="44" t="str">
        <f t="shared" si="6"/>
        <v>ピタ</v>
      </c>
      <c r="E41" s="44" t="str">
        <f t="shared" si="6"/>
        <v>オレ</v>
      </c>
      <c r="F41" s="44" t="str">
        <f>F$23</f>
        <v>TOP</v>
      </c>
      <c r="G41" s="44" t="str">
        <f>G$23</f>
        <v>ID</v>
      </c>
    </row>
    <row r="42" spans="1:7" s="42" customFormat="1" ht="17.25" thickBot="1" x14ac:dyDescent="0.7">
      <c r="A42" s="43" t="s">
        <v>80</v>
      </c>
      <c r="B42" s="44">
        <f>MAX(B24:B40)</f>
        <v>3360</v>
      </c>
      <c r="C42" s="44">
        <f>MAX(C24:C40)</f>
        <v>15810</v>
      </c>
      <c r="D42" s="44">
        <f>MAX(D24:D40)</f>
        <v>0</v>
      </c>
      <c r="E42" s="44">
        <f>MAX(E24:E40)</f>
        <v>0</v>
      </c>
      <c r="F42" s="44">
        <f>MAX(F24:F40)</f>
        <v>15810</v>
      </c>
      <c r="G42" s="47" t="str">
        <f>INDEX($B$111:$E$111,1,MATCH($F42,$B42:$E42,0))</f>
        <v>マキ</v>
      </c>
    </row>
    <row r="43" spans="1:7" ht="17.25" thickBot="1" x14ac:dyDescent="0.7">
      <c r="A43" s="43" t="s">
        <v>77</v>
      </c>
      <c r="B43" s="44">
        <f>COUNTIF($G$24:$G$40,B41)</f>
        <v>7</v>
      </c>
      <c r="C43" s="44">
        <f>COUNTIF($G$24:$G$40,C41)</f>
        <v>9</v>
      </c>
      <c r="D43" s="44">
        <f>COUNTIF($G$24:$G$40,D41)</f>
        <v>0</v>
      </c>
      <c r="E43" s="44">
        <f>COUNTIF($G$24:$G$40,E41)</f>
        <v>0</v>
      </c>
      <c r="F43" s="44">
        <f>MAX($B$43:$E$43)</f>
        <v>9</v>
      </c>
      <c r="G43" s="47" t="str">
        <f>INDEX($B$23:$C$23,1,MATCH($F43,$B43:$E43,0))</f>
        <v>マキ</v>
      </c>
    </row>
    <row r="44" spans="1:7" s="42" customFormat="1" x14ac:dyDescent="0.65"/>
    <row r="45" spans="1:7" s="42" customFormat="1" ht="17.25" thickBot="1" x14ac:dyDescent="0.7">
      <c r="A45" s="41" t="s">
        <v>72</v>
      </c>
      <c r="B45" s="41"/>
      <c r="C45" s="41"/>
      <c r="D45" s="41"/>
      <c r="E45" s="41"/>
      <c r="F45" s="41"/>
      <c r="G45" s="41"/>
    </row>
    <row r="46" spans="1:7" s="42" customFormat="1" ht="17.25" thickBot="1" x14ac:dyDescent="0.7">
      <c r="A46" s="43" t="s">
        <v>0</v>
      </c>
      <c r="B46" s="44" t="str">
        <f t="shared" ref="B46:E46" si="7">B$2</f>
        <v>ユメ</v>
      </c>
      <c r="C46" s="44" t="str">
        <f t="shared" si="7"/>
        <v>マキ</v>
      </c>
      <c r="D46" s="44" t="str">
        <f t="shared" si="7"/>
        <v>ピタ</v>
      </c>
      <c r="E46" s="44" t="str">
        <f t="shared" si="7"/>
        <v>オレ</v>
      </c>
      <c r="F46" s="44" t="s">
        <v>70</v>
      </c>
      <c r="G46" s="44" t="s">
        <v>4</v>
      </c>
    </row>
    <row r="47" spans="1:7" s="42" customFormat="1" x14ac:dyDescent="0.65">
      <c r="A47" s="45" cm="1">
        <f t="array" ref="A47:A62">_xlfn._xlws.FILTER($A$3:$A$19,$A$3:$A$19&lt;&gt;"")</f>
        <v>46180</v>
      </c>
      <c r="B47" s="40">
        <f>SUM(B$24:B24)</f>
        <v>710</v>
      </c>
      <c r="C47" s="143">
        <f>SUM(C$24:C24)</f>
        <v>15810</v>
      </c>
      <c r="D47" s="127">
        <f>SUM(D$24:D24)</f>
        <v>0</v>
      </c>
      <c r="E47" s="127">
        <f>SUM(E$24:E24)</f>
        <v>0</v>
      </c>
      <c r="F47" s="144">
        <f t="shared" ref="F47:F62" si="8">MAX($B47:$E47)</f>
        <v>15810</v>
      </c>
      <c r="G47" s="46" t="str">
        <f t="shared" ref="G47:G62" si="9">INDEX($B$2:$E$2,1,MATCH($F47,$B47:$E47,0))</f>
        <v>マキ</v>
      </c>
    </row>
    <row r="48" spans="1:7" s="42" customFormat="1" x14ac:dyDescent="0.65">
      <c r="A48" s="45">
        <v>46183</v>
      </c>
      <c r="B48" s="40">
        <f>SUM(B$24:B25)</f>
        <v>4070</v>
      </c>
      <c r="C48" s="143">
        <f>SUM(C$24:C25)</f>
        <v>18770</v>
      </c>
      <c r="D48" s="127"/>
      <c r="E48" s="127"/>
      <c r="F48" s="144">
        <f t="shared" si="8"/>
        <v>18770</v>
      </c>
      <c r="G48" s="46" t="str">
        <f t="shared" si="9"/>
        <v>マキ</v>
      </c>
    </row>
    <row r="49" spans="1:7" s="42" customFormat="1" x14ac:dyDescent="0.65">
      <c r="A49" s="45">
        <v>46186</v>
      </c>
      <c r="B49" s="40">
        <f>SUM(B$24:B26)</f>
        <v>5350</v>
      </c>
      <c r="C49" s="143">
        <f>SUM(C$24:C26)</f>
        <v>23840</v>
      </c>
      <c r="D49" s="127"/>
      <c r="E49" s="127"/>
      <c r="F49" s="144">
        <f t="shared" si="8"/>
        <v>23840</v>
      </c>
      <c r="G49" s="46" t="str">
        <f t="shared" si="9"/>
        <v>マキ</v>
      </c>
    </row>
    <row r="50" spans="1:7" s="42" customFormat="1" x14ac:dyDescent="0.65">
      <c r="A50" s="45">
        <v>46187</v>
      </c>
      <c r="B50" s="40">
        <f>SUM(B$24:B27)</f>
        <v>7010</v>
      </c>
      <c r="C50" s="143">
        <f>SUM(C$24:C27)</f>
        <v>25500</v>
      </c>
      <c r="D50" s="127"/>
      <c r="E50" s="127"/>
      <c r="F50" s="144">
        <f t="shared" si="8"/>
        <v>25500</v>
      </c>
      <c r="G50" s="46" t="str">
        <f t="shared" si="9"/>
        <v>マキ</v>
      </c>
    </row>
    <row r="51" spans="1:7" s="42" customFormat="1" x14ac:dyDescent="0.65">
      <c r="A51" s="45">
        <v>46190</v>
      </c>
      <c r="B51" s="40">
        <f>SUM(B$24:B28)</f>
        <v>7730</v>
      </c>
      <c r="C51" s="143">
        <f>SUM(C$24:C28)</f>
        <v>26170</v>
      </c>
      <c r="D51" s="127"/>
      <c r="E51" s="127"/>
      <c r="F51" s="144">
        <f t="shared" si="8"/>
        <v>26170</v>
      </c>
      <c r="G51" s="46" t="str">
        <f t="shared" si="9"/>
        <v>マキ</v>
      </c>
    </row>
    <row r="52" spans="1:7" s="42" customFormat="1" x14ac:dyDescent="0.65">
      <c r="A52" s="45">
        <v>46194</v>
      </c>
      <c r="B52" s="40">
        <f>SUM(B$24:B29)</f>
        <v>7730</v>
      </c>
      <c r="C52" s="143">
        <f>SUM(C$24:C29)</f>
        <v>27350</v>
      </c>
      <c r="D52" s="127"/>
      <c r="E52" s="127"/>
      <c r="F52" s="144">
        <f t="shared" si="8"/>
        <v>27350</v>
      </c>
      <c r="G52" s="46" t="str">
        <f t="shared" si="9"/>
        <v>マキ</v>
      </c>
    </row>
    <row r="53" spans="1:7" s="42" customFormat="1" x14ac:dyDescent="0.65">
      <c r="A53" s="45">
        <v>46197</v>
      </c>
      <c r="B53" s="40">
        <f>SUM(B$24:B30)</f>
        <v>7990</v>
      </c>
      <c r="C53" s="143">
        <f>SUM(C$24:C30)</f>
        <v>27510</v>
      </c>
      <c r="D53" s="127"/>
      <c r="E53" s="127"/>
      <c r="F53" s="144">
        <f t="shared" si="8"/>
        <v>27510</v>
      </c>
      <c r="G53" s="46" t="str">
        <f t="shared" si="9"/>
        <v>マキ</v>
      </c>
    </row>
    <row r="54" spans="1:7" s="42" customFormat="1" x14ac:dyDescent="0.65">
      <c r="A54" s="45">
        <v>46201</v>
      </c>
      <c r="B54" s="40">
        <f>SUM(B$24:B31)</f>
        <v>8540</v>
      </c>
      <c r="C54" s="143">
        <f>SUM(C$24:C31)</f>
        <v>27660</v>
      </c>
      <c r="D54" s="127"/>
      <c r="E54" s="127"/>
      <c r="F54" s="144">
        <f t="shared" si="8"/>
        <v>27660</v>
      </c>
      <c r="G54" s="46" t="str">
        <f t="shared" si="9"/>
        <v>マキ</v>
      </c>
    </row>
    <row r="55" spans="1:7" s="42" customFormat="1" x14ac:dyDescent="0.65">
      <c r="A55" s="45">
        <v>46204</v>
      </c>
      <c r="B55" s="40">
        <f>SUM(B$24:B32)</f>
        <v>9020</v>
      </c>
      <c r="C55" s="143">
        <f>SUM(C$24:C32)</f>
        <v>32140</v>
      </c>
      <c r="D55" s="127"/>
      <c r="E55" s="127"/>
      <c r="F55" s="144">
        <f t="shared" si="8"/>
        <v>32140</v>
      </c>
      <c r="G55" s="46" t="str">
        <f t="shared" si="9"/>
        <v>マキ</v>
      </c>
    </row>
    <row r="56" spans="1:7" s="42" customFormat="1" x14ac:dyDescent="0.65">
      <c r="A56" s="45">
        <v>46208</v>
      </c>
      <c r="B56" s="40">
        <f>SUM(B$24:B33)</f>
        <v>9020</v>
      </c>
      <c r="C56" s="143">
        <f>SUM(C$24:C33)</f>
        <v>33570</v>
      </c>
      <c r="D56" s="127"/>
      <c r="E56" s="127"/>
      <c r="F56" s="144">
        <f t="shared" si="8"/>
        <v>33570</v>
      </c>
      <c r="G56" s="46" t="str">
        <f t="shared" si="9"/>
        <v>マキ</v>
      </c>
    </row>
    <row r="57" spans="1:7" s="42" customFormat="1" x14ac:dyDescent="0.65">
      <c r="A57" s="45">
        <v>46211</v>
      </c>
      <c r="B57" s="40">
        <f>SUM(B$24:B34)</f>
        <v>9470</v>
      </c>
      <c r="C57" s="143">
        <f>SUM(C$24:C34)</f>
        <v>35490</v>
      </c>
      <c r="D57" s="127"/>
      <c r="E57" s="127"/>
      <c r="F57" s="144">
        <f t="shared" si="8"/>
        <v>35490</v>
      </c>
      <c r="G57" s="46" t="str">
        <f t="shared" si="9"/>
        <v>マキ</v>
      </c>
    </row>
    <row r="58" spans="1:7" s="42" customFormat="1" x14ac:dyDescent="0.65">
      <c r="A58" s="45">
        <v>46215</v>
      </c>
      <c r="B58" s="40">
        <f>SUM(B$24:B35)</f>
        <v>9570</v>
      </c>
      <c r="C58" s="143">
        <f>SUM(C$24:C35)</f>
        <v>38350</v>
      </c>
      <c r="D58" s="127"/>
      <c r="E58" s="127"/>
      <c r="F58" s="144">
        <f t="shared" si="8"/>
        <v>38350</v>
      </c>
      <c r="G58" s="46" t="str">
        <f t="shared" si="9"/>
        <v>マキ</v>
      </c>
    </row>
    <row r="59" spans="1:7" s="42" customFormat="1" x14ac:dyDescent="0.65">
      <c r="A59" s="45">
        <v>46222</v>
      </c>
      <c r="B59" s="143">
        <f>SUM(B$24:B36)</f>
        <v>10190</v>
      </c>
      <c r="C59" s="143">
        <f>SUM(C$24:C36)</f>
        <v>46830</v>
      </c>
      <c r="D59" s="127"/>
      <c r="E59" s="127"/>
      <c r="F59" s="144">
        <f t="shared" si="8"/>
        <v>46830</v>
      </c>
      <c r="G59" s="46" t="str">
        <f t="shared" si="9"/>
        <v>マキ</v>
      </c>
    </row>
    <row r="60" spans="1:7" s="42" customFormat="1" x14ac:dyDescent="0.65">
      <c r="A60" s="45">
        <v>46223</v>
      </c>
      <c r="B60" s="143">
        <f>SUM(B$24:B37)</f>
        <v>11020</v>
      </c>
      <c r="C60" s="143">
        <f>SUM(C$24:C37)</f>
        <v>47560</v>
      </c>
      <c r="D60" s="127"/>
      <c r="E60" s="127"/>
      <c r="F60" s="144">
        <f t="shared" si="8"/>
        <v>47560</v>
      </c>
      <c r="G60" s="46" t="str">
        <f t="shared" si="9"/>
        <v>マキ</v>
      </c>
    </row>
    <row r="61" spans="1:7" s="42" customFormat="1" x14ac:dyDescent="0.65">
      <c r="A61" s="45">
        <v>46228</v>
      </c>
      <c r="B61" s="143">
        <f>SUM(B$24:B38)</f>
        <v>12000</v>
      </c>
      <c r="C61" s="143">
        <f>SUM(C$24:C38)</f>
        <v>48540</v>
      </c>
      <c r="D61" s="127"/>
      <c r="E61" s="127"/>
      <c r="F61" s="144">
        <f t="shared" si="8"/>
        <v>48540</v>
      </c>
      <c r="G61" s="46" t="str">
        <f t="shared" si="9"/>
        <v>マキ</v>
      </c>
    </row>
    <row r="62" spans="1:7" s="42" customFormat="1" x14ac:dyDescent="0.65">
      <c r="A62" s="45">
        <v>46229</v>
      </c>
      <c r="B62" s="143">
        <f>SUM(B$24:B39)</f>
        <v>13840</v>
      </c>
      <c r="C62" s="157">
        <f>SUM(C$24:C39)</f>
        <v>54200</v>
      </c>
      <c r="D62" s="127"/>
      <c r="E62" s="127"/>
      <c r="F62" s="156">
        <f t="shared" si="8"/>
        <v>54200</v>
      </c>
      <c r="G62" s="46" t="str">
        <f t="shared" si="9"/>
        <v>マキ</v>
      </c>
    </row>
    <row r="63" spans="1:7" s="42" customFormat="1" ht="17.25" thickBot="1" x14ac:dyDescent="0.7">
      <c r="A63" s="45"/>
      <c r="B63" s="143"/>
      <c r="C63" s="157"/>
      <c r="D63" s="127"/>
      <c r="E63" s="127"/>
      <c r="F63" s="156"/>
      <c r="G63" s="46"/>
    </row>
    <row r="64" spans="1:7" s="42" customFormat="1" ht="17.25" thickBot="1" x14ac:dyDescent="0.7">
      <c r="A64" s="43" t="s">
        <v>0</v>
      </c>
      <c r="B64" s="44" t="str">
        <f t="shared" ref="B64:E64" si="10">B$2</f>
        <v>ユメ</v>
      </c>
      <c r="C64" s="44" t="str">
        <f t="shared" si="10"/>
        <v>マキ</v>
      </c>
      <c r="D64" s="44" t="str">
        <f t="shared" si="10"/>
        <v>ピタ</v>
      </c>
      <c r="E64" s="44" t="str">
        <f t="shared" si="10"/>
        <v>オレ</v>
      </c>
      <c r="F64" s="44" t="str">
        <f>F$23</f>
        <v>TOP</v>
      </c>
      <c r="G64" s="44" t="str">
        <f>G$23</f>
        <v>ID</v>
      </c>
    </row>
    <row r="66" spans="1:7" ht="17.25" thickBot="1" x14ac:dyDescent="0.7">
      <c r="A66" s="41" t="s">
        <v>73</v>
      </c>
      <c r="B66" s="41"/>
    </row>
    <row r="67" spans="1:7" s="42" customFormat="1" ht="17.25" thickBot="1" x14ac:dyDescent="0.7">
      <c r="A67" s="43" t="s">
        <v>0</v>
      </c>
      <c r="B67" s="44" t="str">
        <f t="shared" ref="B67:E67" si="11">B$2</f>
        <v>ユメ</v>
      </c>
      <c r="C67" s="44" t="str">
        <f t="shared" si="11"/>
        <v>マキ</v>
      </c>
      <c r="D67" s="44" t="str">
        <f t="shared" si="11"/>
        <v>ピタ</v>
      </c>
      <c r="E67" s="44" t="str">
        <f t="shared" si="11"/>
        <v>オレ</v>
      </c>
      <c r="F67" s="44" t="s">
        <v>70</v>
      </c>
      <c r="G67" s="44" t="s">
        <v>4</v>
      </c>
    </row>
    <row r="68" spans="1:7" s="42" customFormat="1" x14ac:dyDescent="0.65">
      <c r="A68" s="45" cm="1">
        <f t="array" ref="A68:A83">_xlfn._xlws.FILTER($A$3:$A$19,$A$3:$A$19&lt;&gt;"")</f>
        <v>46180</v>
      </c>
      <c r="B68" s="40">
        <f>IFERROR(ROUND(B47/B3,0),0)</f>
        <v>710</v>
      </c>
      <c r="C68" s="151">
        <f>IFERROR(ROUND(C47/C3,0),0)</f>
        <v>15810</v>
      </c>
      <c r="D68" s="127">
        <f>IFERROR(ROUND(D47/D3,0),0)</f>
        <v>0</v>
      </c>
      <c r="E68" s="127">
        <f>IFERROR(ROUND(E47/E3,0),0)</f>
        <v>0</v>
      </c>
      <c r="F68" s="152">
        <f t="shared" ref="F68:F83" si="12">MAX($B68:$E68)</f>
        <v>15810</v>
      </c>
      <c r="G68" s="46" t="str">
        <f t="shared" ref="G68:G83" si="13">INDEX($B$2:$E$2,1,MATCH($F68,$B68:$E68,0))</f>
        <v>マキ</v>
      </c>
    </row>
    <row r="69" spans="1:7" s="42" customFormat="1" x14ac:dyDescent="0.65">
      <c r="A69" s="45">
        <v>46183</v>
      </c>
      <c r="B69" s="143">
        <f t="shared" ref="B69:C83" si="14">IFERROR(ROUND(B48/B4,0),0)</f>
        <v>2035</v>
      </c>
      <c r="C69" s="149">
        <f t="shared" si="14"/>
        <v>9385</v>
      </c>
      <c r="D69" s="127"/>
      <c r="E69" s="127"/>
      <c r="F69" s="150">
        <f t="shared" si="12"/>
        <v>9385</v>
      </c>
      <c r="G69" s="46" t="str">
        <f t="shared" si="13"/>
        <v>マキ</v>
      </c>
    </row>
    <row r="70" spans="1:7" s="42" customFormat="1" x14ac:dyDescent="0.65">
      <c r="A70" s="45">
        <v>46186</v>
      </c>
      <c r="B70" s="143">
        <f t="shared" si="14"/>
        <v>1338</v>
      </c>
      <c r="C70" s="149">
        <f t="shared" si="14"/>
        <v>5960</v>
      </c>
      <c r="D70" s="127"/>
      <c r="E70" s="127"/>
      <c r="F70" s="150">
        <f t="shared" si="12"/>
        <v>5960</v>
      </c>
      <c r="G70" s="46" t="str">
        <f t="shared" si="13"/>
        <v>マキ</v>
      </c>
    </row>
    <row r="71" spans="1:7" s="42" customFormat="1" x14ac:dyDescent="0.65">
      <c r="A71" s="45">
        <v>46187</v>
      </c>
      <c r="B71" s="143">
        <f t="shared" si="14"/>
        <v>1402</v>
      </c>
      <c r="C71" s="149">
        <f t="shared" si="14"/>
        <v>5100</v>
      </c>
      <c r="D71" s="127"/>
      <c r="E71" s="127"/>
      <c r="F71" s="150">
        <f t="shared" si="12"/>
        <v>5100</v>
      </c>
      <c r="G71" s="46" t="str">
        <f t="shared" si="13"/>
        <v>マキ</v>
      </c>
    </row>
    <row r="72" spans="1:7" s="42" customFormat="1" x14ac:dyDescent="0.65">
      <c r="A72" s="45">
        <v>46190</v>
      </c>
      <c r="B72" s="143">
        <f t="shared" si="14"/>
        <v>1288</v>
      </c>
      <c r="C72" s="157">
        <f t="shared" si="14"/>
        <v>4362</v>
      </c>
      <c r="D72" s="127"/>
      <c r="E72" s="127"/>
      <c r="F72" s="156">
        <f t="shared" si="12"/>
        <v>4362</v>
      </c>
      <c r="G72" s="46" t="str">
        <f t="shared" si="13"/>
        <v>マキ</v>
      </c>
    </row>
    <row r="73" spans="1:7" s="42" customFormat="1" x14ac:dyDescent="0.65">
      <c r="A73" s="45">
        <v>46194</v>
      </c>
      <c r="B73" s="40">
        <f t="shared" si="14"/>
        <v>966</v>
      </c>
      <c r="C73" s="157">
        <f t="shared" si="14"/>
        <v>3419</v>
      </c>
      <c r="D73" s="127"/>
      <c r="E73" s="127"/>
      <c r="F73" s="156">
        <f t="shared" si="12"/>
        <v>3419</v>
      </c>
      <c r="G73" s="46" t="str">
        <f t="shared" si="13"/>
        <v>マキ</v>
      </c>
    </row>
    <row r="74" spans="1:7" s="42" customFormat="1" x14ac:dyDescent="0.65">
      <c r="A74" s="45">
        <v>46197</v>
      </c>
      <c r="B74" s="40">
        <f t="shared" si="14"/>
        <v>888</v>
      </c>
      <c r="C74" s="157">
        <f t="shared" si="14"/>
        <v>3057</v>
      </c>
      <c r="D74" s="127"/>
      <c r="E74" s="127"/>
      <c r="F74" s="156">
        <f t="shared" si="12"/>
        <v>3057</v>
      </c>
      <c r="G74" s="46" t="str">
        <f t="shared" si="13"/>
        <v>マキ</v>
      </c>
    </row>
    <row r="75" spans="1:7" s="42" customFormat="1" x14ac:dyDescent="0.65">
      <c r="A75" s="45">
        <v>46201</v>
      </c>
      <c r="B75" s="40">
        <f t="shared" si="14"/>
        <v>776</v>
      </c>
      <c r="C75" s="157">
        <f t="shared" si="14"/>
        <v>2515</v>
      </c>
      <c r="D75" s="127"/>
      <c r="E75" s="127"/>
      <c r="F75" s="156">
        <f t="shared" si="12"/>
        <v>2515</v>
      </c>
      <c r="G75" s="46" t="str">
        <f t="shared" si="13"/>
        <v>マキ</v>
      </c>
    </row>
    <row r="76" spans="1:7" s="42" customFormat="1" x14ac:dyDescent="0.65">
      <c r="A76" s="45">
        <v>46204</v>
      </c>
      <c r="B76" s="40">
        <f t="shared" si="14"/>
        <v>752</v>
      </c>
      <c r="C76" s="157">
        <f t="shared" si="14"/>
        <v>2678</v>
      </c>
      <c r="D76" s="127"/>
      <c r="E76" s="127"/>
      <c r="F76" s="156">
        <f t="shared" si="12"/>
        <v>2678</v>
      </c>
      <c r="G76" s="46" t="str">
        <f t="shared" si="13"/>
        <v>マキ</v>
      </c>
    </row>
    <row r="77" spans="1:7" s="42" customFormat="1" x14ac:dyDescent="0.65">
      <c r="A77" s="45">
        <v>46208</v>
      </c>
      <c r="B77" s="40">
        <f t="shared" si="14"/>
        <v>694</v>
      </c>
      <c r="C77" s="157">
        <f t="shared" si="14"/>
        <v>2582</v>
      </c>
      <c r="D77" s="127"/>
      <c r="E77" s="127"/>
      <c r="F77" s="156">
        <f t="shared" si="12"/>
        <v>2582</v>
      </c>
      <c r="G77" s="46" t="str">
        <f t="shared" si="13"/>
        <v>マキ</v>
      </c>
    </row>
    <row r="78" spans="1:7" s="42" customFormat="1" x14ac:dyDescent="0.65">
      <c r="A78" s="45">
        <v>46211</v>
      </c>
      <c r="B78" s="40">
        <f t="shared" si="14"/>
        <v>676</v>
      </c>
      <c r="C78" s="157">
        <f t="shared" si="14"/>
        <v>2535</v>
      </c>
      <c r="D78" s="127"/>
      <c r="E78" s="127"/>
      <c r="F78" s="156">
        <f t="shared" si="12"/>
        <v>2535</v>
      </c>
      <c r="G78" s="46" t="str">
        <f t="shared" si="13"/>
        <v>マキ</v>
      </c>
    </row>
    <row r="79" spans="1:7" s="42" customFormat="1" x14ac:dyDescent="0.65">
      <c r="A79" s="45">
        <v>46215</v>
      </c>
      <c r="B79" s="40">
        <f t="shared" si="14"/>
        <v>638</v>
      </c>
      <c r="C79" s="157">
        <f t="shared" si="14"/>
        <v>2557</v>
      </c>
      <c r="D79" s="127"/>
      <c r="E79" s="127"/>
      <c r="F79" s="156">
        <f t="shared" si="12"/>
        <v>2557</v>
      </c>
      <c r="G79" s="46" t="str">
        <f t="shared" si="13"/>
        <v>マキ</v>
      </c>
    </row>
    <row r="80" spans="1:7" s="42" customFormat="1" x14ac:dyDescent="0.65">
      <c r="A80" s="45">
        <v>46222</v>
      </c>
      <c r="B80" s="40">
        <f t="shared" si="14"/>
        <v>599</v>
      </c>
      <c r="C80" s="157">
        <f t="shared" si="14"/>
        <v>2755</v>
      </c>
      <c r="D80" s="127"/>
      <c r="E80" s="127"/>
      <c r="F80" s="156">
        <f t="shared" si="12"/>
        <v>2755</v>
      </c>
      <c r="G80" s="46" t="str">
        <f t="shared" si="13"/>
        <v>マキ</v>
      </c>
    </row>
    <row r="81" spans="1:7" s="42" customFormat="1" x14ac:dyDescent="0.65">
      <c r="A81" s="45">
        <v>46223</v>
      </c>
      <c r="B81" s="40">
        <f t="shared" si="14"/>
        <v>612</v>
      </c>
      <c r="C81" s="157">
        <f t="shared" si="14"/>
        <v>2642</v>
      </c>
      <c r="D81" s="127"/>
      <c r="E81" s="127"/>
      <c r="F81" s="156">
        <f t="shared" si="12"/>
        <v>2642</v>
      </c>
      <c r="G81" s="46" t="str">
        <f t="shared" si="13"/>
        <v>マキ</v>
      </c>
    </row>
    <row r="82" spans="1:7" s="42" customFormat="1" x14ac:dyDescent="0.65">
      <c r="A82" s="45">
        <v>46228</v>
      </c>
      <c r="B82" s="40">
        <f t="shared" si="14"/>
        <v>632</v>
      </c>
      <c r="C82" s="157">
        <f t="shared" si="14"/>
        <v>2555</v>
      </c>
      <c r="D82" s="127"/>
      <c r="E82" s="127"/>
      <c r="F82" s="156">
        <f t="shared" si="12"/>
        <v>2555</v>
      </c>
      <c r="G82" s="46" t="str">
        <f t="shared" si="13"/>
        <v>マキ</v>
      </c>
    </row>
    <row r="83" spans="1:7" s="42" customFormat="1" x14ac:dyDescent="0.65">
      <c r="A83" s="45">
        <v>46229</v>
      </c>
      <c r="B83" s="40">
        <f t="shared" si="14"/>
        <v>659</v>
      </c>
      <c r="C83" s="157">
        <f t="shared" si="14"/>
        <v>2581</v>
      </c>
      <c r="D83" s="127"/>
      <c r="E83" s="127"/>
      <c r="F83" s="156">
        <f t="shared" si="12"/>
        <v>2581</v>
      </c>
      <c r="G83" s="46" t="str">
        <f t="shared" si="13"/>
        <v>マキ</v>
      </c>
    </row>
    <row r="84" spans="1:7" s="42" customFormat="1" ht="17.25" thickBot="1" x14ac:dyDescent="0.7">
      <c r="A84" s="45"/>
      <c r="B84" s="40"/>
      <c r="C84" s="157"/>
      <c r="D84" s="127"/>
      <c r="E84" s="127"/>
      <c r="F84" s="156"/>
      <c r="G84" s="46"/>
    </row>
    <row r="85" spans="1:7" s="42" customFormat="1" ht="17.25" thickBot="1" x14ac:dyDescent="0.7">
      <c r="A85" s="43" t="s">
        <v>0</v>
      </c>
      <c r="B85" s="44" t="str">
        <f t="shared" ref="B85:E85" si="15">B$2</f>
        <v>ユメ</v>
      </c>
      <c r="C85" s="44" t="str">
        <f t="shared" si="15"/>
        <v>マキ</v>
      </c>
      <c r="D85" s="44" t="str">
        <f t="shared" si="15"/>
        <v>ピタ</v>
      </c>
      <c r="E85" s="44" t="str">
        <f t="shared" si="15"/>
        <v>オレ</v>
      </c>
      <c r="F85" s="44" t="str">
        <f>F$23</f>
        <v>TOP</v>
      </c>
      <c r="G85" s="44" t="str">
        <f>G$23</f>
        <v>ID</v>
      </c>
    </row>
    <row r="86" spans="1:7" ht="17.25" thickBot="1" x14ac:dyDescent="0.7">
      <c r="A86" s="114" t="s">
        <v>74</v>
      </c>
      <c r="B86" s="145">
        <f>MAX(B68:B84)</f>
        <v>2035</v>
      </c>
      <c r="C86" s="153">
        <f>MAX(C68:C84)</f>
        <v>15810</v>
      </c>
      <c r="D86" s="115">
        <f>MAX(D68:D84)</f>
        <v>0</v>
      </c>
      <c r="E86" s="115">
        <f>MAX(E68:E84)</f>
        <v>0</v>
      </c>
      <c r="F86" s="153">
        <f>MAX(F68:F84)</f>
        <v>15810</v>
      </c>
      <c r="G86" s="121" t="str">
        <f>INDEX($B$111:$E$111,1,MATCH($F86,$B86:$E86,0))</f>
        <v>マキ</v>
      </c>
    </row>
    <row r="87" spans="1:7" x14ac:dyDescent="0.65">
      <c r="B87" s="56"/>
      <c r="C87" s="56"/>
      <c r="D87" s="56"/>
      <c r="E87" s="56"/>
      <c r="F87" s="56"/>
      <c r="G87" s="52"/>
    </row>
    <row r="88" spans="1:7" ht="17.25" thickBot="1" x14ac:dyDescent="0.7">
      <c r="A88" s="41" t="s">
        <v>98</v>
      </c>
      <c r="B88" s="41"/>
    </row>
    <row r="89" spans="1:7" s="42" customFormat="1" ht="17.25" thickBot="1" x14ac:dyDescent="0.7">
      <c r="A89" s="43" t="s">
        <v>0</v>
      </c>
      <c r="B89" s="44" t="str">
        <f t="shared" ref="B89:E89" si="16">B$2</f>
        <v>ユメ</v>
      </c>
      <c r="C89" s="44" t="str">
        <f t="shared" si="16"/>
        <v>マキ</v>
      </c>
      <c r="D89" s="44" t="str">
        <f t="shared" si="16"/>
        <v>ピタ</v>
      </c>
      <c r="E89" s="44" t="str">
        <f t="shared" si="16"/>
        <v>オレ</v>
      </c>
      <c r="F89" s="44" t="s">
        <v>70</v>
      </c>
      <c r="G89" s="44" t="s">
        <v>4</v>
      </c>
    </row>
    <row r="90" spans="1:7" s="42" customFormat="1" x14ac:dyDescent="0.65">
      <c r="A90" s="45" cm="1">
        <f t="array" ref="A90:A105">_xlfn._xlws.FILTER($A$3:$A$19,$A$3:$A$19&lt;&gt;"")</f>
        <v>46180</v>
      </c>
      <c r="B90" s="40" cm="1">
        <f t="array" ref="B90">IFERROR(ROUND(SQRT(SUMSQ(_xlfn._xlws.FILTER(レース別成績!H$2:H$23,(レース別成績!$A$2:$A$23&lt;=$A24)*(レース別成績!H$2:H$23&lt;&gt;"")))/B3),0),0)</f>
        <v>710</v>
      </c>
      <c r="C90" s="151" cm="1">
        <f t="array" ref="C90">IFERROR(ROUND(SQRT(SUMSQ(_xlfn._xlws.FILTER(レース別成績!I$2:I$23,(レース別成績!$A$2:$A$23&lt;=$A24)*(レース別成績!I$2:I$23&lt;&gt;"")))/C3),0),0)</f>
        <v>15810</v>
      </c>
      <c r="D90" s="127" cm="1">
        <f t="array" ref="D90">IFERROR(ROUND(SQRT(SUMSQ(_xlfn._xlws.FILTER(レース別成績!J$2:J$23,(レース別成績!$A$2:$A$23&lt;=$A24)*(レース別成績!J$2:J$23&lt;&gt;"")))/D3),0),0)</f>
        <v>0</v>
      </c>
      <c r="E90" s="127" cm="1">
        <f t="array" ref="E90">IFERROR(ROUND(SQRT(SUMSQ(_xlfn._xlws.FILTER(レース別成績!K$2:K$23,(レース別成績!$A$2:$A$23&lt;=$A24)*(レース別成績!K$2:K$23&lt;&gt;"")))/E3),0),0)</f>
        <v>0</v>
      </c>
      <c r="F90" s="152">
        <f t="shared" ref="F90:F105" si="17">MAX($B90:$E90)</f>
        <v>15810</v>
      </c>
      <c r="G90" s="46" t="str">
        <f t="shared" ref="G90:G105" si="18">INDEX($B$2:$E$2,1,MATCH($F90,$B90:$E90,0))</f>
        <v>マキ</v>
      </c>
    </row>
    <row r="91" spans="1:7" s="42" customFormat="1" x14ac:dyDescent="0.65">
      <c r="A91" s="45">
        <v>46183</v>
      </c>
      <c r="B91" s="143" cm="1">
        <f t="array" ref="B91">IFERROR(ROUND(SQRT(SUMSQ(_xlfn._xlws.FILTER(レース別成績!H$2:H$23,(レース別成績!$A$2:$A$23&lt;=$A25)*(レース別成績!H$2:H$23&lt;&gt;"")))/B4),0),0)</f>
        <v>2428</v>
      </c>
      <c r="C91" s="151" cm="1">
        <f t="array" ref="C91">IFERROR(ROUND(SQRT(SUMSQ(_xlfn._xlws.FILTER(レース別成績!I$2:I$23,(レース別成績!$A$2:$A$23&lt;=$A25)*(レース別成績!I$2:I$23&lt;&gt;"")))/C4),0),0)</f>
        <v>11374</v>
      </c>
      <c r="D91" s="127"/>
      <c r="E91" s="127"/>
      <c r="F91" s="152">
        <f t="shared" si="17"/>
        <v>11374</v>
      </c>
      <c r="G91" s="46" t="str">
        <f t="shared" si="18"/>
        <v>マキ</v>
      </c>
    </row>
    <row r="92" spans="1:7" s="42" customFormat="1" x14ac:dyDescent="0.65">
      <c r="A92" s="45">
        <v>46186</v>
      </c>
      <c r="B92" s="143" cm="1">
        <f t="array" ref="B92">IFERROR(ROUND(SQRT(SUMSQ(_xlfn._xlws.FILTER(レース別成績!H$2:H$23,(レース別成績!$A$2:$A$23&lt;=$A26)*(レース別成績!H$2:H$23&lt;&gt;"")))/B5),0),0)</f>
        <v>1790</v>
      </c>
      <c r="C92" s="149" cm="1">
        <f t="array" ref="C92">IFERROR(ROUND(SQRT(SUMSQ(_xlfn._xlws.FILTER(レース別成績!I$2:I$23,(レース別成績!$A$2:$A$23&lt;=$A26)*(レース別成績!I$2:I$23&lt;&gt;"")))/C5),0),0)</f>
        <v>8315</v>
      </c>
      <c r="D92" s="127"/>
      <c r="E92" s="127"/>
      <c r="F92" s="150">
        <f t="shared" si="17"/>
        <v>8315</v>
      </c>
      <c r="G92" s="46" t="str">
        <f t="shared" si="18"/>
        <v>マキ</v>
      </c>
    </row>
    <row r="93" spans="1:7" s="42" customFormat="1" x14ac:dyDescent="0.65">
      <c r="A93" s="45">
        <v>46187</v>
      </c>
      <c r="B93" s="143" cm="1">
        <f t="array" ref="B93">IFERROR(ROUND(SQRT(SUMSQ(_xlfn._xlws.FILTER(レース別成績!H$2:H$23,(レース別成績!$A$2:$A$23&lt;=$A27)*(レース別成績!H$2:H$23&lt;&gt;"")))/B6),0),0)</f>
        <v>1765</v>
      </c>
      <c r="C93" s="149" cm="1">
        <f t="array" ref="C93">IFERROR(ROUND(SQRT(SUMSQ(_xlfn._xlws.FILTER(レース別成績!I$2:I$23,(レース別成績!$A$2:$A$23&lt;=$A27)*(レース別成績!I$2:I$23&lt;&gt;"")))/C6),0),0)</f>
        <v>7474</v>
      </c>
      <c r="D93" s="127"/>
      <c r="E93" s="127"/>
      <c r="F93" s="150">
        <f t="shared" si="17"/>
        <v>7474</v>
      </c>
      <c r="G93" s="46" t="str">
        <f t="shared" si="18"/>
        <v>マキ</v>
      </c>
    </row>
    <row r="94" spans="1:7" s="42" customFormat="1" x14ac:dyDescent="0.65">
      <c r="A94" s="45">
        <v>46190</v>
      </c>
      <c r="B94" s="143" cm="1">
        <f t="array" ref="B94">IFERROR(ROUND(SQRT(SUMSQ(_xlfn._xlws.FILTER(レース別成績!H$2:H$23,(レース別成績!$A$2:$A$23&lt;=$A28)*(レース別成績!H$2:H$23&lt;&gt;"")))/B7),0),0)</f>
        <v>1638</v>
      </c>
      <c r="C94" s="149" cm="1">
        <f t="array" ref="C94">IFERROR(ROUND(SQRT(SUMSQ(_xlfn._xlws.FILTER(レース別成績!I$2:I$23,(レース別成績!$A$2:$A$23&lt;=$A28)*(レース別成績!I$2:I$23&lt;&gt;"")))/C7),0),0)</f>
        <v>6828</v>
      </c>
      <c r="D94" s="127"/>
      <c r="E94" s="127"/>
      <c r="F94" s="150">
        <f t="shared" si="17"/>
        <v>6828</v>
      </c>
      <c r="G94" s="46" t="str">
        <f t="shared" si="18"/>
        <v>マキ</v>
      </c>
    </row>
    <row r="95" spans="1:7" s="42" customFormat="1" x14ac:dyDescent="0.65">
      <c r="A95" s="45">
        <v>46194</v>
      </c>
      <c r="B95" s="143" cm="1">
        <f t="array" ref="B95">IFERROR(ROUND(SQRT(SUMSQ(_xlfn._xlws.FILTER(レース別成績!H$2:H$23,(レース別成績!$A$2:$A$23&lt;=$A29)*(レース別成績!H$2:H$23&lt;&gt;"")))/B8),0),0)</f>
        <v>1418</v>
      </c>
      <c r="C95" s="149" cm="1">
        <f t="array" ref="C95">IFERROR(ROUND(SQRT(SUMSQ(_xlfn._xlws.FILTER(レース別成績!I$2:I$23,(レース別成績!$A$2:$A$23&lt;=$A29)*(レース別成績!I$2:I$23&lt;&gt;"")))/C8),0),0)</f>
        <v>5921</v>
      </c>
      <c r="D95" s="127"/>
      <c r="E95" s="127"/>
      <c r="F95" s="150">
        <f t="shared" si="17"/>
        <v>5921</v>
      </c>
      <c r="G95" s="46" t="str">
        <f t="shared" si="18"/>
        <v>マキ</v>
      </c>
    </row>
    <row r="96" spans="1:7" s="42" customFormat="1" x14ac:dyDescent="0.65">
      <c r="A96" s="45">
        <v>46197</v>
      </c>
      <c r="B96" s="143" cm="1">
        <f t="array" ref="B96">IFERROR(ROUND(SQRT(SUMSQ(_xlfn._xlws.FILTER(レース別成績!H$2:H$23,(レース別成績!$A$2:$A$23&lt;=$A30)*(レース別成績!H$2:H$23&lt;&gt;"")))/B9),0),0)</f>
        <v>1340</v>
      </c>
      <c r="C96" s="149" cm="1">
        <f t="array" ref="C96">IFERROR(ROUND(SQRT(SUMSQ(_xlfn._xlws.FILTER(レース別成績!I$2:I$23,(レース別成績!$A$2:$A$23&lt;=$A30)*(レース別成績!I$2:I$23&lt;&gt;"")))/C9),0),0)</f>
        <v>5582</v>
      </c>
      <c r="D96" s="127"/>
      <c r="E96" s="127"/>
      <c r="F96" s="150">
        <f t="shared" si="17"/>
        <v>5582</v>
      </c>
      <c r="G96" s="46" t="str">
        <f t="shared" si="18"/>
        <v>マキ</v>
      </c>
    </row>
    <row r="97" spans="1:9" s="42" customFormat="1" x14ac:dyDescent="0.65">
      <c r="A97" s="45">
        <v>46201</v>
      </c>
      <c r="B97" s="143" cm="1">
        <f t="array" ref="B97">IFERROR(ROUND(SQRT(SUMSQ(_xlfn._xlws.FILTER(レース別成績!H$2:H$23,(レース別成績!$A$2:$A$23&lt;=$A31)*(レース別成績!H$2:H$23&lt;&gt;"")))/B10),0),0)</f>
        <v>1218</v>
      </c>
      <c r="C97" s="149" cm="1">
        <f t="array" ref="C97">IFERROR(ROUND(SQRT(SUMSQ(_xlfn._xlws.FILTER(レース別成績!I$2:I$23,(レース別成績!$A$2:$A$23&lt;=$A31)*(レース別成績!I$2:I$23&lt;&gt;"")))/C10),0),0)</f>
        <v>5050</v>
      </c>
      <c r="D97" s="127"/>
      <c r="E97" s="127"/>
      <c r="F97" s="150">
        <f t="shared" si="17"/>
        <v>5050</v>
      </c>
      <c r="G97" s="46" t="str">
        <f t="shared" si="18"/>
        <v>マキ</v>
      </c>
    </row>
    <row r="98" spans="1:9" s="42" customFormat="1" x14ac:dyDescent="0.65">
      <c r="A98" s="45">
        <v>46204</v>
      </c>
      <c r="B98" s="143" cm="1">
        <f t="array" ref="B98">IFERROR(ROUND(SQRT(SUMSQ(_xlfn._xlws.FILTER(レース別成績!H$2:H$23,(レース別成績!$A$2:$A$23&lt;=$A32)*(レース別成績!H$2:H$23&lt;&gt;"")))/B11),0),0)</f>
        <v>1174</v>
      </c>
      <c r="C98" s="149" cm="1">
        <f t="array" ref="C98">IFERROR(ROUND(SQRT(SUMSQ(_xlfn._xlws.FILTER(レース別成績!I$2:I$23,(レース別成績!$A$2:$A$23&lt;=$A32)*(レース別成績!I$2:I$23&lt;&gt;"")))/C11),0),0)</f>
        <v>5005</v>
      </c>
      <c r="D98" s="127"/>
      <c r="E98" s="127"/>
      <c r="F98" s="150">
        <f t="shared" si="17"/>
        <v>5005</v>
      </c>
      <c r="G98" s="46" t="str">
        <f t="shared" si="18"/>
        <v>マキ</v>
      </c>
    </row>
    <row r="99" spans="1:9" s="42" customFormat="1" x14ac:dyDescent="0.65">
      <c r="A99" s="45">
        <v>46208</v>
      </c>
      <c r="B99" s="143" cm="1">
        <f t="array" ref="B99">IFERROR(ROUND(SQRT(SUMSQ(_xlfn._xlws.FILTER(レース別成績!H$2:H$23,(レース別成績!$A$2:$A$23&lt;=$A33)*(レース別成績!H$2:H$23&lt;&gt;"")))/B12),0),0)</f>
        <v>1128</v>
      </c>
      <c r="C99" s="157" cm="1">
        <f t="array" ref="C99">IFERROR(ROUND(SQRT(SUMSQ(_xlfn._xlws.FILTER(レース別成績!I$2:I$23,(レース別成績!$A$2:$A$23&lt;=$A33)*(レース別成績!I$2:I$23&lt;&gt;"")))/C12),0),0)</f>
        <v>4825</v>
      </c>
      <c r="D99" s="127"/>
      <c r="E99" s="127"/>
      <c r="F99" s="156">
        <f t="shared" si="17"/>
        <v>4825</v>
      </c>
      <c r="G99" s="46" t="str">
        <f t="shared" si="18"/>
        <v>マキ</v>
      </c>
    </row>
    <row r="100" spans="1:9" s="42" customFormat="1" x14ac:dyDescent="0.65">
      <c r="A100" s="45">
        <v>46211</v>
      </c>
      <c r="B100" s="143" cm="1">
        <f t="array" ref="B100">IFERROR(ROUND(SQRT(SUMSQ(_xlfn._xlws.FILTER(レース別成績!H$2:H$23,(レース別成績!$A$2:$A$23&lt;=$A34)*(レース別成績!H$2:H$23&lt;&gt;"")))/B13),0),0)</f>
        <v>1094</v>
      </c>
      <c r="C100" s="157" cm="1">
        <f t="array" ref="C100">IFERROR(ROUND(SQRT(SUMSQ(_xlfn._xlws.FILTER(レース別成績!I$2:I$23,(レース別成績!$A$2:$A$23&lt;=$A34)*(レース別成績!I$2:I$23&lt;&gt;"")))/C13),0),0)</f>
        <v>4677</v>
      </c>
      <c r="D100" s="127"/>
      <c r="E100" s="127"/>
      <c r="F100" s="156">
        <f t="shared" si="17"/>
        <v>4677</v>
      </c>
      <c r="G100" s="46" t="str">
        <f t="shared" si="18"/>
        <v>マキ</v>
      </c>
    </row>
    <row r="101" spans="1:9" s="42" customFormat="1" x14ac:dyDescent="0.65">
      <c r="A101" s="45">
        <v>46215</v>
      </c>
      <c r="B101" s="143" cm="1">
        <f t="array" ref="B101">IFERROR(ROUND(SQRT(SUMSQ(_xlfn._xlws.FILTER(レース別成績!H$2:H$23,(レース別成績!$A$2:$A$23&lt;=$A35)*(レース別成績!H$2:H$23&lt;&gt;"")))/B14),0),0)</f>
        <v>1057</v>
      </c>
      <c r="C101" s="157" cm="1">
        <f t="array" ref="C101">IFERROR(ROUND(SQRT(SUMSQ(_xlfn._xlws.FILTER(レース別成績!I$2:I$23,(レース別成績!$A$2:$A$23&lt;=$A35)*(レース別成績!I$2:I$23&lt;&gt;"")))/C14),0),0)</f>
        <v>4579</v>
      </c>
      <c r="D101" s="127"/>
      <c r="E101" s="127"/>
      <c r="F101" s="156">
        <f t="shared" si="17"/>
        <v>4579</v>
      </c>
      <c r="G101" s="46" t="str">
        <f t="shared" si="18"/>
        <v>マキ</v>
      </c>
    </row>
    <row r="102" spans="1:9" s="42" customFormat="1" x14ac:dyDescent="0.65">
      <c r="A102" s="45">
        <v>46222</v>
      </c>
      <c r="B102" s="143" cm="1">
        <f t="array" ref="B102">IFERROR(ROUND(SQRT(SUMSQ(_xlfn._xlws.FILTER(レース別成績!H$2:H$23,(レース別成績!$A$2:$A$23&lt;=$A36)*(レース別成績!H$2:H$23&lt;&gt;"")))/B15),0),0)</f>
        <v>1004</v>
      </c>
      <c r="C102" s="157" cm="1">
        <f t="array" ref="C102">IFERROR(ROUND(SQRT(SUMSQ(_xlfn._xlws.FILTER(レース別成績!I$2:I$23,(レース別成績!$A$2:$A$23&lt;=$A36)*(レース別成績!I$2:I$23&lt;&gt;"")))/C15),0),0)</f>
        <v>4553</v>
      </c>
      <c r="D102" s="127"/>
      <c r="E102" s="127"/>
      <c r="F102" s="156">
        <f t="shared" si="17"/>
        <v>4553</v>
      </c>
      <c r="G102" s="46" t="str">
        <f t="shared" si="18"/>
        <v>マキ</v>
      </c>
    </row>
    <row r="103" spans="1:9" s="42" customFormat="1" x14ac:dyDescent="0.65">
      <c r="A103" s="45">
        <v>46223</v>
      </c>
      <c r="B103" s="40" cm="1">
        <f t="array" ref="B103">IFERROR(ROUND(SQRT(SUMSQ(_xlfn._xlws.FILTER(レース別成績!H$2:H$23,(レース別成績!$A$2:$A$23&lt;=$A37)*(レース別成績!H$2:H$23&lt;&gt;"")))/B16),0),0)</f>
        <v>995</v>
      </c>
      <c r="C103" s="157" cm="1">
        <f t="array" ref="C103">IFERROR(ROUND(SQRT(SUMSQ(_xlfn._xlws.FILTER(レース別成績!I$2:I$23,(レース別成績!$A$2:$A$23&lt;=$A37)*(レース別成績!I$2:I$23&lt;&gt;"")))/C16),0),0)</f>
        <v>4428</v>
      </c>
      <c r="D103" s="127"/>
      <c r="E103" s="127"/>
      <c r="F103" s="156">
        <f t="shared" si="17"/>
        <v>4428</v>
      </c>
      <c r="G103" s="46" t="str">
        <f t="shared" si="18"/>
        <v>マキ</v>
      </c>
    </row>
    <row r="104" spans="1:9" s="42" customFormat="1" x14ac:dyDescent="0.65">
      <c r="A104" s="45">
        <v>46228</v>
      </c>
      <c r="B104" s="40" cm="1">
        <f t="array" ref="B104">IFERROR(ROUND(SQRT(SUMSQ(_xlfn._xlws.FILTER(レース別成績!H$2:H$23,(レース別成績!$A$2:$A$23&lt;=$A38)*(レース別成績!H$2:H$23&lt;&gt;"")))/B17),0),0)</f>
        <v>994</v>
      </c>
      <c r="C104" s="157" cm="1">
        <f t="array" ref="C104">IFERROR(ROUND(SQRT(SUMSQ(_xlfn._xlws.FILTER(レース別成績!I$2:I$23,(レース別成績!$A$2:$A$23&lt;=$A38)*(レース別成績!I$2:I$23&lt;&gt;"")))/C17),0),0)</f>
        <v>4316</v>
      </c>
      <c r="D104" s="127"/>
      <c r="E104" s="127"/>
      <c r="F104" s="156">
        <f t="shared" si="17"/>
        <v>4316</v>
      </c>
      <c r="G104" s="46" t="str">
        <f t="shared" si="18"/>
        <v>マキ</v>
      </c>
    </row>
    <row r="105" spans="1:9" s="42" customFormat="1" x14ac:dyDescent="0.65">
      <c r="A105" s="45">
        <v>46229</v>
      </c>
      <c r="B105" s="40" cm="1">
        <f t="array" ref="B105">IFERROR(ROUND(SQRT(SUMSQ(_xlfn._xlws.FILTER(レース別成績!H$2:H$23,(レース別成績!$A$2:$A$23&lt;=$A39)*(レース別成績!H$2:H$23&lt;&gt;"")))/B18),0),0)</f>
        <v>994</v>
      </c>
      <c r="C105" s="157" cm="1">
        <f t="array" ref="C105">IFERROR(ROUND(SQRT(SUMSQ(_xlfn._xlws.FILTER(レース別成績!I$2:I$23,(レース別成績!$A$2:$A$23&lt;=$A39)*(レース別成績!I$2:I$23&lt;&gt;"")))/C18),0),0)</f>
        <v>4226</v>
      </c>
      <c r="D105" s="127"/>
      <c r="E105" s="127"/>
      <c r="F105" s="156">
        <f t="shared" si="17"/>
        <v>4226</v>
      </c>
      <c r="G105" s="46" t="str">
        <f t="shared" si="18"/>
        <v>マキ</v>
      </c>
    </row>
    <row r="106" spans="1:9" s="42" customFormat="1" ht="17.25" thickBot="1" x14ac:dyDescent="0.7">
      <c r="A106" s="45"/>
      <c r="B106" s="40"/>
      <c r="C106" s="157"/>
      <c r="D106" s="127"/>
      <c r="E106" s="127"/>
      <c r="F106" s="156"/>
      <c r="G106" s="46"/>
    </row>
    <row r="107" spans="1:9" s="42" customFormat="1" ht="17.25" thickBot="1" x14ac:dyDescent="0.7">
      <c r="A107" s="43" t="s">
        <v>0</v>
      </c>
      <c r="B107" s="44" t="str">
        <f t="shared" ref="B107:E107" si="19">B$2</f>
        <v>ユメ</v>
      </c>
      <c r="C107" s="44" t="str">
        <f t="shared" si="19"/>
        <v>マキ</v>
      </c>
      <c r="D107" s="44" t="str">
        <f t="shared" si="19"/>
        <v>ピタ</v>
      </c>
      <c r="E107" s="44" t="str">
        <f t="shared" si="19"/>
        <v>オレ</v>
      </c>
      <c r="F107" s="44" t="str">
        <f>F$23</f>
        <v>TOP</v>
      </c>
      <c r="G107" s="44" t="str">
        <f>G$23</f>
        <v>ID</v>
      </c>
    </row>
    <row r="108" spans="1:9" ht="17.25" thickBot="1" x14ac:dyDescent="0.7">
      <c r="A108" s="114" t="s">
        <v>74</v>
      </c>
      <c r="B108" s="145">
        <f>MAX(B90:B106)</f>
        <v>2428</v>
      </c>
      <c r="C108" s="153">
        <f>MAX(C90:C106)</f>
        <v>15810</v>
      </c>
      <c r="D108" s="115">
        <f>MAX(D90:D106)</f>
        <v>0</v>
      </c>
      <c r="E108" s="115">
        <f>MAX(E90:E106)</f>
        <v>0</v>
      </c>
      <c r="F108" s="153">
        <f>MAX(F90:F106)</f>
        <v>15810</v>
      </c>
      <c r="G108" s="121" t="str">
        <f>INDEX($B$111:$E$111,1,MATCH($F108,$B108:$E108,0))</f>
        <v>マキ</v>
      </c>
    </row>
    <row r="110" spans="1:9" ht="17.25" thickBot="1" x14ac:dyDescent="0.7">
      <c r="A110" s="41" t="s">
        <v>75</v>
      </c>
      <c r="B110" s="41"/>
    </row>
    <row r="111" spans="1:9" s="42" customFormat="1" ht="17.25" thickBot="1" x14ac:dyDescent="0.7">
      <c r="A111" s="43" t="s">
        <v>0</v>
      </c>
      <c r="B111" s="44" t="str">
        <f t="shared" ref="B111:E111" si="20">B$2</f>
        <v>ユメ</v>
      </c>
      <c r="C111" s="44" t="str">
        <f t="shared" si="20"/>
        <v>マキ</v>
      </c>
      <c r="D111" s="44" t="str">
        <f t="shared" si="20"/>
        <v>ピタ</v>
      </c>
      <c r="E111" s="44" t="str">
        <f t="shared" si="20"/>
        <v>オレ</v>
      </c>
      <c r="F111" s="44" t="s">
        <v>70</v>
      </c>
      <c r="G111" s="44" t="s">
        <v>4</v>
      </c>
      <c r="H111" s="44" t="s">
        <v>78</v>
      </c>
      <c r="I111" s="44" t="s">
        <v>79</v>
      </c>
    </row>
    <row r="112" spans="1:9" s="42" customFormat="1" x14ac:dyDescent="0.65">
      <c r="A112" s="45" cm="1">
        <f t="array" ref="A112:A127">_xlfn._xlws.FILTER($A$3:$A$19,$A$3:$A$19&lt;&gt;"")</f>
        <v>46180</v>
      </c>
      <c r="B112" s="40">
        <f>IFERROR(ROUND(B47+((B90*$H112*B3*9)/((B3*8)+$I112)),0),0)</f>
        <v>1420</v>
      </c>
      <c r="C112" s="40">
        <f>IFERROR(ROUND(C47+((C90*$H112*C3*9)/((C3*8)+$I112)),0),0)</f>
        <v>31620</v>
      </c>
      <c r="D112" s="127">
        <f>IFERROR(ROUND(D47+((D90*$H112*D3*9)/((D3*8)+$I112)),0),0)</f>
        <v>0</v>
      </c>
      <c r="E112" s="127">
        <f>IFERROR(ROUND(E47+((E90*$H112*E3*9)/((E3*8)+$I112)),0),0)</f>
        <v>0</v>
      </c>
      <c r="F112" s="40">
        <f t="shared" ref="F112:F127" si="21">MAX($B112:$E112)</f>
        <v>31620</v>
      </c>
      <c r="G112" s="46" t="str">
        <f t="shared" ref="G112:G127" si="22">INDEX($B$2:$E$2,1,MATCH($F112,$B112:$E112,0))</f>
        <v>マキ</v>
      </c>
      <c r="H112" s="48">
        <f t="shared" ref="H112:H127" si="23">IFERROR(AVERAGEIF($B3:$E3,"&gt;0"),0)</f>
        <v>1</v>
      </c>
      <c r="I112" s="46">
        <f>COUNTIF(レース別成績!$A$2:$A$23,"&lt;="&amp;$A112)</f>
        <v>1</v>
      </c>
    </row>
    <row r="113" spans="1:9" s="42" customFormat="1" x14ac:dyDescent="0.65">
      <c r="A113" s="45">
        <v>46183</v>
      </c>
      <c r="B113" s="40">
        <f t="shared" ref="B113:C127" si="24">IFERROR(ROUND(B48+((B91*$H113*B4*9)/((B4*8)+$I113)),0),0)</f>
        <v>8926</v>
      </c>
      <c r="C113" s="40">
        <f t="shared" si="24"/>
        <v>41518</v>
      </c>
      <c r="D113" s="127"/>
      <c r="E113" s="127"/>
      <c r="F113" s="40">
        <f t="shared" si="21"/>
        <v>41518</v>
      </c>
      <c r="G113" s="46" t="str">
        <f t="shared" si="22"/>
        <v>マキ</v>
      </c>
      <c r="H113" s="48">
        <f t="shared" si="23"/>
        <v>2</v>
      </c>
      <c r="I113" s="46">
        <f>COUNTIF(レース別成績!$A$2:$A$23,"&lt;="&amp;$A113)</f>
        <v>2</v>
      </c>
    </row>
    <row r="114" spans="1:9" s="42" customFormat="1" x14ac:dyDescent="0.65">
      <c r="A114" s="45">
        <v>46186</v>
      </c>
      <c r="B114" s="40">
        <f t="shared" si="24"/>
        <v>12510</v>
      </c>
      <c r="C114" s="143">
        <f t="shared" si="24"/>
        <v>57100</v>
      </c>
      <c r="D114" s="127"/>
      <c r="E114" s="127"/>
      <c r="F114" s="143">
        <f t="shared" si="21"/>
        <v>57100</v>
      </c>
      <c r="G114" s="46" t="str">
        <f t="shared" si="22"/>
        <v>マキ</v>
      </c>
      <c r="H114" s="48">
        <f t="shared" si="23"/>
        <v>4</v>
      </c>
      <c r="I114" s="46">
        <f>COUNTIF(レース別成績!$A$2:$A$23,"&lt;="&amp;$A114)</f>
        <v>4</v>
      </c>
    </row>
    <row r="115" spans="1:9" s="42" customFormat="1" x14ac:dyDescent="0.65">
      <c r="A115" s="45">
        <v>46187</v>
      </c>
      <c r="B115" s="40">
        <f t="shared" si="24"/>
        <v>15835</v>
      </c>
      <c r="C115" s="143">
        <f t="shared" si="24"/>
        <v>62870</v>
      </c>
      <c r="D115" s="127"/>
      <c r="E115" s="127"/>
      <c r="F115" s="143">
        <f t="shared" si="21"/>
        <v>62870</v>
      </c>
      <c r="G115" s="46" t="str">
        <f t="shared" si="22"/>
        <v>マキ</v>
      </c>
      <c r="H115" s="48">
        <f t="shared" si="23"/>
        <v>5</v>
      </c>
      <c r="I115" s="46">
        <f>COUNTIF(レース別成績!$A$2:$A$23,"&lt;="&amp;$A115)</f>
        <v>5</v>
      </c>
    </row>
    <row r="116" spans="1:9" s="42" customFormat="1" x14ac:dyDescent="0.65">
      <c r="A116" s="45">
        <v>46190</v>
      </c>
      <c r="B116" s="40">
        <f t="shared" si="24"/>
        <v>17558</v>
      </c>
      <c r="C116" s="143">
        <f t="shared" si="24"/>
        <v>67138</v>
      </c>
      <c r="D116" s="127"/>
      <c r="E116" s="127"/>
      <c r="F116" s="143">
        <f t="shared" si="21"/>
        <v>67138</v>
      </c>
      <c r="G116" s="46" t="str">
        <f t="shared" si="22"/>
        <v>マキ</v>
      </c>
      <c r="H116" s="48">
        <f t="shared" si="23"/>
        <v>6</v>
      </c>
      <c r="I116" s="46">
        <f>COUNTIF(レース別成績!$A$2:$A$23,"&lt;="&amp;$A116)</f>
        <v>6</v>
      </c>
    </row>
    <row r="117" spans="1:9" s="42" customFormat="1" x14ac:dyDescent="0.65">
      <c r="A117" s="45">
        <v>46194</v>
      </c>
      <c r="B117" s="40">
        <f t="shared" si="24"/>
        <v>19074</v>
      </c>
      <c r="C117" s="143">
        <f t="shared" si="24"/>
        <v>74718</v>
      </c>
      <c r="D117" s="127"/>
      <c r="E117" s="127"/>
      <c r="F117" s="143">
        <f t="shared" si="21"/>
        <v>74718</v>
      </c>
      <c r="G117" s="46" t="str">
        <f t="shared" si="22"/>
        <v>マキ</v>
      </c>
      <c r="H117" s="48">
        <f t="shared" si="23"/>
        <v>8</v>
      </c>
      <c r="I117" s="46">
        <f>COUNTIF(レース別成績!$A$2:$A$23,"&lt;="&amp;$A117)</f>
        <v>8</v>
      </c>
    </row>
    <row r="118" spans="1:9" s="42" customFormat="1" x14ac:dyDescent="0.65">
      <c r="A118" s="45">
        <v>46197</v>
      </c>
      <c r="B118" s="40">
        <f t="shared" si="24"/>
        <v>20050</v>
      </c>
      <c r="C118" s="143">
        <f t="shared" si="24"/>
        <v>77748</v>
      </c>
      <c r="D118" s="127"/>
      <c r="E118" s="127"/>
      <c r="F118" s="143">
        <f t="shared" si="21"/>
        <v>77748</v>
      </c>
      <c r="G118" s="46" t="str">
        <f t="shared" si="22"/>
        <v>マキ</v>
      </c>
      <c r="H118" s="48">
        <f t="shared" si="23"/>
        <v>9</v>
      </c>
      <c r="I118" s="46">
        <f>COUNTIF(レース別成績!$A$2:$A$23,"&lt;="&amp;$A118)</f>
        <v>9</v>
      </c>
    </row>
    <row r="119" spans="1:9" s="42" customFormat="1" x14ac:dyDescent="0.65">
      <c r="A119" s="45">
        <v>46201</v>
      </c>
      <c r="B119" s="40">
        <f t="shared" si="24"/>
        <v>21938</v>
      </c>
      <c r="C119" s="143">
        <f t="shared" si="24"/>
        <v>83210</v>
      </c>
      <c r="D119" s="127"/>
      <c r="E119" s="127"/>
      <c r="F119" s="143">
        <f t="shared" si="21"/>
        <v>83210</v>
      </c>
      <c r="G119" s="46" t="str">
        <f t="shared" si="22"/>
        <v>マキ</v>
      </c>
      <c r="H119" s="48">
        <f t="shared" si="23"/>
        <v>11</v>
      </c>
      <c r="I119" s="46">
        <f>COUNTIF(レース別成績!$A$2:$A$23,"&lt;="&amp;$A119)</f>
        <v>11</v>
      </c>
    </row>
    <row r="120" spans="1:9" s="42" customFormat="1" x14ac:dyDescent="0.65">
      <c r="A120" s="45">
        <v>46204</v>
      </c>
      <c r="B120" s="40">
        <f t="shared" si="24"/>
        <v>23108</v>
      </c>
      <c r="C120" s="143">
        <f t="shared" si="24"/>
        <v>92200</v>
      </c>
      <c r="D120" s="127"/>
      <c r="E120" s="127"/>
      <c r="F120" s="143">
        <f t="shared" si="21"/>
        <v>92200</v>
      </c>
      <c r="G120" s="46" t="str">
        <f t="shared" si="22"/>
        <v>マキ</v>
      </c>
      <c r="H120" s="48">
        <f t="shared" si="23"/>
        <v>12</v>
      </c>
      <c r="I120" s="46">
        <f>COUNTIF(レース別成績!$A$2:$A$23,"&lt;="&amp;$A120)</f>
        <v>12</v>
      </c>
    </row>
    <row r="121" spans="1:9" s="42" customFormat="1" x14ac:dyDescent="0.65">
      <c r="A121" s="45">
        <v>46208</v>
      </c>
      <c r="B121" s="40">
        <f t="shared" si="24"/>
        <v>23684</v>
      </c>
      <c r="C121" s="143">
        <f t="shared" si="24"/>
        <v>96295</v>
      </c>
      <c r="D121" s="127"/>
      <c r="E121" s="127"/>
      <c r="F121" s="143">
        <f t="shared" si="21"/>
        <v>96295</v>
      </c>
      <c r="G121" s="46" t="str">
        <f t="shared" si="22"/>
        <v>マキ</v>
      </c>
      <c r="H121" s="48">
        <f t="shared" si="23"/>
        <v>13</v>
      </c>
      <c r="I121" s="46">
        <f>COUNTIF(レース別成績!$A$2:$A$23,"&lt;="&amp;$A121)</f>
        <v>13</v>
      </c>
    </row>
    <row r="122" spans="1:9" s="42" customFormat="1" x14ac:dyDescent="0.65">
      <c r="A122" s="45">
        <v>46211</v>
      </c>
      <c r="B122" s="40">
        <f t="shared" si="24"/>
        <v>24786</v>
      </c>
      <c r="C122" s="157">
        <f t="shared" si="24"/>
        <v>100968</v>
      </c>
      <c r="D122" s="127"/>
      <c r="E122" s="127"/>
      <c r="F122" s="157">
        <f t="shared" si="21"/>
        <v>100968</v>
      </c>
      <c r="G122" s="46" t="str">
        <f t="shared" si="22"/>
        <v>マキ</v>
      </c>
      <c r="H122" s="48">
        <f t="shared" si="23"/>
        <v>14</v>
      </c>
      <c r="I122" s="46">
        <f>COUNTIF(レース別成績!$A$2:$A$23,"&lt;="&amp;$A122)</f>
        <v>14</v>
      </c>
    </row>
    <row r="123" spans="1:9" s="42" customFormat="1" x14ac:dyDescent="0.65">
      <c r="A123" s="45">
        <v>46215</v>
      </c>
      <c r="B123" s="40">
        <f t="shared" si="24"/>
        <v>25425</v>
      </c>
      <c r="C123" s="157">
        <f t="shared" si="24"/>
        <v>107035</v>
      </c>
      <c r="D123" s="127"/>
      <c r="E123" s="127"/>
      <c r="F123" s="157">
        <f t="shared" si="21"/>
        <v>107035</v>
      </c>
      <c r="G123" s="46" t="str">
        <f t="shared" si="22"/>
        <v>マキ</v>
      </c>
      <c r="H123" s="48">
        <f t="shared" si="23"/>
        <v>15</v>
      </c>
      <c r="I123" s="46">
        <f>COUNTIF(レース別成績!$A$2:$A$23,"&lt;="&amp;$A123)</f>
        <v>15</v>
      </c>
    </row>
    <row r="124" spans="1:9" s="42" customFormat="1" x14ac:dyDescent="0.65">
      <c r="A124" s="45">
        <v>46222</v>
      </c>
      <c r="B124" s="40">
        <f t="shared" si="24"/>
        <v>27258</v>
      </c>
      <c r="C124" s="157">
        <f t="shared" si="24"/>
        <v>124231</v>
      </c>
      <c r="D124" s="127"/>
      <c r="E124" s="127"/>
      <c r="F124" s="157">
        <f t="shared" si="21"/>
        <v>124231</v>
      </c>
      <c r="G124" s="46" t="str">
        <f t="shared" si="22"/>
        <v>マキ</v>
      </c>
      <c r="H124" s="48">
        <f t="shared" si="23"/>
        <v>17</v>
      </c>
      <c r="I124" s="46">
        <f>COUNTIF(レース別成績!$A$2:$A$23,"&lt;="&amp;$A124)</f>
        <v>17</v>
      </c>
    </row>
    <row r="125" spans="1:9" s="42" customFormat="1" x14ac:dyDescent="0.65">
      <c r="A125" s="45">
        <v>46223</v>
      </c>
      <c r="B125" s="40">
        <f t="shared" si="24"/>
        <v>28930</v>
      </c>
      <c r="C125" s="157">
        <f t="shared" si="24"/>
        <v>127264</v>
      </c>
      <c r="D125" s="127"/>
      <c r="E125" s="127"/>
      <c r="F125" s="157">
        <f t="shared" si="21"/>
        <v>127264</v>
      </c>
      <c r="G125" s="46" t="str">
        <f t="shared" si="22"/>
        <v>マキ</v>
      </c>
      <c r="H125" s="48">
        <f t="shared" si="23"/>
        <v>18</v>
      </c>
      <c r="I125" s="46">
        <f>COUNTIF(レース別成績!$A$2:$A$23,"&lt;="&amp;$A125)</f>
        <v>18</v>
      </c>
    </row>
    <row r="126" spans="1:9" s="42" customFormat="1" x14ac:dyDescent="0.65">
      <c r="A126" s="45">
        <v>46228</v>
      </c>
      <c r="B126" s="40">
        <f t="shared" si="24"/>
        <v>30886</v>
      </c>
      <c r="C126" s="157">
        <f t="shared" si="24"/>
        <v>130544</v>
      </c>
      <c r="D126" s="127"/>
      <c r="E126" s="127"/>
      <c r="F126" s="157">
        <f t="shared" si="21"/>
        <v>130544</v>
      </c>
      <c r="G126" s="46" t="str">
        <f t="shared" si="22"/>
        <v>マキ</v>
      </c>
      <c r="H126" s="48">
        <f t="shared" si="23"/>
        <v>19</v>
      </c>
      <c r="I126" s="46">
        <f>COUNTIF(レース別成績!$A$2:$A$23,"&lt;="&amp;$A126)</f>
        <v>19</v>
      </c>
    </row>
    <row r="127" spans="1:9" s="42" customFormat="1" x14ac:dyDescent="0.65">
      <c r="A127" s="45">
        <v>46229</v>
      </c>
      <c r="B127" s="40">
        <f t="shared" si="24"/>
        <v>34714</v>
      </c>
      <c r="C127" s="157">
        <f t="shared" si="24"/>
        <v>142946</v>
      </c>
      <c r="D127" s="127"/>
      <c r="E127" s="127"/>
      <c r="F127" s="157">
        <f t="shared" si="21"/>
        <v>142946</v>
      </c>
      <c r="G127" s="46" t="str">
        <f t="shared" si="22"/>
        <v>マキ</v>
      </c>
      <c r="H127" s="48">
        <f t="shared" si="23"/>
        <v>21</v>
      </c>
      <c r="I127" s="46">
        <f>COUNTIF(レース別成績!$A$2:$A$23,"&lt;="&amp;$A127)</f>
        <v>21</v>
      </c>
    </row>
    <row r="128" spans="1:9" s="42" customFormat="1" ht="17.25" thickBot="1" x14ac:dyDescent="0.7">
      <c r="A128" s="45"/>
      <c r="B128" s="40"/>
      <c r="C128" s="157"/>
      <c r="D128" s="127"/>
      <c r="E128" s="127"/>
      <c r="F128" s="156"/>
      <c r="G128" s="46"/>
      <c r="H128" s="48"/>
      <c r="I128" s="46"/>
    </row>
    <row r="129" spans="1:9" s="42" customFormat="1" ht="17.25" thickBot="1" x14ac:dyDescent="0.7">
      <c r="A129" s="43" t="s">
        <v>0</v>
      </c>
      <c r="B129" s="44" t="str">
        <f t="shared" ref="B129:E129" si="25">B$2</f>
        <v>ユメ</v>
      </c>
      <c r="C129" s="44" t="str">
        <f t="shared" si="25"/>
        <v>マキ</v>
      </c>
      <c r="D129" s="44" t="str">
        <f t="shared" si="25"/>
        <v>ピタ</v>
      </c>
      <c r="E129" s="44" t="str">
        <f t="shared" si="25"/>
        <v>オレ</v>
      </c>
      <c r="F129" s="44" t="str">
        <f>F$23</f>
        <v>TOP</v>
      </c>
      <c r="G129" s="44" t="str">
        <f>G$23</f>
        <v>ID</v>
      </c>
      <c r="H129" s="49"/>
      <c r="I129" s="50"/>
    </row>
    <row r="130" spans="1:9" ht="17.25" thickBot="1" x14ac:dyDescent="0.7">
      <c r="A130" s="114" t="s">
        <v>74</v>
      </c>
      <c r="B130" s="115">
        <f>MAX(B112:B128)</f>
        <v>34714</v>
      </c>
      <c r="C130" s="158">
        <f>MAX(C112:C128)</f>
        <v>142946</v>
      </c>
      <c r="D130" s="115">
        <f>MAX(D112:D128)</f>
        <v>0</v>
      </c>
      <c r="E130" s="115">
        <f>MAX(E112:E128)</f>
        <v>0</v>
      </c>
      <c r="F130" s="158">
        <f>MAX(F112:F128)</f>
        <v>142946</v>
      </c>
      <c r="G130" s="121" t="str">
        <f>INDEX($B$111:$E$111,1,MATCH($F130,$B130:$E130,0))</f>
        <v>マキ</v>
      </c>
      <c r="H130" s="51"/>
      <c r="I130" s="52"/>
    </row>
    <row r="132" spans="1:9" x14ac:dyDescent="0.65">
      <c r="B132" s="52"/>
      <c r="C132" s="52"/>
      <c r="D132" s="52"/>
      <c r="E132" s="52"/>
    </row>
  </sheetData>
  <phoneticPr fontId="1"/>
  <pageMargins left="0.7" right="0.7" top="0.75" bottom="0.75" header="0.3" footer="0.3"/>
  <pageSetup paperSize="9" orientation="portrait" horizontalDpi="0" verticalDpi="0" r:id="rId1"/>
  <ignoredErrors>
    <ignoredError sqref="G41 G85 G129"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6EDE5-1ABD-4B6B-937F-8871503C9E05}">
  <dimension ref="A1:H83"/>
  <sheetViews>
    <sheetView tabSelected="1" topLeftCell="A9" workbookViewId="0">
      <selection activeCell="E35" sqref="E35"/>
    </sheetView>
  </sheetViews>
  <sheetFormatPr defaultRowHeight="16.899999999999999" x14ac:dyDescent="0.65"/>
  <cols>
    <col min="1" max="2" width="10.5625" style="113" customWidth="1"/>
    <col min="3" max="6" width="8.0625" style="113" customWidth="1"/>
    <col min="7" max="9" width="8.0625" style="112" customWidth="1"/>
    <col min="10" max="16384" width="9" style="112"/>
  </cols>
  <sheetData>
    <row r="1" spans="1:8" ht="17.25" thickBot="1" x14ac:dyDescent="0.7">
      <c r="A1" s="112" t="s">
        <v>89</v>
      </c>
    </row>
    <row r="2" spans="1:8" ht="18" customHeight="1" thickBot="1" x14ac:dyDescent="0.7">
      <c r="A2" s="114" t="s">
        <v>84</v>
      </c>
      <c r="B2" s="114" t="s">
        <v>85</v>
      </c>
      <c r="C2" s="115" t="str">
        <f>日付別成績!B$2</f>
        <v>ユメ</v>
      </c>
      <c r="D2" s="115" t="str">
        <f>日付別成績!C$2</f>
        <v>マキ</v>
      </c>
      <c r="E2" s="115" t="str">
        <f>日付別成績!D$2</f>
        <v>ピタ</v>
      </c>
      <c r="F2" s="115" t="str">
        <f>日付別成績!E$2</f>
        <v>オレ</v>
      </c>
      <c r="G2" s="115" t="s">
        <v>70</v>
      </c>
      <c r="H2" s="115" t="s">
        <v>4</v>
      </c>
    </row>
    <row r="3" spans="1:8" s="113" customFormat="1" x14ac:dyDescent="0.65">
      <c r="A3" s="116">
        <v>46175</v>
      </c>
      <c r="B3" s="116">
        <f t="shared" ref="B3:B8" si="0">A3+6</f>
        <v>46181</v>
      </c>
      <c r="C3" s="119">
        <f>COUNTIFS(レース別成績!$A$2:$A$23,"&gt;="&amp;$A3,レース別成績!$A$2:$A$23,"&lt;="&amp;$B3,レース別成績!H$2:H$23,"&gt;=0")</f>
        <v>1</v>
      </c>
      <c r="D3" s="119">
        <f>COUNTIFS(レース別成績!$A$2:$A$23,"&gt;="&amp;$A3,レース別成績!$A$2:$A$23,"&lt;="&amp;$B3,レース別成績!I$2:I$23,"&gt;=0")</f>
        <v>1</v>
      </c>
      <c r="E3" s="119">
        <f>COUNTIFS(レース別成績!$A$2:$A$23,"&gt;="&amp;$A3,レース別成績!$A$2:$A$23,"&lt;="&amp;$B3,レース別成績!J$2:J$23,"&gt;=0")</f>
        <v>0</v>
      </c>
      <c r="F3" s="119">
        <f>COUNTIFS(レース別成績!$A$2:$A$23,"&gt;="&amp;$A3,レース別成績!$A$2:$A$23,"&lt;="&amp;$B3,レース別成績!K$2:K$23,"&gt;=0")</f>
        <v>0</v>
      </c>
      <c r="G3" s="117">
        <f t="shared" ref="G3:G10" si="1">MAX($C3:$F3)</f>
        <v>1</v>
      </c>
      <c r="H3" s="117" t="str">
        <f t="shared" ref="H3:H10" si="2">INDEX($C$16:$F$16,1,MATCH($G3,$C3:$F3,0))</f>
        <v>ユメ</v>
      </c>
    </row>
    <row r="4" spans="1:8" s="113" customFormat="1" x14ac:dyDescent="0.65">
      <c r="A4" s="116">
        <f t="shared" ref="A4:A9" si="3">B3+1</f>
        <v>46182</v>
      </c>
      <c r="B4" s="116">
        <f t="shared" si="0"/>
        <v>46188</v>
      </c>
      <c r="C4" s="119">
        <f>COUNTIFS(レース別成績!$A$2:$A$23,"&gt;="&amp;$A4,レース別成績!$A$2:$A$23,"&lt;="&amp;$B4,レース別成績!H$2:H$23,"&gt;=0")</f>
        <v>4</v>
      </c>
      <c r="D4" s="119">
        <f>COUNTIFS(レース別成績!$A$2:$A$23,"&gt;="&amp;$A4,レース別成績!$A$2:$A$23,"&lt;="&amp;$B4,レース別成績!I$2:I$23,"&gt;=0")</f>
        <v>4</v>
      </c>
      <c r="E4" s="119">
        <f>COUNTIFS(レース別成績!$A$2:$A$23,"&gt;="&amp;$A4,レース別成績!$A$2:$A$23,"&lt;="&amp;$B4,レース別成績!J$2:J$23,"&gt;=0")</f>
        <v>0</v>
      </c>
      <c r="F4" s="119">
        <f>COUNTIFS(レース別成績!$A$2:$A$23,"&gt;="&amp;$A4,レース別成績!$A$2:$A$23,"&lt;="&amp;$B4,レース別成績!K$2:K$23,"&gt;=0")</f>
        <v>0</v>
      </c>
      <c r="G4" s="117">
        <f t="shared" si="1"/>
        <v>4</v>
      </c>
      <c r="H4" s="117" t="str">
        <f t="shared" si="2"/>
        <v>ユメ</v>
      </c>
    </row>
    <row r="5" spans="1:8" s="113" customFormat="1" x14ac:dyDescent="0.65">
      <c r="A5" s="116">
        <f t="shared" si="3"/>
        <v>46189</v>
      </c>
      <c r="B5" s="116">
        <f t="shared" si="0"/>
        <v>46195</v>
      </c>
      <c r="C5" s="119">
        <f>COUNTIFS(レース別成績!$A$2:$A$23,"&gt;="&amp;$A5,レース別成績!$A$2:$A$23,"&lt;="&amp;$B5,レース別成績!H$2:H$23,"&gt;=0")</f>
        <v>3</v>
      </c>
      <c r="D5" s="119">
        <f>COUNTIFS(レース別成績!$A$2:$A$23,"&gt;="&amp;$A5,レース別成績!$A$2:$A$23,"&lt;="&amp;$B5,レース別成績!I$2:I$23,"&gt;=0")</f>
        <v>3</v>
      </c>
      <c r="E5" s="119">
        <f>COUNTIFS(レース別成績!$A$2:$A$23,"&gt;="&amp;$A5,レース別成績!$A$2:$A$23,"&lt;="&amp;$B5,レース別成績!J$2:J$23,"&gt;=0")</f>
        <v>0</v>
      </c>
      <c r="F5" s="119">
        <f>COUNTIFS(レース別成績!$A$2:$A$23,"&gt;="&amp;$A5,レース別成績!$A$2:$A$23,"&lt;="&amp;$B5,レース別成績!K$2:K$23,"&gt;=0")</f>
        <v>0</v>
      </c>
      <c r="G5" s="117">
        <f t="shared" si="1"/>
        <v>3</v>
      </c>
      <c r="H5" s="117" t="str">
        <f t="shared" si="2"/>
        <v>ユメ</v>
      </c>
    </row>
    <row r="6" spans="1:8" s="113" customFormat="1" x14ac:dyDescent="0.65">
      <c r="A6" s="116">
        <f t="shared" si="3"/>
        <v>46196</v>
      </c>
      <c r="B6" s="116">
        <f t="shared" si="0"/>
        <v>46202</v>
      </c>
      <c r="C6" s="119">
        <f>COUNTIFS(レース別成績!$A$2:$A$23,"&gt;="&amp;$A6,レース別成績!$A$2:$A$23,"&lt;="&amp;$B6,レース別成績!H$2:H$23,"&gt;=0")</f>
        <v>3</v>
      </c>
      <c r="D6" s="119">
        <f>COUNTIFS(レース別成績!$A$2:$A$23,"&gt;="&amp;$A6,レース別成績!$A$2:$A$23,"&lt;="&amp;$B6,レース別成績!I$2:I$23,"&gt;=0")</f>
        <v>3</v>
      </c>
      <c r="E6" s="119">
        <f>COUNTIFS(レース別成績!$A$2:$A$23,"&gt;="&amp;$A6,レース別成績!$A$2:$A$23,"&lt;="&amp;$B6,レース別成績!J$2:J$23,"&gt;=0")</f>
        <v>0</v>
      </c>
      <c r="F6" s="119">
        <f>COUNTIFS(レース別成績!$A$2:$A$23,"&gt;="&amp;$A6,レース別成績!$A$2:$A$23,"&lt;="&amp;$B6,レース別成績!K$2:K$23,"&gt;=0")</f>
        <v>0</v>
      </c>
      <c r="G6" s="117">
        <f t="shared" si="1"/>
        <v>3</v>
      </c>
      <c r="H6" s="117" t="str">
        <f t="shared" si="2"/>
        <v>ユメ</v>
      </c>
    </row>
    <row r="7" spans="1:8" s="113" customFormat="1" x14ac:dyDescent="0.65">
      <c r="A7" s="116">
        <f t="shared" si="3"/>
        <v>46203</v>
      </c>
      <c r="B7" s="116">
        <f t="shared" si="0"/>
        <v>46209</v>
      </c>
      <c r="C7" s="119">
        <f>COUNTIFS(レース別成績!$A$2:$A$23,"&gt;="&amp;$A7,レース別成績!$A$2:$A$23,"&lt;="&amp;$B7,レース別成績!H$2:H$23,"&gt;=0")</f>
        <v>2</v>
      </c>
      <c r="D7" s="119">
        <f>COUNTIFS(レース別成績!$A$2:$A$23,"&gt;="&amp;$A7,レース別成績!$A$2:$A$23,"&lt;="&amp;$B7,レース別成績!I$2:I$23,"&gt;=0")</f>
        <v>2</v>
      </c>
      <c r="E7" s="119">
        <f>COUNTIFS(レース別成績!$A$2:$A$23,"&gt;="&amp;$A7,レース別成績!$A$2:$A$23,"&lt;="&amp;$B7,レース別成績!J$2:J$23,"&gt;=0")</f>
        <v>0</v>
      </c>
      <c r="F7" s="119">
        <f>COUNTIFS(レース別成績!$A$2:$A$23,"&gt;="&amp;$A7,レース別成績!$A$2:$A$23,"&lt;="&amp;$B7,レース別成績!K$2:K$23,"&gt;=0")</f>
        <v>0</v>
      </c>
      <c r="G7" s="117">
        <f t="shared" si="1"/>
        <v>2</v>
      </c>
      <c r="H7" s="117" t="str">
        <f t="shared" si="2"/>
        <v>ユメ</v>
      </c>
    </row>
    <row r="8" spans="1:8" s="113" customFormat="1" x14ac:dyDescent="0.65">
      <c r="A8" s="116">
        <f t="shared" si="3"/>
        <v>46210</v>
      </c>
      <c r="B8" s="116">
        <f t="shared" si="0"/>
        <v>46216</v>
      </c>
      <c r="C8" s="119">
        <f>COUNTIFS(レース別成績!$A$2:$A$23,"&gt;="&amp;$A8,レース別成績!$A$2:$A$23,"&lt;="&amp;$B8,レース別成績!H$2:H$23,"&gt;=0")</f>
        <v>2</v>
      </c>
      <c r="D8" s="119">
        <f>COUNTIFS(レース別成績!$A$2:$A$23,"&gt;="&amp;$A8,レース別成績!$A$2:$A$23,"&lt;="&amp;$B8,レース別成績!I$2:I$23,"&gt;=0")</f>
        <v>2</v>
      </c>
      <c r="E8" s="119">
        <f>COUNTIFS(レース別成績!$A$2:$A$23,"&gt;="&amp;$A8,レース別成績!$A$2:$A$23,"&lt;="&amp;$B8,レース別成績!J$2:J$23,"&gt;=0")</f>
        <v>0</v>
      </c>
      <c r="F8" s="119">
        <f>COUNTIFS(レース別成績!$A$2:$A$23,"&gt;="&amp;$A8,レース別成績!$A$2:$A$23,"&lt;="&amp;$B8,レース別成績!K$2:K$23,"&gt;=0")</f>
        <v>0</v>
      </c>
      <c r="G8" s="117">
        <f t="shared" si="1"/>
        <v>2</v>
      </c>
      <c r="H8" s="117" t="str">
        <f t="shared" si="2"/>
        <v>ユメ</v>
      </c>
    </row>
    <row r="9" spans="1:8" s="113" customFormat="1" x14ac:dyDescent="0.65">
      <c r="A9" s="116">
        <f t="shared" si="3"/>
        <v>46217</v>
      </c>
      <c r="B9" s="116">
        <f t="shared" ref="B9" si="4">A9+6</f>
        <v>46223</v>
      </c>
      <c r="C9" s="119">
        <f>COUNTIFS(レース別成績!$A$2:$A$23,"&gt;="&amp;$A9,レース別成績!$A$2:$A$23,"&lt;="&amp;$B9,レース別成績!H$2:H$23,"&gt;=0")</f>
        <v>3</v>
      </c>
      <c r="D9" s="119">
        <f>COUNTIFS(レース別成績!$A$2:$A$23,"&gt;="&amp;$A9,レース別成績!$A$2:$A$23,"&lt;="&amp;$B9,レース別成績!I$2:I$23,"&gt;=0")</f>
        <v>3</v>
      </c>
      <c r="E9" s="119">
        <f>COUNTIFS(レース別成績!$A$2:$A$23,"&gt;="&amp;$A9,レース別成績!$A$2:$A$23,"&lt;="&amp;$B9,レース別成績!J$2:J$23,"&gt;=0")</f>
        <v>0</v>
      </c>
      <c r="F9" s="119">
        <f>COUNTIFS(レース別成績!$A$2:$A$23,"&gt;="&amp;$A9,レース別成績!$A$2:$A$23,"&lt;="&amp;$B9,レース別成績!K$2:K$23,"&gt;=0")</f>
        <v>0</v>
      </c>
      <c r="G9" s="117">
        <f t="shared" si="1"/>
        <v>3</v>
      </c>
      <c r="H9" s="117" t="str">
        <f t="shared" si="2"/>
        <v>ユメ</v>
      </c>
    </row>
    <row r="10" spans="1:8" s="113" customFormat="1" x14ac:dyDescent="0.65">
      <c r="A10" s="116">
        <f t="shared" ref="A10" si="5">B9+1</f>
        <v>46224</v>
      </c>
      <c r="B10" s="116">
        <f t="shared" ref="B10" si="6">A10+6</f>
        <v>46230</v>
      </c>
      <c r="C10" s="119">
        <f>COUNTIFS(レース別成績!$A$2:$A$23,"&gt;="&amp;$A10,レース別成績!$A$2:$A$23,"&lt;="&amp;$B10,レース別成績!H$2:H$23,"&gt;=0")</f>
        <v>3</v>
      </c>
      <c r="D10" s="119">
        <f>COUNTIFS(レース別成績!$A$2:$A$23,"&gt;="&amp;$A10,レース別成績!$A$2:$A$23,"&lt;="&amp;$B10,レース別成績!I$2:I$23,"&gt;=0")</f>
        <v>3</v>
      </c>
      <c r="E10" s="119">
        <f>COUNTIFS(レース別成績!$A$2:$A$23,"&gt;="&amp;$A10,レース別成績!$A$2:$A$23,"&lt;="&amp;$B10,レース別成績!J$2:J$23,"&gt;=0")</f>
        <v>0</v>
      </c>
      <c r="F10" s="119">
        <f>COUNTIFS(レース別成績!$A$2:$A$23,"&gt;="&amp;$A10,レース別成績!$A$2:$A$23,"&lt;="&amp;$B10,レース別成績!K$2:K$23,"&gt;=0")</f>
        <v>0</v>
      </c>
      <c r="G10" s="117">
        <f t="shared" si="1"/>
        <v>3</v>
      </c>
      <c r="H10" s="117" t="str">
        <f t="shared" si="2"/>
        <v>ユメ</v>
      </c>
    </row>
    <row r="11" spans="1:8" s="113" customFormat="1" ht="17.25" thickBot="1" x14ac:dyDescent="0.7">
      <c r="A11" s="118"/>
      <c r="B11" s="116"/>
      <c r="C11" s="119"/>
      <c r="D11" s="119"/>
      <c r="E11" s="119"/>
      <c r="F11" s="119"/>
      <c r="G11" s="117"/>
      <c r="H11" s="117"/>
    </row>
    <row r="12" spans="1:8" s="113" customFormat="1" ht="17.25" thickBot="1" x14ac:dyDescent="0.7">
      <c r="A12" s="114" t="str">
        <f>A$2</f>
        <v>開始日</v>
      </c>
      <c r="B12" s="114" t="str">
        <f>B$2</f>
        <v>終了日</v>
      </c>
      <c r="C12" s="115" t="str">
        <f>C$2</f>
        <v>ユメ</v>
      </c>
      <c r="D12" s="115" t="str">
        <f t="shared" ref="D12:F12" si="7">D$2</f>
        <v>マキ</v>
      </c>
      <c r="E12" s="115" t="str">
        <f t="shared" si="7"/>
        <v>ピタ</v>
      </c>
      <c r="F12" s="115" t="str">
        <f t="shared" si="7"/>
        <v>オレ</v>
      </c>
      <c r="G12" s="115" t="str">
        <f t="shared" ref="G12" si="8">G$16</f>
        <v>TOP</v>
      </c>
      <c r="H12" s="115" t="str">
        <f>H$2</f>
        <v>ID</v>
      </c>
    </row>
    <row r="13" spans="1:8" s="113" customFormat="1" ht="17.25" thickBot="1" x14ac:dyDescent="0.7">
      <c r="A13" s="159" t="s">
        <v>77</v>
      </c>
      <c r="B13" s="160"/>
      <c r="C13" s="115">
        <f>COUNTIF($H3:$H11,C12)</f>
        <v>8</v>
      </c>
      <c r="D13" s="115">
        <f>COUNTIF($H3:$H11,D12)</f>
        <v>0</v>
      </c>
      <c r="E13" s="115">
        <f>COUNTIF($H3:$H11,E12)</f>
        <v>0</v>
      </c>
      <c r="F13" s="115">
        <f>COUNTIF($H3:$H11,F12)</f>
        <v>0</v>
      </c>
      <c r="G13" s="115">
        <f>MAX($C13:$F13)</f>
        <v>8</v>
      </c>
      <c r="H13" s="120" t="str">
        <f>INDEX($C$16:$F$16,1,MATCH($G13,$C13:$F13,0))</f>
        <v>ユメ</v>
      </c>
    </row>
    <row r="15" spans="1:8" ht="17.25" thickBot="1" x14ac:dyDescent="0.7">
      <c r="A15" s="112" t="s">
        <v>88</v>
      </c>
      <c r="B15" s="112"/>
      <c r="C15" s="112"/>
      <c r="D15" s="112"/>
      <c r="E15" s="112"/>
      <c r="F15" s="112"/>
    </row>
    <row r="16" spans="1:8" ht="18" customHeight="1" thickBot="1" x14ac:dyDescent="0.7">
      <c r="A16" s="114" t="str">
        <f>A$2</f>
        <v>開始日</v>
      </c>
      <c r="B16" s="114" t="str">
        <f>B$2</f>
        <v>終了日</v>
      </c>
      <c r="C16" s="115" t="str">
        <f t="shared" ref="C16:G16" si="9">C$2</f>
        <v>ユメ</v>
      </c>
      <c r="D16" s="115" t="str">
        <f t="shared" si="9"/>
        <v>マキ</v>
      </c>
      <c r="E16" s="115" t="str">
        <f t="shared" si="9"/>
        <v>ピタ</v>
      </c>
      <c r="F16" s="115" t="str">
        <f t="shared" si="9"/>
        <v>オレ</v>
      </c>
      <c r="G16" s="115" t="str">
        <f t="shared" si="9"/>
        <v>TOP</v>
      </c>
      <c r="H16" s="115" t="str">
        <f>H$2</f>
        <v>ID</v>
      </c>
    </row>
    <row r="17" spans="1:8" s="113" customFormat="1" x14ac:dyDescent="0.65">
      <c r="A17" s="116" cm="1">
        <f t="array" ref="A17:A24">_xlfn._xlws.FILTER(A$3:A$11,A$3:A$11&lt;&gt;"")</f>
        <v>46175</v>
      </c>
      <c r="B17" s="116" cm="1">
        <f t="array" ref="B17:B24">_xlfn._xlws.FILTER(B$3:B$11,B$3:B$11&lt;&gt;"")</f>
        <v>46181</v>
      </c>
      <c r="C17" s="119">
        <f>IF(COUNTIFS(レース別成績!$A$2:$A$23,"&gt;="&amp;$A17,レース別成績!$A$2:$A$23,"&lt;="&amp;$B17,レース別成績!H$2:H$23,"&gt;=0")&gt;0,SUMIFS(レース別成績!H$2:H$23,レース別成績!$A$2:$A$23,"&gt;="&amp;$A17,レース別成績!$A$2:$A$23,"&lt;="&amp;$B17),"")</f>
        <v>710</v>
      </c>
      <c r="D17" s="119">
        <f>IF(COUNTIFS(レース別成績!$A$2:$A$23,"&gt;="&amp;$A17,レース別成績!$A$2:$A$23,"&lt;="&amp;$B17,レース別成績!I$2:I$23,"&gt;=0")&gt;0,SUMIFS(レース別成績!I$2:I$23,レース別成績!$A$2:$A$23,"&gt;="&amp;$A17,レース別成績!$A$2:$A$23,"&lt;="&amp;$B17),"")</f>
        <v>15810</v>
      </c>
      <c r="E17" s="119" t="str">
        <f>IF(COUNTIFS(レース別成績!$A$2:$A$23,"&gt;="&amp;$A17,レース別成績!$A$2:$A$23,"&lt;="&amp;$B17,レース別成績!J$2:J$23,"&gt;=0")&gt;0,SUMIFS(レース別成績!J$2:J$23,レース別成績!$A$2:$A$23,"&gt;="&amp;$A17,レース別成績!$A$2:$A$23,"&lt;="&amp;$B17),"")</f>
        <v/>
      </c>
      <c r="F17" s="119" t="str">
        <f>IF(COUNTIFS(レース別成績!$A$2:$A$23,"&gt;="&amp;$A17,レース別成績!$A$2:$A$23,"&lt;="&amp;$B17,レース別成績!K$2:K$23,"&gt;=0")&gt;0,SUMIFS(レース別成績!K$2:K$23,レース別成績!$A$2:$A$23,"&gt;="&amp;$A17,レース別成績!$A$2:$A$23,"&lt;="&amp;$B17),"")</f>
        <v/>
      </c>
      <c r="G17" s="117">
        <f t="shared" ref="G17:G24" si="10">MAX($C17:$F17)</f>
        <v>15810</v>
      </c>
      <c r="H17" s="117" t="str">
        <f t="shared" ref="H17:H24" si="11">INDEX($C$16:$F$16,1,MATCH($G17,$C17:$F17,0))</f>
        <v>マキ</v>
      </c>
    </row>
    <row r="18" spans="1:8" s="113" customFormat="1" x14ac:dyDescent="0.65">
      <c r="A18" s="116">
        <v>46182</v>
      </c>
      <c r="B18" s="116">
        <v>46188</v>
      </c>
      <c r="C18" s="119">
        <f>IF(COUNTIFS(レース別成績!$A$2:$A$23,"&gt;="&amp;$A18,レース別成績!$A$2:$A$23,"&lt;="&amp;$B18,レース別成績!H$2:H$23,"&gt;=0")&gt;0,SUMIFS(レース別成績!H$2:H$23,レース別成績!$A$2:$A$23,"&gt;="&amp;$A18,レース別成績!$A$2:$A$23,"&lt;="&amp;$B18),"")</f>
        <v>6300</v>
      </c>
      <c r="D18" s="119">
        <f>IF(COUNTIFS(レース別成績!$A$2:$A$23,"&gt;="&amp;$A18,レース別成績!$A$2:$A$23,"&lt;="&amp;$B18,レース別成績!I$2:I$23,"&gt;=0")&gt;0,SUMIFS(レース別成績!I$2:I$23,レース別成績!$A$2:$A$23,"&gt;="&amp;$A18,レース別成績!$A$2:$A$23,"&lt;="&amp;$B18),"")</f>
        <v>9690</v>
      </c>
      <c r="E18" s="119" t="str">
        <f>IF(COUNTIFS(レース別成績!$A$2:$A$23,"&gt;="&amp;$A18,レース別成績!$A$2:$A$23,"&lt;="&amp;$B18,レース別成績!J$2:J$23,"&gt;=0")&gt;0,SUMIFS(レース別成績!J$2:J$23,レース別成績!$A$2:$A$23,"&gt;="&amp;$A18,レース別成績!$A$2:$A$23,"&lt;="&amp;$B18),"")</f>
        <v/>
      </c>
      <c r="F18" s="119" t="str">
        <f>IF(COUNTIFS(レース別成績!$A$2:$A$23,"&gt;="&amp;$A18,レース別成績!$A$2:$A$23,"&lt;="&amp;$B18,レース別成績!K$2:K$23,"&gt;=0")&gt;0,SUMIFS(レース別成績!K$2:K$23,レース別成績!$A$2:$A$23,"&gt;="&amp;$A18,レース別成績!$A$2:$A$23,"&lt;="&amp;$B18),"")</f>
        <v/>
      </c>
      <c r="G18" s="117">
        <f t="shared" si="10"/>
        <v>9690</v>
      </c>
      <c r="H18" s="117" t="str">
        <f t="shared" si="11"/>
        <v>マキ</v>
      </c>
    </row>
    <row r="19" spans="1:8" s="113" customFormat="1" x14ac:dyDescent="0.65">
      <c r="A19" s="116">
        <v>46189</v>
      </c>
      <c r="B19" s="116">
        <v>46195</v>
      </c>
      <c r="C19" s="119">
        <f>IF(COUNTIFS(レース別成績!$A$2:$A$23,"&gt;="&amp;$A19,レース別成績!$A$2:$A$23,"&lt;="&amp;$B19,レース別成績!H$2:H$23,"&gt;=0")&gt;0,SUMIFS(レース別成績!H$2:H$23,レース別成績!$A$2:$A$23,"&gt;="&amp;$A19,レース別成績!$A$2:$A$23,"&lt;="&amp;$B19),"")</f>
        <v>720</v>
      </c>
      <c r="D19" s="119">
        <f>IF(COUNTIFS(レース別成績!$A$2:$A$23,"&gt;="&amp;$A19,レース別成績!$A$2:$A$23,"&lt;="&amp;$B19,レース別成績!I$2:I$23,"&gt;=0")&gt;0,SUMIFS(レース別成績!I$2:I$23,レース別成績!$A$2:$A$23,"&gt;="&amp;$A19,レース別成績!$A$2:$A$23,"&lt;="&amp;$B19),"")</f>
        <v>1850</v>
      </c>
      <c r="E19" s="119" t="str">
        <f>IF(COUNTIFS(レース別成績!$A$2:$A$23,"&gt;="&amp;$A19,レース別成績!$A$2:$A$23,"&lt;="&amp;$B19,レース別成績!J$2:J$23,"&gt;=0")&gt;0,SUMIFS(レース別成績!J$2:J$23,レース別成績!$A$2:$A$23,"&gt;="&amp;$A19,レース別成績!$A$2:$A$23,"&lt;="&amp;$B19),"")</f>
        <v/>
      </c>
      <c r="F19" s="119" t="str">
        <f>IF(COUNTIFS(レース別成績!$A$2:$A$23,"&gt;="&amp;$A19,レース別成績!$A$2:$A$23,"&lt;="&amp;$B19,レース別成績!K$2:K$23,"&gt;=0")&gt;0,SUMIFS(レース別成績!K$2:K$23,レース別成績!$A$2:$A$23,"&gt;="&amp;$A19,レース別成績!$A$2:$A$23,"&lt;="&amp;$B19),"")</f>
        <v/>
      </c>
      <c r="G19" s="117">
        <f t="shared" si="10"/>
        <v>1850</v>
      </c>
      <c r="H19" s="117" t="str">
        <f t="shared" si="11"/>
        <v>マキ</v>
      </c>
    </row>
    <row r="20" spans="1:8" s="113" customFormat="1" x14ac:dyDescent="0.65">
      <c r="A20" s="116">
        <v>46196</v>
      </c>
      <c r="B20" s="116">
        <v>46202</v>
      </c>
      <c r="C20" s="119">
        <f>IF(COUNTIFS(レース別成績!$A$2:$A$23,"&gt;="&amp;$A20,レース別成績!$A$2:$A$23,"&lt;="&amp;$B20,レース別成績!H$2:H$23,"&gt;=0")&gt;0,SUMIFS(レース別成績!H$2:H$23,レース別成績!$A$2:$A$23,"&gt;="&amp;$A20,レース別成績!$A$2:$A$23,"&lt;="&amp;$B20),"")</f>
        <v>810</v>
      </c>
      <c r="D20" s="119">
        <f>IF(COUNTIFS(レース別成績!$A$2:$A$23,"&gt;="&amp;$A20,レース別成績!$A$2:$A$23,"&lt;="&amp;$B20,レース別成績!I$2:I$23,"&gt;=0")&gt;0,SUMIFS(レース別成績!I$2:I$23,レース別成績!$A$2:$A$23,"&gt;="&amp;$A20,レース別成績!$A$2:$A$23,"&lt;="&amp;$B20),"")</f>
        <v>310</v>
      </c>
      <c r="E20" s="119" t="str">
        <f>IF(COUNTIFS(レース別成績!$A$2:$A$23,"&gt;="&amp;$A20,レース別成績!$A$2:$A$23,"&lt;="&amp;$B20,レース別成績!J$2:J$23,"&gt;=0")&gt;0,SUMIFS(レース別成績!J$2:J$23,レース別成績!$A$2:$A$23,"&gt;="&amp;$A20,レース別成績!$A$2:$A$23,"&lt;="&amp;$B20),"")</f>
        <v/>
      </c>
      <c r="F20" s="119" t="str">
        <f>IF(COUNTIFS(レース別成績!$A$2:$A$23,"&gt;="&amp;$A20,レース別成績!$A$2:$A$23,"&lt;="&amp;$B20,レース別成績!K$2:K$23,"&gt;=0")&gt;0,SUMIFS(レース別成績!K$2:K$23,レース別成績!$A$2:$A$23,"&gt;="&amp;$A20,レース別成績!$A$2:$A$23,"&lt;="&amp;$B20),"")</f>
        <v/>
      </c>
      <c r="G20" s="117">
        <f t="shared" si="10"/>
        <v>810</v>
      </c>
      <c r="H20" s="117" t="str">
        <f t="shared" si="11"/>
        <v>ユメ</v>
      </c>
    </row>
    <row r="21" spans="1:8" s="113" customFormat="1" x14ac:dyDescent="0.65">
      <c r="A21" s="116">
        <v>46203</v>
      </c>
      <c r="B21" s="116">
        <v>46209</v>
      </c>
      <c r="C21" s="119">
        <f>IF(COUNTIFS(レース別成績!$A$2:$A$23,"&gt;="&amp;$A21,レース別成績!$A$2:$A$23,"&lt;="&amp;$B21,レース別成績!H$2:H$23,"&gt;=0")&gt;0,SUMIFS(レース別成績!H$2:H$23,レース別成績!$A$2:$A$23,"&gt;="&amp;$A21,レース別成績!$A$2:$A$23,"&lt;="&amp;$B21),"")</f>
        <v>480</v>
      </c>
      <c r="D21" s="119">
        <f>IF(COUNTIFS(レース別成績!$A$2:$A$23,"&gt;="&amp;$A21,レース別成績!$A$2:$A$23,"&lt;="&amp;$B21,レース別成績!I$2:I$23,"&gt;=0")&gt;0,SUMIFS(レース別成績!I$2:I$23,レース別成績!$A$2:$A$23,"&gt;="&amp;$A21,レース別成績!$A$2:$A$23,"&lt;="&amp;$B21),"")</f>
        <v>5910</v>
      </c>
      <c r="E21" s="119" t="str">
        <f>IF(COUNTIFS(レース別成績!$A$2:$A$23,"&gt;="&amp;$A21,レース別成績!$A$2:$A$23,"&lt;="&amp;$B21,レース別成績!J$2:J$23,"&gt;=0")&gt;0,SUMIFS(レース別成績!J$2:J$23,レース別成績!$A$2:$A$23,"&gt;="&amp;$A21,レース別成績!$A$2:$A$23,"&lt;="&amp;$B21),"")</f>
        <v/>
      </c>
      <c r="F21" s="119" t="str">
        <f>IF(COUNTIFS(レース別成績!$A$2:$A$23,"&gt;="&amp;$A21,レース別成績!$A$2:$A$23,"&lt;="&amp;$B21,レース別成績!K$2:K$23,"&gt;=0")&gt;0,SUMIFS(レース別成績!K$2:K$23,レース別成績!$A$2:$A$23,"&gt;="&amp;$A21,レース別成績!$A$2:$A$23,"&lt;="&amp;$B21),"")</f>
        <v/>
      </c>
      <c r="G21" s="117">
        <f t="shared" si="10"/>
        <v>5910</v>
      </c>
      <c r="H21" s="117" t="str">
        <f t="shared" si="11"/>
        <v>マキ</v>
      </c>
    </row>
    <row r="22" spans="1:8" s="113" customFormat="1" x14ac:dyDescent="0.65">
      <c r="A22" s="116">
        <v>46210</v>
      </c>
      <c r="B22" s="116">
        <v>46216</v>
      </c>
      <c r="C22" s="119">
        <f>IF(COUNTIFS(レース別成績!$A$2:$A$23,"&gt;="&amp;$A22,レース別成績!$A$2:$A$23,"&lt;="&amp;$B22,レース別成績!H$2:H$23,"&gt;=0")&gt;0,SUMIFS(レース別成績!H$2:H$23,レース別成績!$A$2:$A$23,"&gt;="&amp;$A22,レース別成績!$A$2:$A$23,"&lt;="&amp;$B22),"")</f>
        <v>550</v>
      </c>
      <c r="D22" s="119">
        <f>IF(COUNTIFS(レース別成績!$A$2:$A$23,"&gt;="&amp;$A22,レース別成績!$A$2:$A$23,"&lt;="&amp;$B22,レース別成績!I$2:I$23,"&gt;=0")&gt;0,SUMIFS(レース別成績!I$2:I$23,レース別成績!$A$2:$A$23,"&gt;="&amp;$A22,レース別成績!$A$2:$A$23,"&lt;="&amp;$B22),"")</f>
        <v>4780</v>
      </c>
      <c r="E22" s="119" t="str">
        <f>IF(COUNTIFS(レース別成績!$A$2:$A$23,"&gt;="&amp;$A22,レース別成績!$A$2:$A$23,"&lt;="&amp;$B22,レース別成績!J$2:J$23,"&gt;=0")&gt;0,SUMIFS(レース別成績!J$2:J$23,レース別成績!$A$2:$A$23,"&gt;="&amp;$A22,レース別成績!$A$2:$A$23,"&lt;="&amp;$B22),"")</f>
        <v/>
      </c>
      <c r="F22" s="119" t="str">
        <f>IF(COUNTIFS(レース別成績!$A$2:$A$23,"&gt;="&amp;$A22,レース別成績!$A$2:$A$23,"&lt;="&amp;$B22,レース別成績!K$2:K$23,"&gt;=0")&gt;0,SUMIFS(レース別成績!K$2:K$23,レース別成績!$A$2:$A$23,"&gt;="&amp;$A22,レース別成績!$A$2:$A$23,"&lt;="&amp;$B22),"")</f>
        <v/>
      </c>
      <c r="G22" s="117">
        <f t="shared" si="10"/>
        <v>4780</v>
      </c>
      <c r="H22" s="117" t="str">
        <f t="shared" si="11"/>
        <v>マキ</v>
      </c>
    </row>
    <row r="23" spans="1:8" s="113" customFormat="1" x14ac:dyDescent="0.65">
      <c r="A23" s="116">
        <v>46217</v>
      </c>
      <c r="B23" s="116">
        <v>46223</v>
      </c>
      <c r="C23" s="119">
        <f>IF(COUNTIFS(レース別成績!$A$2:$A$23,"&gt;="&amp;$A23,レース別成績!$A$2:$A$23,"&lt;="&amp;$B23,レース別成績!H$2:H$23,"&gt;=0")&gt;0,SUMIFS(レース別成績!H$2:H$23,レース別成績!$A$2:$A$23,"&gt;="&amp;$A23,レース別成績!$A$2:$A$23,"&lt;="&amp;$B23),"")</f>
        <v>1450</v>
      </c>
      <c r="D23" s="119">
        <f>IF(COUNTIFS(レース別成績!$A$2:$A$23,"&gt;="&amp;$A23,レース別成績!$A$2:$A$23,"&lt;="&amp;$B23,レース別成績!I$2:I$23,"&gt;=0")&gt;0,SUMIFS(レース別成績!I$2:I$23,レース別成績!$A$2:$A$23,"&gt;="&amp;$A23,レース別成績!$A$2:$A$23,"&lt;="&amp;$B23),"")</f>
        <v>9210</v>
      </c>
      <c r="E23" s="119" t="str">
        <f>IF(COUNTIFS(レース別成績!$A$2:$A$23,"&gt;="&amp;$A23,レース別成績!$A$2:$A$23,"&lt;="&amp;$B23,レース別成績!J$2:J$23,"&gt;=0")&gt;0,SUMIFS(レース別成績!J$2:J$23,レース別成績!$A$2:$A$23,"&gt;="&amp;$A23,レース別成績!$A$2:$A$23,"&lt;="&amp;$B23),"")</f>
        <v/>
      </c>
      <c r="F23" s="119" t="str">
        <f>IF(COUNTIFS(レース別成績!$A$2:$A$23,"&gt;="&amp;$A23,レース別成績!$A$2:$A$23,"&lt;="&amp;$B23,レース別成績!K$2:K$23,"&gt;=0")&gt;0,SUMIFS(レース別成績!K$2:K$23,レース別成績!$A$2:$A$23,"&gt;="&amp;$A23,レース別成績!$A$2:$A$23,"&lt;="&amp;$B23),"")</f>
        <v/>
      </c>
      <c r="G23" s="117">
        <f t="shared" si="10"/>
        <v>9210</v>
      </c>
      <c r="H23" s="117" t="str">
        <f t="shared" si="11"/>
        <v>マキ</v>
      </c>
    </row>
    <row r="24" spans="1:8" s="113" customFormat="1" x14ac:dyDescent="0.65">
      <c r="A24" s="116">
        <v>46224</v>
      </c>
      <c r="B24" s="116">
        <v>46230</v>
      </c>
      <c r="C24" s="119">
        <f>IF(COUNTIFS(レース別成績!$A$2:$A$23,"&gt;="&amp;$A24,レース別成績!$A$2:$A$23,"&lt;="&amp;$B24,レース別成績!H$2:H$23,"&gt;=0")&gt;0,SUMIFS(レース別成績!H$2:H$23,レース別成績!$A$2:$A$23,"&gt;="&amp;$A24,レース別成績!$A$2:$A$23,"&lt;="&amp;$B24),"")</f>
        <v>2820</v>
      </c>
      <c r="D24" s="119">
        <f>IF(COUNTIFS(レース別成績!$A$2:$A$23,"&gt;="&amp;$A24,レース別成績!$A$2:$A$23,"&lt;="&amp;$B24,レース別成績!I$2:I$23,"&gt;=0")&gt;0,SUMIFS(レース別成績!I$2:I$23,レース別成績!$A$2:$A$23,"&gt;="&amp;$A24,レース別成績!$A$2:$A$23,"&lt;="&amp;$B24),"")</f>
        <v>6640</v>
      </c>
      <c r="E24" s="119" t="str">
        <f>IF(COUNTIFS(レース別成績!$A$2:$A$23,"&gt;="&amp;$A24,レース別成績!$A$2:$A$23,"&lt;="&amp;$B24,レース別成績!J$2:J$23,"&gt;=0")&gt;0,SUMIFS(レース別成績!J$2:J$23,レース別成績!$A$2:$A$23,"&gt;="&amp;$A24,レース別成績!$A$2:$A$23,"&lt;="&amp;$B24),"")</f>
        <v/>
      </c>
      <c r="F24" s="119" t="str">
        <f>IF(COUNTIFS(レース別成績!$A$2:$A$23,"&gt;="&amp;$A24,レース別成績!$A$2:$A$23,"&lt;="&amp;$B24,レース別成績!K$2:K$23,"&gt;=0")&gt;0,SUMIFS(レース別成績!K$2:K$23,レース別成績!$A$2:$A$23,"&gt;="&amp;$A24,レース別成績!$A$2:$A$23,"&lt;="&amp;$B24),"")</f>
        <v/>
      </c>
      <c r="G24" s="117">
        <f t="shared" si="10"/>
        <v>6640</v>
      </c>
      <c r="H24" s="117" t="str">
        <f t="shared" si="11"/>
        <v>マキ</v>
      </c>
    </row>
    <row r="25" spans="1:8" s="113" customFormat="1" ht="17.25" thickBot="1" x14ac:dyDescent="0.7">
      <c r="A25" s="118"/>
      <c r="B25" s="118"/>
      <c r="C25" s="119"/>
      <c r="D25" s="119"/>
      <c r="E25" s="119"/>
      <c r="F25" s="119"/>
      <c r="G25" s="117"/>
      <c r="H25" s="117"/>
    </row>
    <row r="26" spans="1:8" s="113" customFormat="1" ht="17.25" thickBot="1" x14ac:dyDescent="0.7">
      <c r="A26" s="114" t="str">
        <f>A$2</f>
        <v>開始日</v>
      </c>
      <c r="B26" s="114" t="str">
        <f>B$2</f>
        <v>終了日</v>
      </c>
      <c r="C26" s="115" t="str">
        <f t="shared" ref="C26:G26" si="12">C$2</f>
        <v>ユメ</v>
      </c>
      <c r="D26" s="115" t="str">
        <f t="shared" si="12"/>
        <v>マキ</v>
      </c>
      <c r="E26" s="115" t="str">
        <f t="shared" si="12"/>
        <v>ピタ</v>
      </c>
      <c r="F26" s="115" t="str">
        <f t="shared" si="12"/>
        <v>オレ</v>
      </c>
      <c r="G26" s="115" t="str">
        <f t="shared" si="12"/>
        <v>TOP</v>
      </c>
      <c r="H26" s="115" t="str">
        <f>H$2</f>
        <v>ID</v>
      </c>
    </row>
    <row r="27" spans="1:8" s="113" customFormat="1" ht="17.25" thickBot="1" x14ac:dyDescent="0.7">
      <c r="A27" s="159" t="s">
        <v>80</v>
      </c>
      <c r="B27" s="160"/>
      <c r="C27" s="115">
        <f>MAX(C17:C25)</f>
        <v>6300</v>
      </c>
      <c r="D27" s="115">
        <f>MAX(D17:D25)</f>
        <v>15810</v>
      </c>
      <c r="E27" s="115">
        <f>MAX(E17:E25)</f>
        <v>0</v>
      </c>
      <c r="F27" s="115">
        <f>MAX(F17:F25)</f>
        <v>0</v>
      </c>
      <c r="G27" s="115">
        <f>MAX($C27:$F27)</f>
        <v>15810</v>
      </c>
      <c r="H27" s="121" t="str">
        <f>INDEX($C$16:$F$16,1,MATCH($G27,$C27:$F27,0))</f>
        <v>マキ</v>
      </c>
    </row>
    <row r="28" spans="1:8" s="113" customFormat="1" ht="17.25" thickBot="1" x14ac:dyDescent="0.7">
      <c r="A28" s="159" t="s">
        <v>77</v>
      </c>
      <c r="B28" s="160"/>
      <c r="C28" s="115">
        <f>COUNTIF($H17:$H25,C26)</f>
        <v>1</v>
      </c>
      <c r="D28" s="115">
        <f>COUNTIF($H17:$H25,D26)</f>
        <v>7</v>
      </c>
      <c r="E28" s="115">
        <f>COUNTIF($H17:$H25,E26)</f>
        <v>0</v>
      </c>
      <c r="F28" s="115">
        <f>COUNTIF($H17:$H25,F26)</f>
        <v>0</v>
      </c>
      <c r="G28" s="115">
        <f>MAX($C28:$F28)</f>
        <v>7</v>
      </c>
      <c r="H28" s="120" t="str">
        <f>INDEX($C$16:$F$16,1,MATCH($G28,$C28:$F28,0))</f>
        <v>マキ</v>
      </c>
    </row>
    <row r="29" spans="1:8" s="113" customFormat="1" x14ac:dyDescent="0.65">
      <c r="G29" s="112"/>
      <c r="H29" s="112"/>
    </row>
    <row r="30" spans="1:8" s="113" customFormat="1" ht="17.25" thickBot="1" x14ac:dyDescent="0.7">
      <c r="A30" s="112" t="s">
        <v>86</v>
      </c>
      <c r="B30" s="112"/>
      <c r="G30" s="112"/>
      <c r="H30" s="112"/>
    </row>
    <row r="31" spans="1:8" s="113" customFormat="1" ht="17.25" thickBot="1" x14ac:dyDescent="0.7">
      <c r="A31" s="161" t="s">
        <v>87</v>
      </c>
      <c r="B31" s="162"/>
      <c r="C31" s="115" t="str">
        <f t="shared" ref="C31:G31" si="13">C$2</f>
        <v>ユメ</v>
      </c>
      <c r="D31" s="115" t="str">
        <f t="shared" si="13"/>
        <v>マキ</v>
      </c>
      <c r="E31" s="115" t="str">
        <f t="shared" si="13"/>
        <v>ピタ</v>
      </c>
      <c r="F31" s="115" t="str">
        <f t="shared" si="13"/>
        <v>オレ</v>
      </c>
      <c r="G31" s="115" t="str">
        <f t="shared" si="13"/>
        <v>TOP</v>
      </c>
      <c r="H31" s="115" t="str">
        <f>H$2</f>
        <v>ID</v>
      </c>
    </row>
    <row r="32" spans="1:8" s="113" customFormat="1" x14ac:dyDescent="0.65">
      <c r="A32" s="165" t="s">
        <v>133</v>
      </c>
      <c r="B32" s="166"/>
      <c r="C32" s="122">
        <f>IF(COUNTIFS(レース別成績!$A$2:$A$23,"&gt;=2026/6/1",レース別成績!$A$2:$A$23,"&lt;=2026/6/30",レース別成績!H$2:H$23,"&gt;=0")&gt;0,SUMIFS(レース別成績!H$2:H$23,レース別成績!$A$2:$A$23,"&gt;=2026/6/1",レース別成績!$A$2:$A$23,"&lt;=2026/6/30"),"")</f>
        <v>8540</v>
      </c>
      <c r="D32" s="122">
        <f>IF(COUNTIFS(レース別成績!$A$2:$A$23,"&gt;=2026/6/1",レース別成績!$A$2:$A$23,"&lt;=2026/6/30",レース別成績!I$2:I$23,"&gt;=0")&gt;0,SUMIFS(レース別成績!I$2:I$23,レース別成績!$A$2:$A$23,"&gt;=2026/6/1",レース別成績!$A$2:$A$23,"&lt;=2026/6/30"),"")</f>
        <v>27660</v>
      </c>
      <c r="E32" s="122" t="str">
        <f>IF(COUNTIFS(レース別成績!$A$2:$A$23,"&gt;=2026/6/1",レース別成績!$A$2:$A$23,"&lt;=2026/6/30",レース別成績!J$2:J$23,"&gt;=0")&gt;0,SUMIFS(レース別成績!J$2:J$23,レース別成績!$A$2:$A$23,"&gt;=2026/6/1",レース別成績!$A$2:$A$23,"&lt;=2026/6/30"),"")</f>
        <v/>
      </c>
      <c r="F32" s="122" t="str">
        <f>IF(COUNTIFS(レース別成績!$A$2:$A$23,"&gt;=2026/6/1",レース別成績!$A$2:$A$23,"&lt;=2026/6/30",レース別成績!K$2:K$23,"&gt;=0")&gt;0,SUMIFS(レース別成績!K$2:K$23,レース別成績!$A$2:$A$23,"&gt;=2026/6/1",レース別成績!$A$2:$A$23,"&lt;=2026/6/30"),"")</f>
        <v/>
      </c>
      <c r="G32" s="117">
        <f>MAX($C32:$F32)</f>
        <v>27660</v>
      </c>
      <c r="H32" s="117" t="str">
        <f>INDEX($C$16:$F$16,1,MATCH($G32,$C32:$F32,0))</f>
        <v>マキ</v>
      </c>
    </row>
    <row r="33" spans="1:8" s="113" customFormat="1" x14ac:dyDescent="0.65">
      <c r="A33" s="169" t="s">
        <v>226</v>
      </c>
      <c r="B33" s="170"/>
      <c r="C33" s="122">
        <f>IF(COUNTIFS(レース別成績!$A$2:$A$23,"&gt;=2026/7/1",レース別成績!$A$2:$A$23,"&lt;=2026/7/31",レース別成績!H$2:H$23,"&gt;=0")&gt;0,SUMIFS(レース別成績!H$2:H$23,レース別成績!$A$2:$A$23,"&gt;=2026/7/1",レース別成績!$A$2:$A$23,"&lt;=2026/7/31"),"")</f>
        <v>5300</v>
      </c>
      <c r="D33" s="122">
        <f>IF(COUNTIFS(レース別成績!$A$2:$A$23,"&gt;=2026/7/1",レース別成績!$A$2:$A$23,"&lt;=2026/7/31",レース別成績!I$2:I$23,"&gt;=0")&gt;0,SUMIFS(レース別成績!I$2:I$23,レース別成績!$A$2:$A$23,"&gt;=2026/7/1",レース別成績!$A$2:$A$23,"&lt;=2026/7/31"),"")</f>
        <v>26540</v>
      </c>
      <c r="E33" s="122" t="str">
        <f>IF(COUNTIFS(レース別成績!$A$2:$A$23,"&gt;=2026/7/1",レース別成績!$A$2:$A$23,"&lt;=2026/7/31",レース別成績!J$2:J$23,"&gt;=0")&gt;0,SUMIFS(レース別成績!J$2:J$23,レース別成績!$A$2:$A$23,"&gt;=2026/7/1",レース別成績!$A$2:$A$23,"&lt;=2026/7/31"),"")</f>
        <v/>
      </c>
      <c r="F33" s="122" t="str">
        <f>IF(COUNTIFS(レース別成績!$A$2:$A$23,"&gt;=2026/7/1",レース別成績!$A$2:$A$23,"&lt;=2026/7/31",レース別成績!K$2:K$23,"&gt;=0")&gt;0,SUMIFS(レース別成績!K$2:K$23,レース別成績!$A$2:$A$23,"&gt;=2026/7/1",レース別成績!$A$2:$A$23,"&lt;=2026/7/31"),"")</f>
        <v/>
      </c>
      <c r="G33" s="117">
        <f>MAX($C33:$F33)</f>
        <v>26540</v>
      </c>
      <c r="H33" s="117" t="str">
        <f>INDEX($C$16:$F$16,1,MATCH($G33,$C33:$F33,0))</f>
        <v>マキ</v>
      </c>
    </row>
    <row r="34" spans="1:8" s="113" customFormat="1" ht="17.25" thickBot="1" x14ac:dyDescent="0.7">
      <c r="A34" s="167"/>
      <c r="B34" s="168"/>
      <c r="C34" s="122"/>
      <c r="D34" s="119"/>
      <c r="E34" s="119"/>
      <c r="F34" s="119"/>
      <c r="G34" s="117"/>
      <c r="H34" s="117"/>
    </row>
    <row r="35" spans="1:8" s="113" customFormat="1" ht="17.25" thickBot="1" x14ac:dyDescent="0.7">
      <c r="A35" s="163" t="s">
        <v>87</v>
      </c>
      <c r="B35" s="164"/>
      <c r="C35" s="115" t="str">
        <f t="shared" ref="C35:G35" si="14">C$2</f>
        <v>ユメ</v>
      </c>
      <c r="D35" s="115" t="str">
        <f t="shared" si="14"/>
        <v>マキ</v>
      </c>
      <c r="E35" s="115" t="str">
        <f t="shared" si="14"/>
        <v>ピタ</v>
      </c>
      <c r="F35" s="115" t="str">
        <f t="shared" si="14"/>
        <v>オレ</v>
      </c>
      <c r="G35" s="115" t="str">
        <f t="shared" si="14"/>
        <v>TOP</v>
      </c>
      <c r="H35" s="115" t="str">
        <f>H$2</f>
        <v>ID</v>
      </c>
    </row>
    <row r="36" spans="1:8" s="113" customFormat="1" ht="17.25" thickBot="1" x14ac:dyDescent="0.7">
      <c r="A36" s="159" t="s">
        <v>80</v>
      </c>
      <c r="B36" s="160"/>
      <c r="C36" s="115">
        <f>MAX(C32:C34)</f>
        <v>8540</v>
      </c>
      <c r="D36" s="115">
        <f>MAX(D32:D34)</f>
        <v>27660</v>
      </c>
      <c r="E36" s="115">
        <f>MAX(E32:E34)</f>
        <v>0</v>
      </c>
      <c r="F36" s="115">
        <f>MAX(F32:F34)</f>
        <v>0</v>
      </c>
      <c r="G36" s="115">
        <f>MAX($C36:$F36)</f>
        <v>27660</v>
      </c>
      <c r="H36" s="121" t="str">
        <f>INDEX($C$16:$F$16,1,MATCH($G36,$C36:$F36,0))</f>
        <v>マキ</v>
      </c>
    </row>
    <row r="37" spans="1:8" s="113" customFormat="1" ht="17.25" thickBot="1" x14ac:dyDescent="0.7">
      <c r="A37" s="159" t="s">
        <v>77</v>
      </c>
      <c r="B37" s="160"/>
      <c r="C37" s="115">
        <f>COUNTIF($H32:$H34,C35)</f>
        <v>0</v>
      </c>
      <c r="D37" s="115">
        <f>COUNTIF($H32:$H34,D35)</f>
        <v>2</v>
      </c>
      <c r="E37" s="115">
        <f>COUNTIF($H32:$H34,E35)</f>
        <v>0</v>
      </c>
      <c r="F37" s="115">
        <f>COUNTIF($H32:$H34,F35)</f>
        <v>0</v>
      </c>
      <c r="G37" s="115">
        <f>MAX($C37:$F37)</f>
        <v>2</v>
      </c>
      <c r="H37" s="120" t="str">
        <f>INDEX($C$16:$F$16,1,MATCH($G37,$C37:$F37,0))</f>
        <v>マキ</v>
      </c>
    </row>
    <row r="38" spans="1:8" s="113" customFormat="1" x14ac:dyDescent="0.65">
      <c r="G38" s="112"/>
      <c r="H38" s="112"/>
    </row>
    <row r="39" spans="1:8" s="113" customFormat="1" x14ac:dyDescent="0.65">
      <c r="G39" s="112"/>
      <c r="H39" s="112"/>
    </row>
    <row r="40" spans="1:8" s="113" customFormat="1" x14ac:dyDescent="0.65">
      <c r="G40" s="112"/>
      <c r="H40" s="112"/>
    </row>
    <row r="41" spans="1:8" s="113" customFormat="1" x14ac:dyDescent="0.65">
      <c r="G41" s="112"/>
      <c r="H41" s="112"/>
    </row>
    <row r="42" spans="1:8" s="113" customFormat="1" x14ac:dyDescent="0.65">
      <c r="G42" s="112"/>
      <c r="H42" s="112"/>
    </row>
    <row r="43" spans="1:8" s="113" customFormat="1" x14ac:dyDescent="0.65">
      <c r="G43" s="112"/>
      <c r="H43" s="112"/>
    </row>
    <row r="44" spans="1:8" s="113" customFormat="1" x14ac:dyDescent="0.65">
      <c r="G44" s="112"/>
      <c r="H44" s="112"/>
    </row>
    <row r="45" spans="1:8" s="113" customFormat="1" ht="18" customHeight="1" x14ac:dyDescent="0.65">
      <c r="G45" s="112"/>
      <c r="H45" s="112"/>
    </row>
    <row r="46" spans="1:8" s="113" customFormat="1" ht="18" customHeight="1" x14ac:dyDescent="0.65">
      <c r="G46" s="112"/>
      <c r="H46" s="112"/>
    </row>
    <row r="47" spans="1:8" ht="18" customHeight="1" x14ac:dyDescent="0.65"/>
    <row r="72" ht="18" customHeight="1" x14ac:dyDescent="0.65"/>
    <row r="73" ht="18" customHeight="1" x14ac:dyDescent="0.65"/>
    <row r="76" ht="18" customHeight="1" x14ac:dyDescent="0.65"/>
    <row r="83" ht="18" customHeight="1" x14ac:dyDescent="0.65"/>
  </sheetData>
  <mergeCells count="10">
    <mergeCell ref="A27:B27"/>
    <mergeCell ref="A28:B28"/>
    <mergeCell ref="A13:B13"/>
    <mergeCell ref="A36:B36"/>
    <mergeCell ref="A37:B37"/>
    <mergeCell ref="A31:B31"/>
    <mergeCell ref="A35:B35"/>
    <mergeCell ref="A32:B32"/>
    <mergeCell ref="A34:B34"/>
    <mergeCell ref="A33:B33"/>
  </mergeCells>
  <phoneticPr fontId="1"/>
  <pageMargins left="0.7" right="0.7" top="0.75" bottom="0.75" header="0.3" footer="0.3"/>
  <pageSetup paperSize="9" orientation="portrait" horizontalDpi="0" verticalDpi="0" r:id="rId1"/>
  <ignoredErrors>
    <ignoredError sqref="G12"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71611-92BB-4C99-B07F-3AA06F04D678}">
  <dimension ref="A1:R42"/>
  <sheetViews>
    <sheetView topLeftCell="A16" zoomScaleNormal="100" workbookViewId="0">
      <selection activeCell="F30" sqref="F30"/>
    </sheetView>
  </sheetViews>
  <sheetFormatPr defaultRowHeight="16.899999999999999" x14ac:dyDescent="0.65"/>
  <cols>
    <col min="1" max="1" width="3.75" style="60" customWidth="1"/>
    <col min="2" max="2" width="4.5625" style="60" customWidth="1"/>
    <col min="3" max="6" width="9" style="61"/>
    <col min="7" max="15" width="9" style="60"/>
    <col min="16" max="16" width="4.5625" style="60" customWidth="1"/>
    <col min="17" max="17" width="4.0625" style="60" customWidth="1"/>
    <col min="18" max="16384" width="9" style="60"/>
  </cols>
  <sheetData>
    <row r="1" spans="1:10" x14ac:dyDescent="0.65">
      <c r="A1" s="60" t="s">
        <v>3</v>
      </c>
      <c r="D1" s="61" t="s">
        <v>134</v>
      </c>
    </row>
    <row r="2" spans="1:10" x14ac:dyDescent="0.65">
      <c r="A2" s="60" t="s">
        <v>76</v>
      </c>
    </row>
    <row r="3" spans="1:10" x14ac:dyDescent="0.65">
      <c r="A3" s="60" t="s">
        <v>66</v>
      </c>
    </row>
    <row r="4" spans="1:10" x14ac:dyDescent="0.65">
      <c r="A4" s="60" t="s">
        <v>65</v>
      </c>
    </row>
    <row r="5" spans="1:10" x14ac:dyDescent="0.65">
      <c r="A5" s="60" t="s">
        <v>9</v>
      </c>
    </row>
    <row r="6" spans="1:10" x14ac:dyDescent="0.65">
      <c r="A6" s="60" t="s">
        <v>120</v>
      </c>
    </row>
    <row r="7" spans="1:10" x14ac:dyDescent="0.65">
      <c r="A7" s="60" t="s">
        <v>17</v>
      </c>
    </row>
    <row r="8" spans="1:10" x14ac:dyDescent="0.65">
      <c r="A8" s="60" t="s">
        <v>129</v>
      </c>
    </row>
    <row r="9" spans="1:10" x14ac:dyDescent="0.65">
      <c r="A9" s="60" t="s">
        <v>47</v>
      </c>
    </row>
    <row r="11" spans="1:10" x14ac:dyDescent="0.65">
      <c r="A11" s="60" t="s">
        <v>64</v>
      </c>
      <c r="J11" s="60" t="s">
        <v>102</v>
      </c>
    </row>
    <row r="12" spans="1:10" x14ac:dyDescent="0.65">
      <c r="J12" s="60" t="s">
        <v>103</v>
      </c>
    </row>
    <row r="13" spans="1:10" x14ac:dyDescent="0.65">
      <c r="J13" s="60" t="s">
        <v>107</v>
      </c>
    </row>
    <row r="14" spans="1:10" x14ac:dyDescent="0.65">
      <c r="J14" s="60" t="s">
        <v>106</v>
      </c>
    </row>
    <row r="15" spans="1:10" x14ac:dyDescent="0.65">
      <c r="J15" s="60" t="s">
        <v>108</v>
      </c>
    </row>
    <row r="16" spans="1:10" x14ac:dyDescent="0.65">
      <c r="A16" s="60" t="s">
        <v>94</v>
      </c>
      <c r="D16" s="60" t="s">
        <v>93</v>
      </c>
      <c r="E16" s="60"/>
      <c r="F16" s="60" t="s">
        <v>99</v>
      </c>
    </row>
    <row r="17" spans="1:17" x14ac:dyDescent="0.65">
      <c r="A17" s="60" t="s">
        <v>91</v>
      </c>
      <c r="D17" s="60" t="s">
        <v>92</v>
      </c>
      <c r="F17" s="60" t="s">
        <v>90</v>
      </c>
      <c r="J17" s="60" t="s">
        <v>48</v>
      </c>
      <c r="N17" s="60" t="s">
        <v>49</v>
      </c>
    </row>
    <row r="18" spans="1:17" x14ac:dyDescent="0.65">
      <c r="J18" s="60" t="s">
        <v>104</v>
      </c>
      <c r="N18" s="60" t="s">
        <v>50</v>
      </c>
    </row>
    <row r="19" spans="1:17" x14ac:dyDescent="0.65">
      <c r="A19" s="60" t="s">
        <v>32</v>
      </c>
      <c r="C19" s="61" t="s">
        <v>25</v>
      </c>
      <c r="J19" s="60" t="s">
        <v>105</v>
      </c>
      <c r="N19" s="60" t="s">
        <v>51</v>
      </c>
    </row>
    <row r="20" spans="1:17" x14ac:dyDescent="0.65">
      <c r="A20" s="60" t="s">
        <v>33</v>
      </c>
      <c r="C20" s="61" t="s">
        <v>26</v>
      </c>
      <c r="J20" s="60" t="s">
        <v>54</v>
      </c>
      <c r="N20" s="60" t="s">
        <v>52</v>
      </c>
    </row>
    <row r="21" spans="1:17" x14ac:dyDescent="0.65">
      <c r="A21" s="60" t="s">
        <v>34</v>
      </c>
      <c r="C21" s="61" t="s">
        <v>27</v>
      </c>
      <c r="J21" s="60" t="s">
        <v>55</v>
      </c>
      <c r="N21" s="60" t="s">
        <v>109</v>
      </c>
    </row>
    <row r="22" spans="1:17" x14ac:dyDescent="0.65">
      <c r="A22" s="60" t="s">
        <v>35</v>
      </c>
      <c r="C22" s="61" t="s">
        <v>28</v>
      </c>
      <c r="J22" s="60" t="s">
        <v>56</v>
      </c>
      <c r="N22" s="60" t="s">
        <v>53</v>
      </c>
    </row>
    <row r="23" spans="1:17" x14ac:dyDescent="0.65">
      <c r="A23" s="60" t="s">
        <v>36</v>
      </c>
      <c r="C23" s="61" t="s">
        <v>29</v>
      </c>
      <c r="J23" s="60" t="s">
        <v>57</v>
      </c>
    </row>
    <row r="24" spans="1:17" x14ac:dyDescent="0.65">
      <c r="A24" s="60" t="s">
        <v>37</v>
      </c>
      <c r="C24" s="61" t="s">
        <v>30</v>
      </c>
    </row>
    <row r="25" spans="1:17" x14ac:dyDescent="0.65">
      <c r="A25" s="60" t="s">
        <v>38</v>
      </c>
      <c r="C25" s="61" t="s">
        <v>31</v>
      </c>
    </row>
    <row r="26" spans="1:17" ht="17.25" thickBot="1" x14ac:dyDescent="0.7">
      <c r="A26" s="60" t="s">
        <v>10</v>
      </c>
    </row>
    <row r="27" spans="1:17" ht="18" customHeight="1" thickBot="1" x14ac:dyDescent="0.7">
      <c r="C27" s="181" t="s">
        <v>39</v>
      </c>
      <c r="D27" s="182"/>
      <c r="E27" s="182"/>
      <c r="F27" s="182"/>
      <c r="G27" s="183"/>
      <c r="H27" s="62">
        <f>レース別成績!B26</f>
        <v>21</v>
      </c>
      <c r="I27" s="63" t="s">
        <v>61</v>
      </c>
      <c r="J27" s="64">
        <f>レース別成績!C26</f>
        <v>6</v>
      </c>
      <c r="K27" s="181" t="s">
        <v>40</v>
      </c>
      <c r="L27" s="182"/>
      <c r="M27" s="182"/>
      <c r="N27" s="182"/>
      <c r="O27" s="183"/>
    </row>
    <row r="28" spans="1:17" x14ac:dyDescent="0.65">
      <c r="A28" s="65" t="s">
        <v>13</v>
      </c>
      <c r="B28" s="66" t="s">
        <v>4</v>
      </c>
      <c r="C28" s="67" t="s">
        <v>8</v>
      </c>
      <c r="D28" s="68" t="s">
        <v>12</v>
      </c>
      <c r="E28" s="68" t="s">
        <v>7</v>
      </c>
      <c r="F28" s="69" t="s">
        <v>97</v>
      </c>
      <c r="G28" s="70" t="s">
        <v>11</v>
      </c>
      <c r="H28" s="184" t="s">
        <v>6</v>
      </c>
      <c r="I28" s="185"/>
      <c r="J28" s="186"/>
      <c r="K28" s="67" t="s">
        <v>8</v>
      </c>
      <c r="L28" s="68" t="s">
        <v>12</v>
      </c>
      <c r="M28" s="68" t="s">
        <v>7</v>
      </c>
      <c r="N28" s="69" t="s">
        <v>97</v>
      </c>
      <c r="O28" s="70" t="s">
        <v>11</v>
      </c>
      <c r="P28" s="65" t="s">
        <v>4</v>
      </c>
      <c r="Q28" s="70" t="s">
        <v>13</v>
      </c>
    </row>
    <row r="29" spans="1:17" x14ac:dyDescent="0.65">
      <c r="A29" s="71">
        <v>1</v>
      </c>
      <c r="B29" s="72" t="s">
        <v>68</v>
      </c>
      <c r="C29" s="73" cm="1">
        <f t="array" ref="C29:G32">TRANSPOSE(_xlfn._xlws.FILTER(レース別成績!$H$25:$K$31,(レース別成績!$G$25:$G$31&lt;&gt;"最高")*(レース別成績!$G$25:$G$31&lt;&gt;"TOP数")))</f>
        <v>21</v>
      </c>
      <c r="D29" s="74">
        <v>13840</v>
      </c>
      <c r="E29" s="74">
        <v>659</v>
      </c>
      <c r="F29" s="75">
        <v>994</v>
      </c>
      <c r="G29" s="76">
        <v>34714</v>
      </c>
      <c r="H29" s="187" t="s">
        <v>67</v>
      </c>
      <c r="I29" s="188"/>
      <c r="J29" s="189"/>
      <c r="K29" s="73">
        <f>'予想記録 (G1級)'!$C$10</f>
        <v>6</v>
      </c>
      <c r="L29" s="74" cm="1">
        <f t="array" ref="L29:O29">TRANSPOSE('予想記録 (G1級)'!$K$10:$K$13)</f>
        <v>7450</v>
      </c>
      <c r="M29" s="74">
        <v>1242</v>
      </c>
      <c r="N29" s="75">
        <v>1623</v>
      </c>
      <c r="O29" s="76">
        <v>15071</v>
      </c>
      <c r="P29" s="77" t="str">
        <f t="shared" ref="P29:P30" si="0">B29</f>
        <v>ユメ</v>
      </c>
      <c r="Q29" s="78">
        <f>A29</f>
        <v>1</v>
      </c>
    </row>
    <row r="30" spans="1:17" x14ac:dyDescent="0.65">
      <c r="A30" s="79">
        <v>2</v>
      </c>
      <c r="B30" s="80" t="s">
        <v>121</v>
      </c>
      <c r="C30" s="73">
        <v>21</v>
      </c>
      <c r="D30" s="81">
        <v>54200</v>
      </c>
      <c r="E30" s="81">
        <v>2581</v>
      </c>
      <c r="F30" s="82">
        <v>4226</v>
      </c>
      <c r="G30" s="76">
        <v>142946</v>
      </c>
      <c r="H30" s="174" t="s">
        <v>122</v>
      </c>
      <c r="I30" s="175"/>
      <c r="J30" s="176"/>
      <c r="K30" s="83">
        <f>'予想記録 (G1級)'!$C$23</f>
        <v>6</v>
      </c>
      <c r="L30" s="81" cm="1">
        <f t="array" ref="L30:O30">TRANSPOSE('予想記録 (G1級)'!$K$23:$K$26)</f>
        <v>26050</v>
      </c>
      <c r="M30" s="81">
        <v>4342</v>
      </c>
      <c r="N30" s="82">
        <v>6862</v>
      </c>
      <c r="O30" s="76">
        <v>58272</v>
      </c>
      <c r="P30" s="84" t="str">
        <f t="shared" si="0"/>
        <v>マキ</v>
      </c>
      <c r="Q30" s="85">
        <v>2</v>
      </c>
    </row>
    <row r="31" spans="1:17" x14ac:dyDescent="0.65">
      <c r="A31" s="79">
        <v>3</v>
      </c>
      <c r="B31" s="80" t="s">
        <v>128</v>
      </c>
      <c r="C31" s="83">
        <v>0</v>
      </c>
      <c r="D31" s="81">
        <v>0</v>
      </c>
      <c r="E31" s="81">
        <v>0</v>
      </c>
      <c r="F31" s="82">
        <v>0</v>
      </c>
      <c r="G31" s="126">
        <v>0</v>
      </c>
      <c r="H31" s="174" t="s">
        <v>127</v>
      </c>
      <c r="I31" s="175"/>
      <c r="J31" s="176"/>
      <c r="K31" s="83">
        <f>'予想記録 (G1級)'!$C$31</f>
        <v>0</v>
      </c>
      <c r="L31" s="81" cm="1">
        <f t="array" ref="L31:O31">TRANSPOSE('予想記録 (G1級)'!$K$31:$K$34)</f>
        <v>0</v>
      </c>
      <c r="M31" s="81">
        <v>0</v>
      </c>
      <c r="N31" s="82">
        <v>0</v>
      </c>
      <c r="O31" s="126">
        <v>0</v>
      </c>
      <c r="P31" s="84" t="str">
        <f t="shared" ref="P31" si="1">B31</f>
        <v>ピタ</v>
      </c>
      <c r="Q31" s="85">
        <v>3</v>
      </c>
    </row>
    <row r="32" spans="1:17" ht="17.25" thickBot="1" x14ac:dyDescent="0.7">
      <c r="A32" s="86">
        <f>COUNTA($B$29:$B$32)</f>
        <v>4</v>
      </c>
      <c r="B32" s="87" t="s">
        <v>125</v>
      </c>
      <c r="C32" s="88">
        <v>0</v>
      </c>
      <c r="D32" s="89">
        <v>0</v>
      </c>
      <c r="E32" s="89">
        <v>0</v>
      </c>
      <c r="F32" s="90">
        <v>0</v>
      </c>
      <c r="G32" s="91">
        <v>0</v>
      </c>
      <c r="H32" s="190" t="s">
        <v>126</v>
      </c>
      <c r="I32" s="191"/>
      <c r="J32" s="192"/>
      <c r="K32" s="88">
        <f>'予想記録 (G1級)'!$C$39</f>
        <v>0</v>
      </c>
      <c r="L32" s="89" cm="1">
        <f t="array" ref="L32:O32">TRANSPOSE('予想記録 (G1級)'!$K$39:$K$42)</f>
        <v>0</v>
      </c>
      <c r="M32" s="89">
        <v>0</v>
      </c>
      <c r="N32" s="90">
        <v>0</v>
      </c>
      <c r="O32" s="91">
        <v>0</v>
      </c>
      <c r="P32" s="92" t="str">
        <f t="shared" ref="P32" si="2">B32</f>
        <v>オレ</v>
      </c>
      <c r="Q32" s="93">
        <f>A32</f>
        <v>4</v>
      </c>
    </row>
    <row r="33" spans="1:18" ht="17.25" thickBot="1" x14ac:dyDescent="0.7">
      <c r="A33" s="94"/>
      <c r="B33" s="94"/>
      <c r="P33" s="94"/>
      <c r="Q33" s="94"/>
    </row>
    <row r="34" spans="1:18" ht="17.649999999999999" customHeight="1" x14ac:dyDescent="0.65">
      <c r="B34" s="94"/>
      <c r="C34" s="177" t="s">
        <v>41</v>
      </c>
      <c r="D34" s="178"/>
      <c r="E34" s="179"/>
      <c r="F34" s="177" t="s">
        <v>42</v>
      </c>
      <c r="G34" s="178"/>
      <c r="H34" s="179"/>
      <c r="I34" s="177" t="s">
        <v>100</v>
      </c>
      <c r="J34" s="178"/>
      <c r="K34" s="179"/>
      <c r="L34" s="177" t="s">
        <v>43</v>
      </c>
      <c r="M34" s="178"/>
      <c r="N34" s="180"/>
      <c r="O34" s="171" t="s">
        <v>81</v>
      </c>
      <c r="P34" s="172"/>
      <c r="Q34" s="172"/>
      <c r="R34" s="173"/>
    </row>
    <row r="35" spans="1:18" x14ac:dyDescent="0.65">
      <c r="B35" s="94"/>
      <c r="C35" s="95" t="s">
        <v>14</v>
      </c>
      <c r="D35" s="96" t="s">
        <v>15</v>
      </c>
      <c r="E35" s="97" t="s">
        <v>16</v>
      </c>
      <c r="F35" s="95" t="s">
        <v>14</v>
      </c>
      <c r="G35" s="96" t="s">
        <v>15</v>
      </c>
      <c r="H35" s="97" t="s">
        <v>16</v>
      </c>
      <c r="I35" s="95" t="s">
        <v>14</v>
      </c>
      <c r="J35" s="96" t="s">
        <v>15</v>
      </c>
      <c r="K35" s="97" t="s">
        <v>16</v>
      </c>
      <c r="L35" s="95" t="s">
        <v>14</v>
      </c>
      <c r="M35" s="96" t="s">
        <v>15</v>
      </c>
      <c r="N35" s="98" t="s">
        <v>16</v>
      </c>
      <c r="O35" s="95" t="s">
        <v>14</v>
      </c>
      <c r="P35" s="96" t="s">
        <v>15</v>
      </c>
      <c r="Q35" s="96" t="s">
        <v>16</v>
      </c>
      <c r="R35" s="98" t="s">
        <v>96</v>
      </c>
    </row>
    <row r="36" spans="1:18" x14ac:dyDescent="0.65">
      <c r="B36" s="94"/>
      <c r="C36" s="99">
        <f t="shared" ref="C36:C37" si="3">_xlfn.RANK.EQ(E36,_xlfn.ANCHORARRAY(E$36))</f>
        <v>1</v>
      </c>
      <c r="D36" s="100" t="str" cm="1">
        <f t="array" ref="D36:D37">_xlfn.SORTBY(_xlfn._xlws.FILTER($B$29:$B$32,$C$29:$C$32&gt;0),_xlfn._xlws.FILTER($D$29:$D32,$C$29:$C$32&gt;0),-1)</f>
        <v>マキ</v>
      </c>
      <c r="E36" s="101" cm="1">
        <f t="array" ref="E36:E37">_xlfn._xlws.SORT(_xlfn._xlws.FILTER($D$29:$D32,$C$29:$C$32&gt;0),,-1)</f>
        <v>54200</v>
      </c>
      <c r="F36" s="99">
        <f t="shared" ref="F36:F37" si="4">_xlfn.RANK.EQ(H36,_xlfn.ANCHORARRAY(H$36))</f>
        <v>1</v>
      </c>
      <c r="G36" s="100" t="str" cm="1">
        <f t="array" ref="G36:G37">_xlfn.SORTBY(_xlfn._xlws.FILTER($B$29:$B$32,$C$29:$C$32&gt;0),_xlfn._xlws.FILTER($E$29:$E32,$C$29:$C$32&gt;0),-1)</f>
        <v>マキ</v>
      </c>
      <c r="H36" s="101" cm="1">
        <f t="array" ref="H36:H37">_xlfn._xlws.SORT(_xlfn._xlws.FILTER($E$29:$E32,$C$29:$C$32&gt;0),,-1)</f>
        <v>2581</v>
      </c>
      <c r="I36" s="99">
        <f t="shared" ref="I36:I37" si="5">_xlfn.RANK.EQ(K36,_xlfn.ANCHORARRAY(K$36))</f>
        <v>1</v>
      </c>
      <c r="J36" s="100" t="str" cm="1">
        <f t="array" ref="J36:J37">_xlfn.SORTBY(_xlfn._xlws.FILTER($B$29:$B$32,$C$29:$C$32&gt;0),_xlfn._xlws.FILTER($F$29:$F32,$C$29:$C$32&gt;0),-1)</f>
        <v>マキ</v>
      </c>
      <c r="K36" s="101" cm="1">
        <f t="array" ref="K36:K37">_xlfn._xlws.SORT(_xlfn._xlws.FILTER($F$29:$F32,$C$29:$C$32&gt;0),,-1)</f>
        <v>4226</v>
      </c>
      <c r="L36" s="99">
        <f t="shared" ref="L36:L37" si="6">_xlfn.RANK.EQ(N36,_xlfn.ANCHORARRAY(N$36))</f>
        <v>1</v>
      </c>
      <c r="M36" s="100" t="str" cm="1">
        <f t="array" ref="M36:M37">_xlfn.SORTBY(_xlfn._xlws.FILTER($B$29:$B$32,$C$29:$C$32&gt;0),_xlfn._xlws.FILTER($G$29:$G32,$C$29:$C$32&gt;0),-1)</f>
        <v>マキ</v>
      </c>
      <c r="N36" s="102" cm="1">
        <f t="array" ref="N36:N37">_xlfn._xlws.SORT(_xlfn._xlws.FILTER($G$29:$G32,$C$29:$C$32&gt;0),,-1)</f>
        <v>142946</v>
      </c>
      <c r="O36" s="99">
        <f t="shared" ref="O36:O37" si="7">_xlfn.RANK.EQ(Q36,_xlfn.ANCHORARRAY(Q$36))</f>
        <v>1</v>
      </c>
      <c r="P36" s="100" t="str" cm="1">
        <f t="array" ref="P36:P37">_xlfn.SORTBY(_xlfn._xlws.FILTER($B$29:$B$32,$C$29:$C$32&gt;0),_xlfn._xlws.FILTER($C$29:$C32,$C$29:$C$32&gt;0),-1)</f>
        <v>ユメ</v>
      </c>
      <c r="Q36" s="103" cm="1">
        <f t="array" ref="Q36:Q37">_xlfn._xlws.SORT(_xlfn._xlws.FILTER($C$29:$C32,$C$29:$C$32&gt;0),,-1)</f>
        <v>21</v>
      </c>
      <c r="R36" s="104">
        <f>(Q36*9)/((Q36*8)+$H$27)</f>
        <v>1</v>
      </c>
    </row>
    <row r="37" spans="1:18" ht="17.25" thickBot="1" x14ac:dyDescent="0.7">
      <c r="B37" s="94"/>
      <c r="C37" s="105">
        <f t="shared" si="3"/>
        <v>2</v>
      </c>
      <c r="D37" s="106" t="str">
        <v>ユメ</v>
      </c>
      <c r="E37" s="107">
        <v>13840</v>
      </c>
      <c r="F37" s="105">
        <f t="shared" si="4"/>
        <v>2</v>
      </c>
      <c r="G37" s="106" t="str">
        <v>ユメ</v>
      </c>
      <c r="H37" s="107">
        <v>659</v>
      </c>
      <c r="I37" s="105">
        <f t="shared" si="5"/>
        <v>2</v>
      </c>
      <c r="J37" s="106" t="str">
        <v>ユメ</v>
      </c>
      <c r="K37" s="107">
        <v>994</v>
      </c>
      <c r="L37" s="105">
        <f t="shared" si="6"/>
        <v>2</v>
      </c>
      <c r="M37" s="106" t="str">
        <v>ユメ</v>
      </c>
      <c r="N37" s="108">
        <v>34714</v>
      </c>
      <c r="O37" s="105">
        <f t="shared" si="7"/>
        <v>1</v>
      </c>
      <c r="P37" s="106" t="str">
        <v>マキ</v>
      </c>
      <c r="Q37" s="109">
        <v>21</v>
      </c>
      <c r="R37" s="110">
        <f>(Q37*9)/((Q37*8)+$H$27)</f>
        <v>1</v>
      </c>
    </row>
    <row r="38" spans="1:18" ht="17.25" thickBot="1" x14ac:dyDescent="0.7">
      <c r="C38" s="60"/>
      <c r="D38" s="60"/>
      <c r="E38" s="60"/>
      <c r="F38" s="60"/>
    </row>
    <row r="39" spans="1:18" ht="17.649999999999999" customHeight="1" x14ac:dyDescent="0.65">
      <c r="C39" s="177" t="s">
        <v>44</v>
      </c>
      <c r="D39" s="172"/>
      <c r="E39" s="172"/>
      <c r="F39" s="177" t="s">
        <v>45</v>
      </c>
      <c r="G39" s="172"/>
      <c r="H39" s="173"/>
      <c r="I39" s="177" t="s">
        <v>101</v>
      </c>
      <c r="J39" s="172"/>
      <c r="K39" s="173"/>
      <c r="L39" s="177" t="s">
        <v>46</v>
      </c>
      <c r="M39" s="172"/>
      <c r="N39" s="173"/>
      <c r="O39" s="171" t="s">
        <v>82</v>
      </c>
      <c r="P39" s="172"/>
      <c r="Q39" s="172"/>
      <c r="R39" s="173"/>
    </row>
    <row r="40" spans="1:18" x14ac:dyDescent="0.65">
      <c r="C40" s="95" t="s">
        <v>14</v>
      </c>
      <c r="D40" s="96" t="s">
        <v>15</v>
      </c>
      <c r="E40" s="97" t="s">
        <v>16</v>
      </c>
      <c r="F40" s="95" t="s">
        <v>14</v>
      </c>
      <c r="G40" s="96" t="s">
        <v>15</v>
      </c>
      <c r="H40" s="98" t="s">
        <v>16</v>
      </c>
      <c r="I40" s="95" t="s">
        <v>14</v>
      </c>
      <c r="J40" s="96" t="s">
        <v>15</v>
      </c>
      <c r="K40" s="98" t="s">
        <v>16</v>
      </c>
      <c r="L40" s="95" t="s">
        <v>14</v>
      </c>
      <c r="M40" s="96" t="s">
        <v>15</v>
      </c>
      <c r="N40" s="98" t="s">
        <v>16</v>
      </c>
      <c r="O40" s="95" t="s">
        <v>14</v>
      </c>
      <c r="P40" s="96" t="s">
        <v>15</v>
      </c>
      <c r="Q40" s="96" t="s">
        <v>16</v>
      </c>
      <c r="R40" s="98" t="s">
        <v>96</v>
      </c>
    </row>
    <row r="41" spans="1:18" x14ac:dyDescent="0.65">
      <c r="C41" s="99">
        <f>_xlfn.RANK.EQ(E41,_xlfn.ANCHORARRAY(E$41))</f>
        <v>1</v>
      </c>
      <c r="D41" s="100" t="str" cm="1">
        <f t="array" ref="D41:D42">_xlfn.SORTBY(_xlfn._xlws.FILTER($P$29:$P$32,$K$29:$K$32&gt;0),_xlfn._xlws.FILTER($L$29:$L32,$K$29:$K$32&gt;0),-1)</f>
        <v>マキ</v>
      </c>
      <c r="E41" s="101" cm="1">
        <f t="array" ref="E41:E42">_xlfn._xlws.SORT(_xlfn._xlws.FILTER($L$29:$L32,$K$29:$K$32&gt;0),,-1)</f>
        <v>26050</v>
      </c>
      <c r="F41" s="99">
        <f>_xlfn.RANK.EQ(H41,_xlfn.ANCHORARRAY(H$41))</f>
        <v>1</v>
      </c>
      <c r="G41" s="100" t="str" cm="1">
        <f t="array" ref="G41:G42">_xlfn.SORTBY(_xlfn._xlws.FILTER($P$29:$P$32,$K$29:$K$32&gt;0),_xlfn._xlws.FILTER($M$29:$M32,$K$29:$K$32&gt;0),-1)</f>
        <v>マキ</v>
      </c>
      <c r="H41" s="101" cm="1">
        <f t="array" ref="H41:H42">_xlfn._xlws.SORT(_xlfn._xlws.FILTER($M$29:$M32,$K$29:$K$32&gt;0),,-1)</f>
        <v>4342</v>
      </c>
      <c r="I41" s="99">
        <f>_xlfn.RANK.EQ(K41,_xlfn.ANCHORARRAY(K$41))</f>
        <v>1</v>
      </c>
      <c r="J41" s="100" t="str" cm="1">
        <f t="array" ref="J41:J42">_xlfn.SORTBY(_xlfn._xlws.FILTER($P$29:$P$32,$K$29:$K$32&gt;0),_xlfn._xlws.FILTER($N$29:$N32,$K$29:$K$32&gt;0),-1)</f>
        <v>マキ</v>
      </c>
      <c r="K41" s="101" cm="1">
        <f t="array" ref="K41:K42">_xlfn._xlws.SORT(_xlfn._xlws.FILTER($N$29:$N32,$K$29:$K$32&gt;0),,-1)</f>
        <v>6862</v>
      </c>
      <c r="L41" s="99">
        <f>_xlfn.RANK.EQ(N41,_xlfn.ANCHORARRAY(N$41))</f>
        <v>1</v>
      </c>
      <c r="M41" s="100" t="str" cm="1">
        <f t="array" ref="M41:M42">_xlfn.SORTBY(_xlfn._xlws.FILTER($P$29:$P$32,$K$29:$K$32&gt;0),_xlfn._xlws.FILTER($O$29:$O32,$K$29:$K$32&gt;0),-1)</f>
        <v>マキ</v>
      </c>
      <c r="N41" s="101" cm="1">
        <f t="array" ref="N41:N42">_xlfn._xlws.SORT(_xlfn._xlws.FILTER($O$29:$O32,$K$29:$K$32&gt;0),,-1)</f>
        <v>58272</v>
      </c>
      <c r="O41" s="99">
        <f>_xlfn.RANK.EQ(Q41,_xlfn.ANCHORARRAY(Q$41))</f>
        <v>1</v>
      </c>
      <c r="P41" s="100" t="str" cm="1">
        <f t="array" ref="P41:P42">_xlfn.SORTBY(_xlfn._xlws.FILTER($P$29:$P$32,$K$29:$K$32&gt;0),_xlfn._xlws.FILTER($K$29:$K32,$K$29:$K$32&gt;0),-1)</f>
        <v>ユメ</v>
      </c>
      <c r="Q41" s="101" cm="1">
        <f t="array" ref="Q41:Q42">_xlfn._xlws.SORT(_xlfn._xlws.FILTER($K$29:$K32,$K$29:$K$32&gt;0),,-1)</f>
        <v>6</v>
      </c>
      <c r="R41" s="104">
        <f>(Q41*9)/((Q41*8)+$J$27)</f>
        <v>1</v>
      </c>
    </row>
    <row r="42" spans="1:18" ht="17.25" thickBot="1" x14ac:dyDescent="0.7">
      <c r="C42" s="105">
        <f>_xlfn.RANK.EQ(E42,_xlfn.ANCHORARRAY(E$41))</f>
        <v>2</v>
      </c>
      <c r="D42" s="106" t="str">
        <v>ユメ</v>
      </c>
      <c r="E42" s="107">
        <v>7450</v>
      </c>
      <c r="F42" s="105">
        <f>_xlfn.RANK.EQ(H42,_xlfn.ANCHORARRAY(H$41))</f>
        <v>2</v>
      </c>
      <c r="G42" s="106" t="str">
        <v>ユメ</v>
      </c>
      <c r="H42" s="108">
        <v>1242</v>
      </c>
      <c r="I42" s="105">
        <f>_xlfn.RANK.EQ(K42,_xlfn.ANCHORARRAY(K$41))</f>
        <v>2</v>
      </c>
      <c r="J42" s="106" t="str">
        <v>ユメ</v>
      </c>
      <c r="K42" s="108">
        <v>1623</v>
      </c>
      <c r="L42" s="105">
        <f>_xlfn.RANK.EQ(N42,_xlfn.ANCHORARRAY(N$41))</f>
        <v>2</v>
      </c>
      <c r="M42" s="106" t="str">
        <v>ユメ</v>
      </c>
      <c r="N42" s="108">
        <v>15071</v>
      </c>
      <c r="O42" s="105">
        <f>_xlfn.RANK.EQ(Q42,_xlfn.ANCHORARRAY(Q$41))</f>
        <v>1</v>
      </c>
      <c r="P42" s="106" t="str">
        <v>マキ</v>
      </c>
      <c r="Q42" s="109">
        <v>6</v>
      </c>
      <c r="R42" s="110">
        <f t="shared" ref="R42" si="8">(Q42*9)/((Q42*8)+$J$27)</f>
        <v>1</v>
      </c>
    </row>
  </sheetData>
  <mergeCells count="17">
    <mergeCell ref="C27:G27"/>
    <mergeCell ref="K27:O27"/>
    <mergeCell ref="H28:J28"/>
    <mergeCell ref="H29:J29"/>
    <mergeCell ref="H32:J32"/>
    <mergeCell ref="H30:J30"/>
    <mergeCell ref="O39:R39"/>
    <mergeCell ref="O34:R34"/>
    <mergeCell ref="H31:J31"/>
    <mergeCell ref="C39:E39"/>
    <mergeCell ref="L39:N39"/>
    <mergeCell ref="I39:K39"/>
    <mergeCell ref="C34:E34"/>
    <mergeCell ref="F34:H34"/>
    <mergeCell ref="L34:N34"/>
    <mergeCell ref="I34:K34"/>
    <mergeCell ref="F39:H39"/>
  </mergeCells>
  <phoneticPr fontId="1"/>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予想記録</vt:lpstr>
      <vt:lpstr>予想記録 (G1級)</vt:lpstr>
      <vt:lpstr>レース別成績</vt:lpstr>
      <vt:lpstr>日付別成績</vt:lpstr>
      <vt:lpstr>週別・月別成績</vt:lpstr>
      <vt:lpstr>ランキング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2026-04-29T13:26:02Z</dcterms:created>
  <dcterms:modified xsi:type="dcterms:W3CDTF">2026-07-26T15:48:28Z</dcterms:modified>
</cp:coreProperties>
</file>